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tiff" ContentType="image/tiff"/>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2.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drawings/drawing4.xml" ContentType="application/vnd.openxmlformats-officedocument.drawing+xml"/>
  <Override PartName="/xl/embeddings/oleObject9.bin" ContentType="application/vnd.openxmlformats-officedocument.oleObject"/>
  <Override PartName="/xl/embeddings/oleObject10.bin" ContentType="application/vnd.openxmlformats-officedocument.oleObject"/>
  <Override PartName="/xl/drawings/drawing5.xml" ContentType="application/vnd.openxmlformats-officedocument.drawing+xml"/>
  <Override PartName="/xl/embeddings/oleObject11.bin" ContentType="application/vnd.openxmlformats-officedocument.oleObject"/>
  <Override PartName="/xl/embeddings/oleObject12.bin" ContentType="application/vnd.openxmlformats-officedocument.oleObject"/>
  <Override PartName="/xl/drawings/drawing6.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drawings/drawing7.xml" ContentType="application/vnd.openxmlformats-officedocument.drawing+xml"/>
  <Override PartName="/xl/embeddings/oleObject15.bin" ContentType="application/vnd.openxmlformats-officedocument.oleObject"/>
  <Override PartName="/xl/embeddings/oleObject16.bin" ContentType="application/vnd.openxmlformats-officedocument.oleObject"/>
  <Override PartName="/xl/drawings/drawing8.xml" ContentType="application/vnd.openxmlformats-officedocument.drawing+xml"/>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drawings/drawing9.xml" ContentType="application/vnd.openxmlformats-officedocument.drawing+xml"/>
  <Override PartName="/xl/embeddings/oleObject20.bin" ContentType="application/vnd.openxmlformats-officedocument.oleObject"/>
  <Override PartName="/xl/embeddings/oleObject21.bin" ContentType="application/vnd.openxmlformats-officedocument.oleObject"/>
  <Override PartName="/xl/drawings/drawing10.xml" ContentType="application/vnd.openxmlformats-officedocument.drawing+xml"/>
  <Override PartName="/xl/embeddings/oleObject22.bin" ContentType="application/vnd.openxmlformats-officedocument.oleObject"/>
  <Override PartName="/xl/drawings/drawing11.xml" ContentType="application/vnd.openxmlformats-officedocument.drawing+xml"/>
  <Override PartName="/xl/embeddings/oleObject23.bin" ContentType="application/vnd.openxmlformats-officedocument.oleObject"/>
  <Override PartName="/xl/drawings/drawing12.xml" ContentType="application/vnd.openxmlformats-officedocument.drawing+xml"/>
  <Override PartName="/xl/embeddings/oleObject24.bin" ContentType="application/vnd.openxmlformats-officedocument.oleObject"/>
  <Override PartName="/xl/drawings/drawing13.xml" ContentType="application/vnd.openxmlformats-officedocument.drawing+xml"/>
  <Override PartName="/xl/drawings/drawing14.xml" ContentType="application/vnd.openxmlformats-officedocument.drawing+xml"/>
  <Override PartName="/xl/embeddings/oleObject25.bin" ContentType="application/vnd.openxmlformats-officedocument.oleObject"/>
  <Override PartName="/xl/drawings/drawing15.xml" ContentType="application/vnd.openxmlformats-officedocument.drawing+xml"/>
  <Override PartName="/xl/embeddings/oleObject26.bin" ContentType="application/vnd.openxmlformats-officedocument.oleObject"/>
  <Override PartName="/xl/drawings/drawing16.xml" ContentType="application/vnd.openxmlformats-officedocument.drawing+xml"/>
  <Override PartName="/xl/embeddings/oleObject27.bin" ContentType="application/vnd.openxmlformats-officedocument.oleObject"/>
  <Override PartName="/xl/embeddings/oleObject28.bin" ContentType="application/vnd.openxmlformats-officedocument.oleObject"/>
  <Override PartName="/xl/drawings/drawing17.xml" ContentType="application/vnd.openxmlformats-officedocument.drawing+xml"/>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24226"/>
  <mc:AlternateContent xmlns:mc="http://schemas.openxmlformats.org/markup-compatibility/2006">
    <mc:Choice Requires="x15">
      <x15ac:absPath xmlns:x15ac="http://schemas.microsoft.com/office/spreadsheetml/2010/11/ac" url="G:\Iowa\Iowa State Contract  - MA17312 - (1.20.2017 - 1.20.2020)\Contract Documents\Extension #3 (-1.19.2021) (Draft)\January 2020 Pricing\"/>
    </mc:Choice>
  </mc:AlternateContent>
  <xr:revisionPtr revIDLastSave="0" documentId="13_ncr:1_{E8DF1032-D69F-454E-8E79-7658A0984A22}" xr6:coauthVersionLast="41" xr6:coauthVersionMax="41" xr10:uidLastSave="{00000000-0000-0000-0000-000000000000}"/>
  <bookViews>
    <workbookView xWindow="28680" yWindow="-120" windowWidth="29040" windowHeight="15840" tabRatio="990" xr2:uid="{00000000-000D-0000-FFFF-FFFF00000000}"/>
  </bookViews>
  <sheets>
    <sheet name="Cover Sheet" sheetId="18" r:id="rId1"/>
    <sheet name="Skid Steers" sheetId="26" r:id="rId2"/>
    <sheet name="Compact Track Loaders" sheetId="25" r:id="rId3"/>
    <sheet name="All Wheel Steer Loader" sheetId="27" r:id="rId4"/>
    <sheet name="Small Articulating Loader" sheetId="30" r:id="rId5"/>
    <sheet name="Loader Attachments" sheetId="5" r:id="rId6"/>
    <sheet name="Excavators" sheetId="24" r:id="rId7"/>
    <sheet name="Excavator Attachments" sheetId="7" r:id="rId8"/>
    <sheet name="Mini Track Loader" sheetId="28" r:id="rId9"/>
    <sheet name="MTL Attachments" sheetId="19" r:id="rId10"/>
    <sheet name="Toolcat" sheetId="8" r:id="rId11"/>
    <sheet name="Toolcat Attachments" sheetId="33" r:id="rId12"/>
    <sheet name="UTVs - UV34" sheetId="31" r:id="rId13"/>
    <sheet name="UTVs - 3400 (Discontinued)" sheetId="32" r:id="rId14"/>
    <sheet name="UV Attachments" sheetId="14" r:id="rId15"/>
    <sheet name="Versahandler " sheetId="20" r:id="rId16"/>
    <sheet name="Versahandler Attachments" sheetId="29" r:id="rId17"/>
  </sheets>
  <externalReferences>
    <externalReference r:id="rId18"/>
  </externalReferences>
  <definedNames>
    <definedName name="_Hlk527037468" localSheetId="7">'Excavator Attachments'!$A$299</definedName>
    <definedName name="_Hlk527037487" localSheetId="7">'Excavator Attachments'!$A$279</definedName>
    <definedName name="_Hlk527114055" localSheetId="7">'Excavator Attachments'!$A$289</definedName>
    <definedName name="_Hlk528328889" localSheetId="7">'Excavator Attachments'!$B$314</definedName>
    <definedName name="_Toc205014533" localSheetId="11">'Toolcat Attachments'!$A$294</definedName>
    <definedName name="_Toc205014982" localSheetId="11">'Toolcat Attachments'!#REF!</definedName>
    <definedName name="_Toc205014983" localSheetId="11">'Toolcat Attachments'!$A$93</definedName>
    <definedName name="_Toc205014984" localSheetId="11">'Toolcat Attachments'!$A$127</definedName>
    <definedName name="_Toc205014986" localSheetId="11">'Toolcat Attachments'!$A$153</definedName>
    <definedName name="_Toc205014987" localSheetId="11">'Toolcat Attachments'!$A$176</definedName>
    <definedName name="_Toc205014988" localSheetId="11">'Toolcat Attachments'!$A$195</definedName>
    <definedName name="_Toc205014989" localSheetId="11">'Toolcat Attachments'!$A$212</definedName>
    <definedName name="_Toc205014990" localSheetId="11">'Toolcat Attachments'!$A$235</definedName>
    <definedName name="_Toc205014991" localSheetId="11">'Toolcat Attachments'!$A$251</definedName>
    <definedName name="_Toc205014993" localSheetId="11">'Toolcat Attachments'!$A$294</definedName>
    <definedName name="_Toc205014994" localSheetId="11">'Toolcat Attachments'!$A$317</definedName>
    <definedName name="_Toc205014995" localSheetId="11">'Toolcat Attachments'!$A$333</definedName>
    <definedName name="_Toc205014996" localSheetId="11">'Toolcat Attachments'!$A$354</definedName>
    <definedName name="_Toc205014998" localSheetId="11">'Toolcat Attachments'!#REF!</definedName>
    <definedName name="_Toc205015001" localSheetId="11">'Toolcat Attachments'!$A$387</definedName>
    <definedName name="_Toc205015002" localSheetId="11">'Toolcat Attachments'!$A$429</definedName>
    <definedName name="_Toc205015003" localSheetId="11">'Toolcat Attachments'!$A$442</definedName>
    <definedName name="_Toc205015004" localSheetId="11">'Toolcat Attachments'!$A$457</definedName>
    <definedName name="_Toc205015006" localSheetId="11">'Toolcat Attachments'!$A$483</definedName>
    <definedName name="_Toc205015009" localSheetId="11">'Toolcat Attachments'!$A$520</definedName>
    <definedName name="_Toc205015011" localSheetId="11">'Toolcat Attachments'!$A$606</definedName>
    <definedName name="_Toc205015013" localSheetId="11">'Toolcat Attachments'!#REF!</definedName>
    <definedName name="_Toc205015014" localSheetId="11">'Toolcat Attachments'!#REF!</definedName>
    <definedName name="_Toc205015015" localSheetId="11">'Toolcat Attachments'!$A$664</definedName>
    <definedName name="_Toc205015016" localSheetId="11">'Toolcat Attachments'!$A$680</definedName>
    <definedName name="_Toc205015019" localSheetId="11">'Toolcat Attachments'!$A$745</definedName>
    <definedName name="_Toc205015020" localSheetId="11">'Toolcat Attachments'!$A$764</definedName>
    <definedName name="_Toc205015021" localSheetId="11">'Toolcat Attachments'!$A$786</definedName>
    <definedName name="_Toc205015023" localSheetId="11">'Toolcat Attachments'!#REF!</definedName>
    <definedName name="_Toc205015024" localSheetId="11">'Toolcat Attachments'!#REF!</definedName>
    <definedName name="OLE_LINK1" localSheetId="6">Excavators!$B$33</definedName>
    <definedName name="OLE_LINK11" localSheetId="5">'Loader Attachments'!#REF!</definedName>
    <definedName name="OLE_LINK12" localSheetId="5">'Loader Attachments'!$B$710</definedName>
    <definedName name="OLE_LINK14" localSheetId="5">'Loader Attachments'!$A$266</definedName>
    <definedName name="OLE_LINK27" localSheetId="5">'Loader Attachments'!$A$1035</definedName>
    <definedName name="OLE_LINK28" localSheetId="5">'Loader Attachments'!$B$990</definedName>
    <definedName name="OLE_LINK9" localSheetId="5">'Loader Attachments'!#REF!</definedName>
    <definedName name="_xlnm.Print_Area" localSheetId="3">'All Wheel Steer Loader'!$A$1:$AC$196</definedName>
    <definedName name="_xlnm.Print_Area" localSheetId="6">Excavators!$A$1:$AC$1599</definedName>
    <definedName name="_xlnm.Print_Area" localSheetId="5">'Loader Attachments'!$A$1:$F$2309</definedName>
    <definedName name="_xlnm.Print_Area" localSheetId="8">'Mini Track Loader'!$A$1:$AC$146</definedName>
    <definedName name="_xlnm.Print_Area" localSheetId="1">'Skid Steers'!$A$1:$AC$1632</definedName>
    <definedName name="_xlnm.Print_Area" localSheetId="4">'Small Articulating Loader'!$A$1:$AC$106</definedName>
    <definedName name="_xlnm.Print_Area" localSheetId="15">'Versahandler '!#REF!</definedName>
    <definedName name="Z_BD9C76A3_834A_481F_AAAA_20F96554093A_.wvu.Rows" localSheetId="5" hidden="1">'Loader Attachments'!$1361:$1363</definedName>
  </definedNames>
  <calcPr calcId="191029"/>
  <customWorkbookViews>
    <customWorkbookView name="support - Personal View" guid="{BD9C76A3-834A-481F-AAAA-20F96554093A}" mergeInterval="0" personalView="1" maximized="1" xWindow="1" yWindow="1" windowWidth="1280" windowHeight="803"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55" i="24" l="1"/>
  <c r="AC55" i="24" s="1"/>
  <c r="X55" i="24"/>
  <c r="E55" i="24"/>
  <c r="D794" i="33" l="1"/>
  <c r="F794" i="33" s="1"/>
  <c r="D790" i="33"/>
  <c r="D786" i="33"/>
  <c r="D774" i="33"/>
  <c r="F774" i="33" s="1"/>
  <c r="D773" i="33"/>
  <c r="F773" i="33" s="1"/>
  <c r="D772" i="33"/>
  <c r="D771" i="33"/>
  <c r="D770" i="33"/>
  <c r="F770" i="33" s="1"/>
  <c r="D769" i="33"/>
  <c r="F769" i="33" s="1"/>
  <c r="D764" i="33"/>
  <c r="D745" i="33"/>
  <c r="F745" i="33" s="1"/>
  <c r="D728" i="33"/>
  <c r="F728" i="33" s="1"/>
  <c r="D725" i="33"/>
  <c r="F725" i="33" s="1"/>
  <c r="D710" i="33"/>
  <c r="D693" i="33"/>
  <c r="D686" i="33"/>
  <c r="F686" i="33" s="1"/>
  <c r="D680" i="33"/>
  <c r="F680" i="33" s="1"/>
  <c r="D664" i="33"/>
  <c r="D650" i="33"/>
  <c r="D635" i="33"/>
  <c r="F635" i="33" s="1"/>
  <c r="D632" i="33"/>
  <c r="F632" i="33" s="1"/>
  <c r="D628" i="33"/>
  <c r="F628" i="33" s="1"/>
  <c r="D625" i="33"/>
  <c r="D623" i="33"/>
  <c r="F623" i="33" s="1"/>
  <c r="D606" i="33"/>
  <c r="F606" i="33" s="1"/>
  <c r="D592" i="33"/>
  <c r="D587" i="33"/>
  <c r="D585" i="33"/>
  <c r="F585" i="33" s="1"/>
  <c r="D576" i="33"/>
  <c r="F576" i="33" s="1"/>
  <c r="D574" i="33"/>
  <c r="D572" i="33"/>
  <c r="D568" i="33"/>
  <c r="F568" i="33" s="1"/>
  <c r="D566" i="33"/>
  <c r="F566" i="33" s="1"/>
  <c r="D564" i="33"/>
  <c r="D560" i="33"/>
  <c r="D558" i="33"/>
  <c r="F558" i="33" s="1"/>
  <c r="D556" i="33"/>
  <c r="F556" i="33" s="1"/>
  <c r="D537" i="33"/>
  <c r="D531" i="33"/>
  <c r="D525" i="33"/>
  <c r="F525" i="33" s="1"/>
  <c r="D520" i="33"/>
  <c r="F520" i="33" s="1"/>
  <c r="D507" i="33"/>
  <c r="D495" i="33"/>
  <c r="D492" i="33"/>
  <c r="F492" i="33" s="1"/>
  <c r="D489" i="33"/>
  <c r="F489" i="33" s="1"/>
  <c r="D486" i="33"/>
  <c r="F486" i="33" s="1"/>
  <c r="D483" i="33"/>
  <c r="F483" i="33" s="1"/>
  <c r="D464" i="33"/>
  <c r="F464" i="33" s="1"/>
  <c r="D457" i="33"/>
  <c r="F457" i="33" s="1"/>
  <c r="D442" i="33"/>
  <c r="D429" i="33"/>
  <c r="F429" i="33" s="1"/>
  <c r="D413" i="33"/>
  <c r="F413" i="33" s="1"/>
  <c r="D410" i="33"/>
  <c r="F410" i="33" s="1"/>
  <c r="D395" i="33"/>
  <c r="F395" i="33" s="1"/>
  <c r="D394" i="33"/>
  <c r="F394" i="33" s="1"/>
  <c r="D393" i="33"/>
  <c r="F393" i="33" s="1"/>
  <c r="D390" i="33"/>
  <c r="F390" i="33" s="1"/>
  <c r="D387" i="33"/>
  <c r="D370" i="33"/>
  <c r="D357" i="33"/>
  <c r="F357" i="33" s="1"/>
  <c r="D354" i="33"/>
  <c r="F354" i="33" s="1"/>
  <c r="D333" i="33"/>
  <c r="F333" i="33" s="1"/>
  <c r="D317" i="33"/>
  <c r="D300" i="33"/>
  <c r="F300" i="33" s="1"/>
  <c r="D294" i="33"/>
  <c r="F294" i="33" s="1"/>
  <c r="D275" i="33"/>
  <c r="D273" i="33"/>
  <c r="F273" i="33" s="1"/>
  <c r="D271" i="33"/>
  <c r="F271" i="33" s="1"/>
  <c r="D251" i="33"/>
  <c r="F251" i="33" s="1"/>
  <c r="D235" i="33"/>
  <c r="D212" i="33"/>
  <c r="D195" i="33"/>
  <c r="F195" i="33" s="1"/>
  <c r="D176" i="33"/>
  <c r="F176" i="33" s="1"/>
  <c r="D159" i="33"/>
  <c r="D153" i="33"/>
  <c r="D135" i="33"/>
  <c r="F135" i="33" s="1"/>
  <c r="D134" i="33"/>
  <c r="F134" i="33" s="1"/>
  <c r="D133" i="33"/>
  <c r="D130" i="33"/>
  <c r="D129" i="33"/>
  <c r="F129" i="33" s="1"/>
  <c r="D128" i="33"/>
  <c r="F128" i="33" s="1"/>
  <c r="D127" i="33"/>
  <c r="D110" i="33"/>
  <c r="D104" i="33"/>
  <c r="F104" i="33" s="1"/>
  <c r="D99" i="33"/>
  <c r="F99" i="33" s="1"/>
  <c r="D93" i="33"/>
  <c r="D79" i="33"/>
  <c r="D53" i="33"/>
  <c r="F53" i="33" s="1"/>
  <c r="D50" i="33"/>
  <c r="F50" i="33" s="1"/>
  <c r="D46" i="33"/>
  <c r="D43" i="33"/>
  <c r="D39" i="33"/>
  <c r="F39" i="33" s="1"/>
  <c r="D22" i="33"/>
  <c r="F22" i="33" s="1"/>
  <c r="D15" i="33"/>
  <c r="F790" i="33"/>
  <c r="F786" i="33"/>
  <c r="F772" i="33"/>
  <c r="F771" i="33"/>
  <c r="F764" i="33"/>
  <c r="F710" i="33"/>
  <c r="F693" i="33"/>
  <c r="F664" i="33"/>
  <c r="F650" i="33"/>
  <c r="F625" i="33"/>
  <c r="F592" i="33"/>
  <c r="F587" i="33"/>
  <c r="F574" i="33"/>
  <c r="F572" i="33"/>
  <c r="F564" i="33"/>
  <c r="F560" i="33"/>
  <c r="F537" i="33"/>
  <c r="F531" i="33"/>
  <c r="F507" i="33"/>
  <c r="F495" i="33"/>
  <c r="F442" i="33"/>
  <c r="F387" i="33"/>
  <c r="F370" i="33"/>
  <c r="F317" i="33"/>
  <c r="F275" i="33"/>
  <c r="F235" i="33"/>
  <c r="F212" i="33"/>
  <c r="F159" i="33"/>
  <c r="F153" i="33"/>
  <c r="F133" i="33"/>
  <c r="F130" i="33"/>
  <c r="F127" i="33"/>
  <c r="F110" i="33"/>
  <c r="F93" i="33"/>
  <c r="F79" i="33"/>
  <c r="F46" i="33"/>
  <c r="F43" i="33"/>
  <c r="F15" i="33"/>
  <c r="D28" i="32" l="1"/>
  <c r="F28" i="32" s="1"/>
  <c r="D26" i="32"/>
  <c r="D10" i="32"/>
  <c r="F10" i="32" s="1"/>
  <c r="D7" i="32"/>
  <c r="F7" i="32" s="1"/>
  <c r="F26" i="32"/>
  <c r="AB163" i="31" l="1"/>
  <c r="AB161" i="31"/>
  <c r="AB159" i="31"/>
  <c r="AB75" i="31"/>
  <c r="AC75" i="31" s="1"/>
  <c r="AB73" i="31"/>
  <c r="AB71" i="31"/>
  <c r="AC159" i="31" l="1"/>
  <c r="AC71" i="31"/>
  <c r="AC161" i="31"/>
  <c r="AC73" i="31"/>
  <c r="AC163" i="31"/>
  <c r="AB1099" i="24"/>
  <c r="AB1096" i="24"/>
  <c r="AB1095" i="24"/>
  <c r="AC1095" i="24" s="1"/>
  <c r="AB1094" i="24"/>
  <c r="AB1092" i="24"/>
  <c r="AB1090" i="24"/>
  <c r="AB1089" i="24"/>
  <c r="AB1088" i="24"/>
  <c r="AB1087" i="24"/>
  <c r="AB1086" i="24"/>
  <c r="AB1085" i="24"/>
  <c r="AB1084" i="24"/>
  <c r="AB1082" i="24"/>
  <c r="AB1080" i="24"/>
  <c r="AB1058" i="24"/>
  <c r="AC1058" i="24" s="1"/>
  <c r="AB1056" i="24"/>
  <c r="AB1054" i="24"/>
  <c r="AB1052" i="24"/>
  <c r="AB1050" i="24"/>
  <c r="AC1050" i="24" s="1"/>
  <c r="AB1048" i="24"/>
  <c r="AB1046" i="24"/>
  <c r="AB1045" i="24"/>
  <c r="AB1036" i="24"/>
  <c r="AB1033" i="24"/>
  <c r="AB1031" i="24"/>
  <c r="AB1028" i="24"/>
  <c r="AB1026" i="24"/>
  <c r="AB1025" i="24"/>
  <c r="AB1018" i="24"/>
  <c r="AB739" i="24"/>
  <c r="AB736" i="24"/>
  <c r="AC736" i="24" s="1"/>
  <c r="AB733" i="24"/>
  <c r="AB732" i="24"/>
  <c r="AB731" i="24"/>
  <c r="AB729" i="24"/>
  <c r="AB727" i="24"/>
  <c r="AB723" i="24"/>
  <c r="AB722" i="24"/>
  <c r="AB721" i="24"/>
  <c r="AB720" i="24"/>
  <c r="AB719" i="24"/>
  <c r="AB718" i="24"/>
  <c r="AB717" i="24"/>
  <c r="AB716" i="24"/>
  <c r="AB715" i="24"/>
  <c r="AB714" i="24"/>
  <c r="AB712" i="24"/>
  <c r="AB710" i="24"/>
  <c r="AB699" i="24"/>
  <c r="AB696" i="24"/>
  <c r="AB692" i="24"/>
  <c r="AB690" i="24"/>
  <c r="AB670" i="24"/>
  <c r="AB668" i="24"/>
  <c r="AB666" i="24"/>
  <c r="AB664" i="24"/>
  <c r="AB662" i="24"/>
  <c r="AB660" i="24"/>
  <c r="AB658" i="24"/>
  <c r="AB657" i="24"/>
  <c r="AB648" i="24"/>
  <c r="AB645" i="24"/>
  <c r="AB643" i="24"/>
  <c r="AB640" i="24"/>
  <c r="AB638" i="24"/>
  <c r="AB637" i="24"/>
  <c r="AB630" i="24"/>
  <c r="AC733" i="24"/>
  <c r="AC637" i="24" l="1"/>
  <c r="AC643" i="24"/>
  <c r="AC658" i="24"/>
  <c r="AC666" i="24"/>
  <c r="AC692" i="24"/>
  <c r="AC712" i="24"/>
  <c r="AC717" i="24"/>
  <c r="AC721" i="24"/>
  <c r="AC1025" i="24"/>
  <c r="AC1048" i="24"/>
  <c r="AC1056" i="24"/>
  <c r="AC1084" i="24"/>
  <c r="AC1088" i="24"/>
  <c r="AC1094" i="24"/>
  <c r="AC630" i="24"/>
  <c r="AC729" i="24"/>
  <c r="AC1033" i="24"/>
  <c r="AC645" i="24"/>
  <c r="AC660" i="24"/>
  <c r="AC668" i="24"/>
  <c r="AC696" i="24"/>
  <c r="AC714" i="24"/>
  <c r="AC718" i="24"/>
  <c r="AC722" i="24"/>
  <c r="AC731" i="24"/>
  <c r="AC1026" i="24"/>
  <c r="AC1036" i="24"/>
  <c r="AC1085" i="24"/>
  <c r="AC1089" i="24"/>
  <c r="AC638" i="24"/>
  <c r="AC648" i="24"/>
  <c r="AC662" i="24"/>
  <c r="AC670" i="24"/>
  <c r="AC699" i="24"/>
  <c r="AC715" i="24"/>
  <c r="AC719" i="24"/>
  <c r="AC723" i="24"/>
  <c r="AC732" i="24"/>
  <c r="AC739" i="24"/>
  <c r="AC1028" i="24"/>
  <c r="AC1045" i="24"/>
  <c r="AC1052" i="24"/>
  <c r="AC1080" i="24"/>
  <c r="AC1086" i="24"/>
  <c r="AC1090" i="24"/>
  <c r="AC1096" i="24"/>
  <c r="AC640" i="24"/>
  <c r="AC657" i="24"/>
  <c r="AC664" i="24"/>
  <c r="AC690" i="24"/>
  <c r="AC710" i="24"/>
  <c r="AC716" i="24"/>
  <c r="AC720" i="24"/>
  <c r="AC727" i="24"/>
  <c r="AC1018" i="24"/>
  <c r="AC1031" i="24"/>
  <c r="AC1046" i="24"/>
  <c r="AC1054" i="24"/>
  <c r="AC1082" i="24"/>
  <c r="AC1087" i="24"/>
  <c r="AC1092" i="24"/>
  <c r="AC1099" i="24"/>
  <c r="D603" i="5"/>
  <c r="F603" i="5" s="1"/>
  <c r="D602" i="5"/>
  <c r="F602" i="5" s="1"/>
  <c r="D601" i="5"/>
  <c r="F601" i="5" s="1"/>
  <c r="D600" i="5"/>
  <c r="F600" i="5" s="1"/>
  <c r="D599" i="5"/>
  <c r="F599" i="5" s="1"/>
  <c r="D598" i="5"/>
  <c r="F598" i="5" s="1"/>
  <c r="D596" i="5"/>
  <c r="F596" i="5" s="1"/>
  <c r="D595" i="5"/>
  <c r="F595" i="5" s="1"/>
  <c r="D594" i="5"/>
  <c r="F594" i="5" s="1"/>
  <c r="D593" i="5"/>
  <c r="F593" i="5" s="1"/>
  <c r="D591" i="5"/>
  <c r="F591" i="5" s="1"/>
  <c r="D590" i="5"/>
  <c r="F590" i="5" s="1"/>
  <c r="D589" i="5"/>
  <c r="F589" i="5" s="1"/>
  <c r="D588" i="5"/>
  <c r="F588" i="5" s="1"/>
  <c r="D587" i="5"/>
  <c r="F587" i="5" s="1"/>
  <c r="D585" i="5"/>
  <c r="F585" i="5" s="1"/>
  <c r="D584" i="5"/>
  <c r="F584" i="5" s="1"/>
  <c r="D583" i="5"/>
  <c r="F583" i="5" s="1"/>
  <c r="D582" i="5"/>
  <c r="F582" i="5" s="1"/>
  <c r="D575" i="5"/>
  <c r="F575" i="5" s="1"/>
  <c r="D574" i="5"/>
  <c r="F574" i="5" s="1"/>
  <c r="D572" i="5"/>
  <c r="F572" i="5" s="1"/>
  <c r="D571" i="5"/>
  <c r="F571" i="5" s="1"/>
  <c r="D577" i="5"/>
  <c r="F577" i="5" s="1"/>
  <c r="AB607" i="25"/>
  <c r="AB604" i="25"/>
  <c r="AB668" i="25"/>
  <c r="AB662" i="25"/>
  <c r="AB660" i="25"/>
  <c r="AB644" i="25"/>
  <c r="AB641" i="25"/>
  <c r="AB628" i="25"/>
  <c r="AB625" i="25"/>
  <c r="AB623" i="25"/>
  <c r="AB594" i="25"/>
  <c r="AB592" i="25"/>
  <c r="AB590" i="25"/>
  <c r="AB717" i="25"/>
  <c r="AB714" i="25"/>
  <c r="AB712" i="25"/>
  <c r="AB710" i="25"/>
  <c r="AB707" i="25"/>
  <c r="AB705" i="25"/>
  <c r="AB702" i="25"/>
  <c r="AB699" i="25"/>
  <c r="AB678" i="25"/>
  <c r="AB675" i="25"/>
  <c r="AB671" i="25"/>
  <c r="AB666" i="25"/>
  <c r="AB664" i="25"/>
  <c r="AB658" i="25"/>
  <c r="AB613" i="25"/>
  <c r="AB610" i="25"/>
  <c r="AB602" i="25"/>
  <c r="AC714" i="25"/>
  <c r="AC668" i="25"/>
  <c r="AC666" i="25" l="1"/>
  <c r="AC623" i="25"/>
  <c r="AC644" i="25"/>
  <c r="AC604" i="25"/>
  <c r="AC613" i="25"/>
  <c r="AC671" i="25"/>
  <c r="AC702" i="25"/>
  <c r="AC712" i="25"/>
  <c r="AC610" i="25"/>
  <c r="AC699" i="25"/>
  <c r="AC710" i="25"/>
  <c r="AC625" i="25"/>
  <c r="AC660" i="25"/>
  <c r="AC658" i="25"/>
  <c r="AC675" i="25"/>
  <c r="AC705" i="25"/>
  <c r="AC628" i="25"/>
  <c r="AC662" i="25"/>
  <c r="AC607" i="25"/>
  <c r="AC602" i="25"/>
  <c r="AC664" i="25"/>
  <c r="AC678" i="25"/>
  <c r="AC707" i="25"/>
  <c r="AC717" i="25"/>
  <c r="AC594" i="25"/>
  <c r="AC641" i="25"/>
  <c r="AC592" i="25"/>
  <c r="AC590" i="25"/>
  <c r="AB1022" i="26" l="1"/>
  <c r="AB1034" i="26"/>
  <c r="AB1030" i="26"/>
  <c r="AB1047" i="26"/>
  <c r="AB1044" i="26"/>
  <c r="AB1042" i="26"/>
  <c r="AB1064" i="26"/>
  <c r="AB1061" i="26"/>
  <c r="AC1061" i="26" s="1"/>
  <c r="AB1059" i="26"/>
  <c r="AB1057" i="26"/>
  <c r="AB1116" i="26"/>
  <c r="AB1113" i="26"/>
  <c r="AB1109" i="26"/>
  <c r="AB1106" i="26"/>
  <c r="AB1104" i="26"/>
  <c r="AB1102" i="26"/>
  <c r="AB1100" i="26"/>
  <c r="AB1098" i="26"/>
  <c r="AB1084" i="26"/>
  <c r="AB1081" i="26"/>
  <c r="AB1158" i="26"/>
  <c r="AB1155" i="26"/>
  <c r="AB1152" i="26"/>
  <c r="AB1150" i="26"/>
  <c r="AB1147" i="26"/>
  <c r="AB1145" i="26"/>
  <c r="AB1142" i="26"/>
  <c r="AB1139" i="26"/>
  <c r="AC1142" i="26"/>
  <c r="AC1116" i="26"/>
  <c r="AC1145" i="26" l="1"/>
  <c r="AC1155" i="26"/>
  <c r="AC1098" i="26"/>
  <c r="AC1106" i="26"/>
  <c r="AC1139" i="26"/>
  <c r="AC1047" i="26"/>
  <c r="AC1147" i="26"/>
  <c r="AC1158" i="26"/>
  <c r="AC1100" i="26"/>
  <c r="AC1109" i="26"/>
  <c r="AC1057" i="26"/>
  <c r="AC1064" i="26"/>
  <c r="AC1030" i="26"/>
  <c r="AC1150" i="26"/>
  <c r="AC1081" i="26"/>
  <c r="AC1102" i="26"/>
  <c r="AC1113" i="26"/>
  <c r="AC1059" i="26"/>
  <c r="AC1042" i="26"/>
  <c r="AC1034" i="26"/>
  <c r="AC1152" i="26"/>
  <c r="AC1084" i="26"/>
  <c r="AC1104" i="26"/>
  <c r="AC1044" i="26"/>
  <c r="AC1022" i="26"/>
  <c r="D562" i="5" l="1"/>
  <c r="F562" i="5" s="1"/>
  <c r="D1575" i="5"/>
  <c r="F1575" i="5" s="1"/>
  <c r="D1572" i="5"/>
  <c r="F1572" i="5" s="1"/>
  <c r="D1568" i="5"/>
  <c r="F1568" i="5" s="1"/>
  <c r="AB579" i="29" l="1"/>
  <c r="AB549" i="29"/>
  <c r="AB519" i="29"/>
  <c r="AB487" i="29"/>
  <c r="AB450" i="29"/>
  <c r="AB414" i="29"/>
  <c r="AB413" i="29"/>
  <c r="AB410" i="29"/>
  <c r="AB409" i="29"/>
  <c r="AB408" i="29"/>
  <c r="AB369" i="29"/>
  <c r="AB367" i="29"/>
  <c r="AB366" i="29"/>
  <c r="AB363" i="29"/>
  <c r="AB362" i="29"/>
  <c r="AB360" i="29"/>
  <c r="AB358" i="29"/>
  <c r="AB330" i="29"/>
  <c r="AB297" i="29"/>
  <c r="AB294" i="29"/>
  <c r="AB263" i="29"/>
  <c r="AB226" i="29"/>
  <c r="AB196" i="29"/>
  <c r="AB183" i="29"/>
  <c r="AD183" i="29" s="1"/>
  <c r="AB182" i="29"/>
  <c r="AD182" i="29" s="1"/>
  <c r="AB181" i="29"/>
  <c r="AD181" i="29" s="1"/>
  <c r="AB179" i="29"/>
  <c r="AD179" i="29" s="1"/>
  <c r="AB178" i="29"/>
  <c r="AD178" i="29" s="1"/>
  <c r="AB177" i="29"/>
  <c r="AD177" i="29" s="1"/>
  <c r="AB148" i="29"/>
  <c r="AB144" i="29"/>
  <c r="AB135" i="29"/>
  <c r="AB133" i="29"/>
  <c r="AB131" i="29"/>
  <c r="AB129" i="29"/>
  <c r="AB127" i="29"/>
  <c r="AB61" i="29"/>
  <c r="AB27" i="29"/>
  <c r="AB132" i="20"/>
  <c r="AB67" i="20"/>
  <c r="AB144" i="28"/>
  <c r="AB139" i="28"/>
  <c r="AB72" i="28"/>
  <c r="AB67" i="28"/>
  <c r="AB1598" i="24"/>
  <c r="AC1598" i="24" s="1"/>
  <c r="AB1596" i="24"/>
  <c r="AC1596" i="24" s="1"/>
  <c r="AB1594" i="24"/>
  <c r="AC1594" i="24" s="1"/>
  <c r="AB1592" i="24"/>
  <c r="AC1592" i="24" s="1"/>
  <c r="AB1590" i="24"/>
  <c r="AC1590" i="24" s="1"/>
  <c r="AB1588" i="24"/>
  <c r="AC1588" i="24" s="1"/>
  <c r="AB1586" i="24"/>
  <c r="AC1586" i="24" s="1"/>
  <c r="AB1584" i="24"/>
  <c r="AC1584" i="24" s="1"/>
  <c r="AB1582" i="24"/>
  <c r="AC1582" i="24" s="1"/>
  <c r="AB1580" i="24"/>
  <c r="AC1580" i="24" s="1"/>
  <c r="AB1578" i="24"/>
  <c r="AC1578" i="24" s="1"/>
  <c r="AB1576" i="24"/>
  <c r="AC1576" i="24" s="1"/>
  <c r="AB1574" i="24"/>
  <c r="AC1574" i="24" s="1"/>
  <c r="AB1573" i="24"/>
  <c r="AC1573" i="24" s="1"/>
  <c r="AB1572" i="24"/>
  <c r="AC1572" i="24" s="1"/>
  <c r="AB1570" i="24"/>
  <c r="AC1570" i="24" s="1"/>
  <c r="AB1565" i="24"/>
  <c r="AC1565" i="24" s="1"/>
  <c r="AB1494" i="24"/>
  <c r="AC1494" i="24" s="1"/>
  <c r="AB1491" i="24"/>
  <c r="AC1491" i="24" s="1"/>
  <c r="AB1487" i="24"/>
  <c r="AC1487" i="24" s="1"/>
  <c r="AB1486" i="24"/>
  <c r="AC1486" i="24" s="1"/>
  <c r="AB1484" i="24"/>
  <c r="AC1484" i="24" s="1"/>
  <c r="AB1482" i="24"/>
  <c r="AC1482" i="24" s="1"/>
  <c r="AB1478" i="24"/>
  <c r="AC1478" i="24" s="1"/>
  <c r="AB1474" i="24"/>
  <c r="AC1474" i="24" s="1"/>
  <c r="AB1472" i="24"/>
  <c r="AC1472" i="24" s="1"/>
  <c r="AB1470" i="24"/>
  <c r="AC1470" i="24" s="1"/>
  <c r="AB1468" i="24"/>
  <c r="AC1468" i="24" s="1"/>
  <c r="AB1466" i="24"/>
  <c r="AC1466" i="24" s="1"/>
  <c r="AB1442" i="24"/>
  <c r="AC1442" i="24" s="1"/>
  <c r="AB1439" i="24"/>
  <c r="AC1439" i="24" s="1"/>
  <c r="AB1436" i="24"/>
  <c r="AC1436" i="24" s="1"/>
  <c r="AB1434" i="24"/>
  <c r="AC1434" i="24" s="1"/>
  <c r="AB1431" i="24"/>
  <c r="AC1431" i="24" s="1"/>
  <c r="AB1429" i="24"/>
  <c r="AC1429" i="24" s="1"/>
  <c r="AB1427" i="24"/>
  <c r="AC1427" i="24" s="1"/>
  <c r="AB1418" i="24"/>
  <c r="AC1418" i="24" s="1"/>
  <c r="AB1416" i="24"/>
  <c r="AC1416" i="24" s="1"/>
  <c r="AB1409" i="24"/>
  <c r="AC1409" i="24" s="1"/>
  <c r="AB1408" i="24"/>
  <c r="AC1408" i="24" s="1"/>
  <c r="AB1407" i="24"/>
  <c r="AC1407" i="24" s="1"/>
  <c r="AB1341" i="24"/>
  <c r="AC1341" i="24" s="1"/>
  <c r="AB1336" i="24"/>
  <c r="AC1336" i="24" s="1"/>
  <c r="AB1269" i="24"/>
  <c r="AC1269" i="24" s="1"/>
  <c r="AB1267" i="24"/>
  <c r="AC1267" i="24" s="1"/>
  <c r="AB1265" i="24"/>
  <c r="AC1265" i="24" s="1"/>
  <c r="AB1264" i="24"/>
  <c r="AC1264" i="24" s="1"/>
  <c r="AB1263" i="24"/>
  <c r="AC1263" i="24" s="1"/>
  <c r="AB1261" i="24"/>
  <c r="AC1261" i="24" s="1"/>
  <c r="AB1260" i="24"/>
  <c r="AC1260" i="24" s="1"/>
  <c r="AB1258" i="24"/>
  <c r="AC1258" i="24" s="1"/>
  <c r="AB1254" i="24"/>
  <c r="AC1254" i="24" s="1"/>
  <c r="AB1252" i="24"/>
  <c r="AC1252" i="24" s="1"/>
  <c r="AB1250" i="24"/>
  <c r="AC1250" i="24" s="1"/>
  <c r="AB1248" i="24"/>
  <c r="AC1248" i="24" s="1"/>
  <c r="AB1246" i="24"/>
  <c r="AC1246" i="24" s="1"/>
  <c r="AB1234" i="24"/>
  <c r="AC1234" i="24" s="1"/>
  <c r="AB1231" i="24"/>
  <c r="AC1231" i="24" s="1"/>
  <c r="AB1227" i="24"/>
  <c r="AC1227" i="24" s="1"/>
  <c r="AB1225" i="24"/>
  <c r="AC1225" i="24" s="1"/>
  <c r="AB1215" i="24"/>
  <c r="AC1215" i="24" s="1"/>
  <c r="AB1213" i="24"/>
  <c r="AC1213" i="24" s="1"/>
  <c r="AB1211" i="24"/>
  <c r="AC1211" i="24" s="1"/>
  <c r="AB1209" i="24"/>
  <c r="AC1209" i="24" s="1"/>
  <c r="AB1207" i="24"/>
  <c r="AC1207" i="24" s="1"/>
  <c r="AB1205" i="24"/>
  <c r="AC1205" i="24" s="1"/>
  <c r="AB1203" i="24"/>
  <c r="AC1203" i="24" s="1"/>
  <c r="AB1201" i="24"/>
  <c r="AC1201" i="24" s="1"/>
  <c r="AB1199" i="24"/>
  <c r="AC1199" i="24" s="1"/>
  <c r="AB1197" i="24"/>
  <c r="AC1197" i="24" s="1"/>
  <c r="AB1195" i="24"/>
  <c r="AC1195" i="24" s="1"/>
  <c r="AB1193" i="24"/>
  <c r="AC1193" i="24" s="1"/>
  <c r="AB1184" i="24"/>
  <c r="AC1184" i="24" s="1"/>
  <c r="AB1182" i="24"/>
  <c r="AC1182" i="24" s="1"/>
  <c r="AB1179" i="24"/>
  <c r="AC1179" i="24" s="1"/>
  <c r="AB1177" i="24"/>
  <c r="AC1177" i="24" s="1"/>
  <c r="AB1170" i="24"/>
  <c r="AC1170" i="24" s="1"/>
  <c r="AB1169" i="24"/>
  <c r="AC1169" i="24" s="1"/>
  <c r="AB1168" i="24"/>
  <c r="AC1168" i="24" s="1"/>
  <c r="AB1167" i="24"/>
  <c r="AC1167" i="24" s="1"/>
  <c r="AB947" i="24"/>
  <c r="AC947" i="24" s="1"/>
  <c r="AB945" i="24"/>
  <c r="AC945" i="24" s="1"/>
  <c r="AB943" i="24"/>
  <c r="AC943" i="24" s="1"/>
  <c r="AB942" i="24"/>
  <c r="AC942" i="24" s="1"/>
  <c r="AB941" i="24"/>
  <c r="AC941" i="24" s="1"/>
  <c r="AB939" i="24"/>
  <c r="AC939" i="24" s="1"/>
  <c r="AB938" i="24"/>
  <c r="AC938" i="24" s="1"/>
  <c r="AB936" i="24"/>
  <c r="AC936" i="24" s="1"/>
  <c r="AB932" i="24"/>
  <c r="AC932" i="24" s="1"/>
  <c r="AB930" i="24"/>
  <c r="AC930" i="24" s="1"/>
  <c r="AB928" i="24"/>
  <c r="AC928" i="24" s="1"/>
  <c r="AB926" i="24"/>
  <c r="AC926" i="24" s="1"/>
  <c r="AB924" i="24"/>
  <c r="AC924" i="24" s="1"/>
  <c r="AB879" i="24"/>
  <c r="AC879" i="24" s="1"/>
  <c r="AB875" i="24"/>
  <c r="AC875" i="24" s="1"/>
  <c r="AB872" i="24"/>
  <c r="AC872" i="24" s="1"/>
  <c r="AB868" i="24"/>
  <c r="AC868" i="24" s="1"/>
  <c r="AB864" i="24"/>
  <c r="AC864" i="24" s="1"/>
  <c r="AB862" i="24"/>
  <c r="AC862" i="24" s="1"/>
  <c r="AB847" i="24"/>
  <c r="AC847" i="24" s="1"/>
  <c r="AB845" i="24"/>
  <c r="AC845" i="24" s="1"/>
  <c r="AB843" i="24"/>
  <c r="AC843" i="24" s="1"/>
  <c r="AB841" i="24"/>
  <c r="AC841" i="24" s="1"/>
  <c r="AB839" i="24"/>
  <c r="AC839" i="24" s="1"/>
  <c r="AB837" i="24"/>
  <c r="AC837" i="24" s="1"/>
  <c r="AB835" i="24"/>
  <c r="AC835" i="24" s="1"/>
  <c r="AB833" i="24"/>
  <c r="AC833" i="24" s="1"/>
  <c r="AB831" i="24"/>
  <c r="AC831" i="24" s="1"/>
  <c r="AB822" i="24"/>
  <c r="AC822" i="24" s="1"/>
  <c r="AB820" i="24"/>
  <c r="AC820" i="24" s="1"/>
  <c r="AB817" i="24"/>
  <c r="AC817" i="24" s="1"/>
  <c r="AB815" i="24"/>
  <c r="AC815" i="24" s="1"/>
  <c r="AB808" i="24"/>
  <c r="AC808" i="24" s="1"/>
  <c r="AB807" i="24"/>
  <c r="AC807" i="24" s="1"/>
  <c r="AB806" i="24"/>
  <c r="AC806" i="24" s="1"/>
  <c r="AB805" i="24"/>
  <c r="AC805" i="24" s="1"/>
  <c r="AB559" i="24"/>
  <c r="AC559" i="24" s="1"/>
  <c r="AB558" i="24"/>
  <c r="AC558" i="24" s="1"/>
  <c r="AB556" i="24"/>
  <c r="AC556" i="24" s="1"/>
  <c r="AB554" i="24"/>
  <c r="AC554" i="24" s="1"/>
  <c r="AB553" i="24"/>
  <c r="AC553" i="24" s="1"/>
  <c r="AB552" i="24"/>
  <c r="AC552" i="24" s="1"/>
  <c r="AB551" i="24"/>
  <c r="AC551" i="24" s="1"/>
  <c r="AB549" i="24"/>
  <c r="AC549" i="24" s="1"/>
  <c r="AB547" i="24"/>
  <c r="AC547" i="24" s="1"/>
  <c r="AB546" i="24"/>
  <c r="AC546" i="24" s="1"/>
  <c r="AB542" i="24"/>
  <c r="AC542" i="24" s="1"/>
  <c r="AB538" i="24"/>
  <c r="AC538" i="24" s="1"/>
  <c r="AB536" i="24"/>
  <c r="AC536" i="24" s="1"/>
  <c r="AB534" i="24"/>
  <c r="AC534" i="24" s="1"/>
  <c r="AB522" i="24"/>
  <c r="AC522" i="24" s="1"/>
  <c r="AB519" i="24"/>
  <c r="AC519" i="24" s="1"/>
  <c r="AB515" i="24"/>
  <c r="AC515" i="24" s="1"/>
  <c r="AB513" i="24"/>
  <c r="AC513" i="24" s="1"/>
  <c r="AB496" i="24"/>
  <c r="AC496" i="24" s="1"/>
  <c r="AB494" i="24"/>
  <c r="AC494" i="24" s="1"/>
  <c r="AB492" i="24"/>
  <c r="AC492" i="24" s="1"/>
  <c r="AB490" i="24"/>
  <c r="AC490" i="24" s="1"/>
  <c r="AB488" i="24"/>
  <c r="AC488" i="24" s="1"/>
  <c r="AB486" i="24"/>
  <c r="AC486" i="24" s="1"/>
  <c r="AB484" i="24"/>
  <c r="AC484" i="24" s="1"/>
  <c r="AB475" i="24"/>
  <c r="AC475" i="24" s="1"/>
  <c r="AB472" i="24"/>
  <c r="AC472" i="24" s="1"/>
  <c r="AB470" i="24"/>
  <c r="AC470" i="24" s="1"/>
  <c r="AB467" i="24"/>
  <c r="AC467" i="24" s="1"/>
  <c r="AB465" i="24"/>
  <c r="AC465" i="24" s="1"/>
  <c r="AB458" i="24"/>
  <c r="AC458" i="24" s="1"/>
  <c r="AB457" i="24"/>
  <c r="AC457" i="24" s="1"/>
  <c r="AB456" i="24"/>
  <c r="AC456" i="24" s="1"/>
  <c r="AB455" i="24"/>
  <c r="AC455" i="24" s="1"/>
  <c r="AB388" i="24"/>
  <c r="AC388" i="24" s="1"/>
  <c r="AB386" i="24"/>
  <c r="AC386" i="24" s="1"/>
  <c r="AB383" i="24"/>
  <c r="AC383" i="24" s="1"/>
  <c r="AB382" i="24"/>
  <c r="AC382" i="24" s="1"/>
  <c r="AB381" i="24"/>
  <c r="AC381" i="24" s="1"/>
  <c r="AB380" i="24"/>
  <c r="AC380" i="24" s="1"/>
  <c r="AB378" i="24"/>
  <c r="AC378" i="24" s="1"/>
  <c r="AB376" i="24"/>
  <c r="AC376" i="24" s="1"/>
  <c r="AB375" i="24"/>
  <c r="AC375" i="24" s="1"/>
  <c r="AB371" i="24"/>
  <c r="AC371" i="24" s="1"/>
  <c r="AB367" i="24"/>
  <c r="AC367" i="24" s="1"/>
  <c r="AB365" i="24"/>
  <c r="AC365" i="24" s="1"/>
  <c r="AB363" i="24"/>
  <c r="AC363" i="24" s="1"/>
  <c r="AB351" i="24"/>
  <c r="AC351" i="24" s="1"/>
  <c r="AB348" i="24"/>
  <c r="AC348" i="24" s="1"/>
  <c r="AB344" i="24"/>
  <c r="AC344" i="24" s="1"/>
  <c r="AB342" i="24"/>
  <c r="AC342" i="24" s="1"/>
  <c r="AB321" i="24"/>
  <c r="AC321" i="24" s="1"/>
  <c r="AB319" i="24"/>
  <c r="AC319" i="24" s="1"/>
  <c r="AB317" i="24"/>
  <c r="AC317" i="24" s="1"/>
  <c r="AB315" i="24"/>
  <c r="AC315" i="24" s="1"/>
  <c r="AB313" i="24"/>
  <c r="AC313" i="24" s="1"/>
  <c r="AB304" i="24"/>
  <c r="AC304" i="24" s="1"/>
  <c r="AB301" i="24"/>
  <c r="AC301" i="24" s="1"/>
  <c r="AB299" i="24"/>
  <c r="AC299" i="24" s="1"/>
  <c r="AB296" i="24"/>
  <c r="AC296" i="24" s="1"/>
  <c r="AB294" i="24"/>
  <c r="AC294" i="24" s="1"/>
  <c r="AB287" i="24"/>
  <c r="AC287" i="24" s="1"/>
  <c r="AB286" i="24"/>
  <c r="AC286" i="24" s="1"/>
  <c r="AB285" i="24"/>
  <c r="AC285" i="24" s="1"/>
  <c r="AB219" i="24"/>
  <c r="AC219" i="24" s="1"/>
  <c r="AB217" i="24"/>
  <c r="AC217" i="24" s="1"/>
  <c r="AB208" i="24"/>
  <c r="AC208" i="24" s="1"/>
  <c r="AB206" i="24"/>
  <c r="AC206" i="24" s="1"/>
  <c r="AB203" i="24"/>
  <c r="AC203" i="24" s="1"/>
  <c r="AB201" i="24"/>
  <c r="AC201" i="24" s="1"/>
  <c r="AB194" i="24"/>
  <c r="AC194" i="24" s="1"/>
  <c r="AB193" i="24"/>
  <c r="AC193" i="24" s="1"/>
  <c r="AB126" i="24"/>
  <c r="AC126" i="24" s="1"/>
  <c r="AB124" i="24"/>
  <c r="AC124" i="24" s="1"/>
  <c r="AB122" i="24"/>
  <c r="AC122" i="24" s="1"/>
  <c r="AB118" i="24"/>
  <c r="AC118" i="24" s="1"/>
  <c r="AB104" i="30"/>
  <c r="AB101" i="30"/>
  <c r="AB94" i="30"/>
  <c r="AB87" i="30"/>
  <c r="AB85" i="30"/>
  <c r="AB83" i="30"/>
  <c r="AB81" i="30"/>
  <c r="AB77" i="30"/>
  <c r="AB75" i="30"/>
  <c r="AB73" i="30"/>
  <c r="AB65" i="30"/>
  <c r="AB64" i="30"/>
  <c r="AB194" i="27"/>
  <c r="AB191" i="27"/>
  <c r="AB188" i="27"/>
  <c r="AB185" i="27"/>
  <c r="AB183" i="27"/>
  <c r="AB181" i="27"/>
  <c r="AB165" i="27"/>
  <c r="AB162" i="27"/>
  <c r="AB159" i="27"/>
  <c r="AB157" i="27"/>
  <c r="AB143" i="27"/>
  <c r="AB140" i="27"/>
  <c r="AB137" i="27"/>
  <c r="AB132" i="27"/>
  <c r="AB129" i="27"/>
  <c r="AB127" i="27"/>
  <c r="AB125" i="27"/>
  <c r="AB91" i="27"/>
  <c r="AB88" i="27"/>
  <c r="AB85" i="27"/>
  <c r="AB78" i="27"/>
  <c r="AB76" i="27"/>
  <c r="AB67" i="27"/>
  <c r="AB1289" i="25"/>
  <c r="AC1289" i="25" s="1"/>
  <c r="AB1286" i="25"/>
  <c r="AC1286" i="25" s="1"/>
  <c r="AB1283" i="25"/>
  <c r="AC1283" i="25" s="1"/>
  <c r="AB1280" i="25"/>
  <c r="AC1280" i="25" s="1"/>
  <c r="AB1278" i="25"/>
  <c r="AC1278" i="25" s="1"/>
  <c r="AB1274" i="25"/>
  <c r="AB1271" i="25"/>
  <c r="AB1268" i="25"/>
  <c r="AB1266" i="25"/>
  <c r="AB1235" i="25"/>
  <c r="AB1232" i="25"/>
  <c r="AB1227" i="25"/>
  <c r="AB1217" i="25"/>
  <c r="AB1208" i="25"/>
  <c r="AC1208" i="25" s="1"/>
  <c r="AB1200" i="25"/>
  <c r="AB1129" i="25"/>
  <c r="AB1126" i="25"/>
  <c r="AB1123" i="25"/>
  <c r="AB1120" i="25"/>
  <c r="AB1117" i="25"/>
  <c r="AB1115" i="25"/>
  <c r="AB1112" i="25"/>
  <c r="AB1109" i="25"/>
  <c r="AB1101" i="25"/>
  <c r="AB1097" i="25"/>
  <c r="AB1094" i="25"/>
  <c r="AB1091" i="25"/>
  <c r="AB1089" i="25"/>
  <c r="AB1087" i="25"/>
  <c r="AB1073" i="25"/>
  <c r="AB1070" i="25"/>
  <c r="AB1067" i="25"/>
  <c r="AB1062" i="25"/>
  <c r="AB1059" i="25"/>
  <c r="AB1057" i="25"/>
  <c r="AB1055" i="25"/>
  <c r="AB1026" i="25"/>
  <c r="AB1023" i="25"/>
  <c r="AB1020" i="25"/>
  <c r="AB1018" i="25"/>
  <c r="AB1009" i="25"/>
  <c r="AC1009" i="25" s="1"/>
  <c r="AB1003" i="25"/>
  <c r="AC1003" i="25" s="1"/>
  <c r="AB1001" i="25"/>
  <c r="AB993" i="25"/>
  <c r="AB922" i="25"/>
  <c r="AB919" i="25"/>
  <c r="AB916" i="25"/>
  <c r="AB913" i="25"/>
  <c r="AB910" i="25"/>
  <c r="AB908" i="25"/>
  <c r="AB905" i="25"/>
  <c r="AB902" i="25"/>
  <c r="AB890" i="25"/>
  <c r="AB887" i="25"/>
  <c r="AB884" i="25"/>
  <c r="AB882" i="25"/>
  <c r="AB880" i="25"/>
  <c r="AB866" i="25"/>
  <c r="AB863" i="25"/>
  <c r="AB860" i="25"/>
  <c r="AB855" i="25"/>
  <c r="AB852" i="25"/>
  <c r="AB850" i="25"/>
  <c r="AB848" i="25"/>
  <c r="AB820" i="25"/>
  <c r="AB817" i="25"/>
  <c r="AB814" i="25"/>
  <c r="AB812" i="25"/>
  <c r="AB802" i="25"/>
  <c r="AB796" i="25"/>
  <c r="AC796" i="25" s="1"/>
  <c r="AB794" i="25"/>
  <c r="AC794" i="25" s="1"/>
  <c r="AB786" i="25"/>
  <c r="AB513" i="25"/>
  <c r="AB510" i="25"/>
  <c r="AB507" i="25"/>
  <c r="AB504" i="25"/>
  <c r="AB501" i="25"/>
  <c r="AB499" i="25"/>
  <c r="AB496" i="25"/>
  <c r="AB493" i="25"/>
  <c r="AB485" i="25"/>
  <c r="AB481" i="25"/>
  <c r="AB478" i="25"/>
  <c r="AB475" i="25"/>
  <c r="AB473" i="25"/>
  <c r="AB471" i="25"/>
  <c r="AB457" i="25"/>
  <c r="AB454" i="25"/>
  <c r="AB451" i="25"/>
  <c r="AB446" i="25"/>
  <c r="AB443" i="25"/>
  <c r="AB441" i="25"/>
  <c r="AB439" i="25"/>
  <c r="AB415" i="25"/>
  <c r="AB412" i="25"/>
  <c r="AB409" i="25"/>
  <c r="AB407" i="25"/>
  <c r="AB397" i="25"/>
  <c r="AB391" i="25"/>
  <c r="AB389" i="25"/>
  <c r="AB387" i="25"/>
  <c r="AB378" i="25"/>
  <c r="AB377" i="25"/>
  <c r="AB306" i="25"/>
  <c r="AB302" i="25"/>
  <c r="AB299" i="25"/>
  <c r="AB296" i="25"/>
  <c r="AB293" i="25"/>
  <c r="AB291" i="25"/>
  <c r="AB288" i="25"/>
  <c r="AB274" i="25"/>
  <c r="AB270" i="25"/>
  <c r="AB267" i="25"/>
  <c r="AB264" i="25"/>
  <c r="AB262" i="25"/>
  <c r="AB260" i="25"/>
  <c r="AB246" i="25"/>
  <c r="AB243" i="25"/>
  <c r="AB238" i="25"/>
  <c r="AB236" i="25"/>
  <c r="AB234" i="25"/>
  <c r="AB218" i="25"/>
  <c r="AB215" i="25"/>
  <c r="AB212" i="25"/>
  <c r="AB210" i="25"/>
  <c r="AB200" i="25"/>
  <c r="AB194" i="25"/>
  <c r="AB192" i="25"/>
  <c r="AB190" i="25"/>
  <c r="AB181" i="25"/>
  <c r="AB180" i="25"/>
  <c r="AB179" i="25"/>
  <c r="AB100" i="25"/>
  <c r="AB96" i="25"/>
  <c r="AC96" i="25" s="1"/>
  <c r="AB90" i="25"/>
  <c r="AB80" i="25"/>
  <c r="AB72" i="25"/>
  <c r="AB67" i="25"/>
  <c r="AB1601" i="26" l="1"/>
  <c r="AB1603" i="26"/>
  <c r="AB1605" i="26"/>
  <c r="AB1608" i="26"/>
  <c r="AB1611" i="26"/>
  <c r="AB1616" i="26"/>
  <c r="AB1619" i="26"/>
  <c r="AB1621" i="26"/>
  <c r="AB1624" i="26"/>
  <c r="AB1627" i="26"/>
  <c r="AB1630" i="26"/>
  <c r="AB1553" i="26"/>
  <c r="AB1550" i="26"/>
  <c r="AB1547" i="26"/>
  <c r="AB1542" i="26"/>
  <c r="AB1540" i="26"/>
  <c r="AB1538" i="26"/>
  <c r="AB1504" i="26"/>
  <c r="AB1501" i="26"/>
  <c r="AB1498" i="26"/>
  <c r="AB1496" i="26"/>
  <c r="AB1486" i="26"/>
  <c r="AB1478" i="26"/>
  <c r="AB1408" i="26"/>
  <c r="AB1404" i="26"/>
  <c r="AB1401" i="26"/>
  <c r="AB1382" i="26"/>
  <c r="AB1379" i="26"/>
  <c r="AB1377" i="26"/>
  <c r="AB1374" i="26"/>
  <c r="AB1371" i="26"/>
  <c r="AB1366" i="26"/>
  <c r="AB1361" i="26"/>
  <c r="AB1358" i="26"/>
  <c r="AB1355" i="26"/>
  <c r="AB1353" i="26"/>
  <c r="AB1351" i="26"/>
  <c r="AB1349" i="26"/>
  <c r="AB1306" i="26"/>
  <c r="AB1303" i="26"/>
  <c r="AB1300" i="26"/>
  <c r="AB1295" i="26"/>
  <c r="AB1292" i="26"/>
  <c r="AB1290" i="26"/>
  <c r="AB1288" i="26"/>
  <c r="AB1286" i="26"/>
  <c r="AB1257" i="26"/>
  <c r="AB1254" i="26"/>
  <c r="AB1251" i="26"/>
  <c r="AB1249" i="26"/>
  <c r="AB1239" i="26"/>
  <c r="AB1235" i="26"/>
  <c r="AB1227" i="26"/>
  <c r="AB1226" i="26"/>
  <c r="AB952" i="26"/>
  <c r="AB948" i="26"/>
  <c r="AB945" i="26"/>
  <c r="AB926" i="26"/>
  <c r="AB923" i="26"/>
  <c r="AB921" i="26"/>
  <c r="AB918" i="26"/>
  <c r="AB915" i="26"/>
  <c r="AB910" i="26"/>
  <c r="AB905" i="26"/>
  <c r="AB902" i="26"/>
  <c r="AB899" i="26"/>
  <c r="AB897" i="26"/>
  <c r="AB895" i="26"/>
  <c r="AB893" i="26"/>
  <c r="AB850" i="26"/>
  <c r="AB847" i="26"/>
  <c r="AB844" i="26"/>
  <c r="AB839" i="26"/>
  <c r="AB836" i="26"/>
  <c r="AB834" i="26"/>
  <c r="AB832" i="26"/>
  <c r="AB830" i="26"/>
  <c r="AB801" i="26"/>
  <c r="AB798" i="26"/>
  <c r="AB795" i="26"/>
  <c r="AB793" i="26"/>
  <c r="AB783" i="26"/>
  <c r="AB779" i="26"/>
  <c r="AB771" i="26"/>
  <c r="AB770" i="26"/>
  <c r="AB670" i="26"/>
  <c r="AB666" i="26"/>
  <c r="AB663" i="26"/>
  <c r="AB660" i="26"/>
  <c r="AB658" i="26"/>
  <c r="AB655" i="26"/>
  <c r="AB644" i="26"/>
  <c r="AB638" i="26"/>
  <c r="AB635" i="26"/>
  <c r="AB632" i="26"/>
  <c r="AB630" i="26"/>
  <c r="AB628" i="26"/>
  <c r="AB626" i="26"/>
  <c r="AB612" i="26"/>
  <c r="AB609" i="26"/>
  <c r="AB604" i="26"/>
  <c r="AB602" i="26"/>
  <c r="AB600" i="26"/>
  <c r="AB598" i="26"/>
  <c r="AB570" i="26"/>
  <c r="AB567" i="26"/>
  <c r="AB564" i="26"/>
  <c r="AB562" i="26"/>
  <c r="AB552" i="26"/>
  <c r="AB548" i="26"/>
  <c r="AB546" i="26"/>
  <c r="AB538" i="26"/>
  <c r="AB441" i="26"/>
  <c r="AB437" i="26"/>
  <c r="AB434" i="26"/>
  <c r="AB431" i="26"/>
  <c r="AB428" i="26"/>
  <c r="AB426" i="26"/>
  <c r="AB423" i="26"/>
  <c r="AB389" i="26"/>
  <c r="AB383" i="26"/>
  <c r="AB380" i="26"/>
  <c r="AB377" i="26"/>
  <c r="AB375" i="26"/>
  <c r="AB373" i="26"/>
  <c r="AB371" i="26"/>
  <c r="AB324" i="26"/>
  <c r="AB321" i="26"/>
  <c r="AB316" i="26"/>
  <c r="AB314" i="26"/>
  <c r="AB312" i="26"/>
  <c r="AB310" i="26"/>
  <c r="AB308" i="26"/>
  <c r="AB290" i="26"/>
  <c r="AB287" i="26"/>
  <c r="AB284" i="26"/>
  <c r="AB282" i="26"/>
  <c r="AB273" i="26"/>
  <c r="AB269" i="26"/>
  <c r="AB267" i="26"/>
  <c r="AB262" i="26"/>
  <c r="AB260" i="26"/>
  <c r="AB258" i="26"/>
  <c r="AB250" i="26"/>
  <c r="AB249" i="26"/>
  <c r="AB248" i="26"/>
  <c r="AB178" i="26"/>
  <c r="AB168" i="26"/>
  <c r="AB159" i="26"/>
  <c r="AB150" i="26"/>
  <c r="AB145" i="26"/>
  <c r="AB77" i="26"/>
  <c r="AB76" i="26"/>
  <c r="AB73" i="26"/>
  <c r="AB68" i="26"/>
  <c r="AC104" i="30"/>
  <c r="AC101" i="30"/>
  <c r="AC94" i="30"/>
  <c r="AC87" i="30"/>
  <c r="AC85" i="30"/>
  <c r="AC83" i="30"/>
  <c r="AC81" i="30"/>
  <c r="AC77" i="30"/>
  <c r="AC75" i="30"/>
  <c r="AC73" i="30"/>
  <c r="AC65" i="30"/>
  <c r="AC64" i="30"/>
  <c r="AD579" i="29" l="1"/>
  <c r="AD549" i="29"/>
  <c r="AD519" i="29"/>
  <c r="AD487" i="29"/>
  <c r="AD450" i="29"/>
  <c r="AD414" i="29"/>
  <c r="AD413" i="29"/>
  <c r="AD410" i="29"/>
  <c r="AD409" i="29"/>
  <c r="AD408" i="29"/>
  <c r="AD369" i="29"/>
  <c r="AD367" i="29"/>
  <c r="AD366" i="29"/>
  <c r="AD363" i="29"/>
  <c r="AD362" i="29"/>
  <c r="AD360" i="29"/>
  <c r="AD358" i="29"/>
  <c r="AD330" i="29"/>
  <c r="AD297" i="29"/>
  <c r="AD294" i="29"/>
  <c r="AD263" i="29"/>
  <c r="AD226" i="29"/>
  <c r="AD196" i="29"/>
  <c r="AD148" i="29"/>
  <c r="AD144" i="29"/>
  <c r="AD135" i="29"/>
  <c r="AD133" i="29"/>
  <c r="AD131" i="29"/>
  <c r="AD129" i="29"/>
  <c r="AD127" i="29"/>
  <c r="AD61" i="29"/>
  <c r="AD27" i="29"/>
  <c r="AC132" i="20" l="1"/>
  <c r="AC67" i="20"/>
  <c r="AC144" i="28" l="1"/>
  <c r="AC139" i="28"/>
  <c r="AC72" i="28"/>
  <c r="AC67" i="28"/>
  <c r="AC67" i="27" l="1"/>
  <c r="AC76" i="27"/>
  <c r="AC78" i="27"/>
  <c r="AC85" i="27"/>
  <c r="AC88" i="27"/>
  <c r="AC91" i="27"/>
  <c r="AC125" i="27"/>
  <c r="AC127" i="27"/>
  <c r="AC129" i="27"/>
  <c r="AC132" i="27"/>
  <c r="AC137" i="27"/>
  <c r="AC140" i="27"/>
  <c r="AC143" i="27"/>
  <c r="AC157" i="27"/>
  <c r="AC159" i="27"/>
  <c r="AC162" i="27"/>
  <c r="AC165" i="27"/>
  <c r="AC181" i="27"/>
  <c r="AC183" i="27"/>
  <c r="AC185" i="27"/>
  <c r="AC188" i="27"/>
  <c r="AC191" i="27"/>
  <c r="AC194" i="27"/>
  <c r="AC1630" i="26" l="1"/>
  <c r="AC1627" i="26"/>
  <c r="AC1624" i="26"/>
  <c r="AC1621" i="26"/>
  <c r="AC1619" i="26"/>
  <c r="AC1616" i="26"/>
  <c r="AC1611" i="26"/>
  <c r="AC1608" i="26"/>
  <c r="AC1605" i="26"/>
  <c r="AC1603" i="26"/>
  <c r="AC1601" i="26"/>
  <c r="AC1553" i="26"/>
  <c r="AC1550" i="26"/>
  <c r="AC1547" i="26"/>
  <c r="AC1542" i="26"/>
  <c r="AC1540" i="26"/>
  <c r="AC1538" i="26"/>
  <c r="AC1504" i="26"/>
  <c r="AC1501" i="26"/>
  <c r="AC1498" i="26"/>
  <c r="AC1496" i="26"/>
  <c r="AC1486" i="26"/>
  <c r="AC1478" i="26"/>
  <c r="AC1408" i="26"/>
  <c r="AC1404" i="26"/>
  <c r="AC1401" i="26"/>
  <c r="AC1382" i="26"/>
  <c r="AC1379" i="26"/>
  <c r="AC1377" i="26"/>
  <c r="AC1374" i="26"/>
  <c r="AC1371" i="26"/>
  <c r="AC1366" i="26"/>
  <c r="AC1361" i="26"/>
  <c r="AC1358" i="26"/>
  <c r="AC1355" i="26"/>
  <c r="AC1353" i="26"/>
  <c r="AC1351" i="26"/>
  <c r="AC1349" i="26"/>
  <c r="AC1306" i="26"/>
  <c r="AC1303" i="26"/>
  <c r="AC1300" i="26"/>
  <c r="AC1295" i="26"/>
  <c r="AC1292" i="26"/>
  <c r="AC1290" i="26"/>
  <c r="AC1288" i="26"/>
  <c r="AC1286" i="26"/>
  <c r="AC1257" i="26"/>
  <c r="AC1254" i="26"/>
  <c r="AC1251" i="26"/>
  <c r="AC1249" i="26"/>
  <c r="AC1239" i="26"/>
  <c r="AC1235" i="26"/>
  <c r="AC1227" i="26"/>
  <c r="AC1226" i="26"/>
  <c r="AC952" i="26"/>
  <c r="AC948" i="26"/>
  <c r="AC945" i="26"/>
  <c r="AC926" i="26"/>
  <c r="AC923" i="26"/>
  <c r="AC921" i="26"/>
  <c r="AC918" i="26"/>
  <c r="AC915" i="26"/>
  <c r="AC910" i="26"/>
  <c r="AC905" i="26"/>
  <c r="AC902" i="26"/>
  <c r="AC899" i="26"/>
  <c r="AC897" i="26"/>
  <c r="AC895" i="26"/>
  <c r="AC893" i="26"/>
  <c r="AC850" i="26"/>
  <c r="AC847" i="26"/>
  <c r="AC844" i="26"/>
  <c r="AC839" i="26"/>
  <c r="AC836" i="26"/>
  <c r="AC834" i="26"/>
  <c r="AC832" i="26"/>
  <c r="AC830" i="26"/>
  <c r="AC801" i="26"/>
  <c r="AC798" i="26"/>
  <c r="AC795" i="26"/>
  <c r="AC793" i="26"/>
  <c r="AC783" i="26"/>
  <c r="AC779" i="26"/>
  <c r="AC771" i="26"/>
  <c r="AC770" i="26"/>
  <c r="AC670" i="26"/>
  <c r="AC666" i="26"/>
  <c r="AC663" i="26"/>
  <c r="AC660" i="26"/>
  <c r="AC658" i="26"/>
  <c r="AC655" i="26"/>
  <c r="AC644" i="26"/>
  <c r="AC638" i="26"/>
  <c r="AC635" i="26"/>
  <c r="AC632" i="26"/>
  <c r="AC630" i="26"/>
  <c r="AC628" i="26"/>
  <c r="AC626" i="26"/>
  <c r="AC612" i="26"/>
  <c r="AC609" i="26"/>
  <c r="AC604" i="26"/>
  <c r="AC602" i="26"/>
  <c r="AC600" i="26"/>
  <c r="AC598" i="26"/>
  <c r="AC570" i="26"/>
  <c r="AC567" i="26"/>
  <c r="AC564" i="26"/>
  <c r="AC562" i="26"/>
  <c r="AC552" i="26"/>
  <c r="AC548" i="26"/>
  <c r="AC546" i="26"/>
  <c r="AC538" i="26"/>
  <c r="AC441" i="26"/>
  <c r="AC437" i="26"/>
  <c r="AC434" i="26"/>
  <c r="AC431" i="26"/>
  <c r="AC428" i="26"/>
  <c r="AC426" i="26"/>
  <c r="AC423" i="26"/>
  <c r="AC389" i="26"/>
  <c r="AC383" i="26"/>
  <c r="AC380" i="26"/>
  <c r="AC377" i="26"/>
  <c r="AC375" i="26"/>
  <c r="AC373" i="26"/>
  <c r="AC371" i="26"/>
  <c r="AC324" i="26"/>
  <c r="AC321" i="26"/>
  <c r="AC316" i="26"/>
  <c r="AC314" i="26"/>
  <c r="AC312" i="26"/>
  <c r="AC310" i="26"/>
  <c r="AC308" i="26"/>
  <c r="AC290" i="26"/>
  <c r="AC287" i="26"/>
  <c r="AC284" i="26"/>
  <c r="AC282" i="26"/>
  <c r="AC273" i="26"/>
  <c r="AC269" i="26"/>
  <c r="AC267" i="26"/>
  <c r="AC262" i="26"/>
  <c r="AC260" i="26"/>
  <c r="AC258" i="26"/>
  <c r="AC250" i="26"/>
  <c r="AC249" i="26"/>
  <c r="AC248" i="26"/>
  <c r="AC178" i="26"/>
  <c r="AC168" i="26"/>
  <c r="AC159" i="26"/>
  <c r="AC150" i="26"/>
  <c r="AC145" i="26"/>
  <c r="AC77" i="26"/>
  <c r="AC76" i="26"/>
  <c r="AC73" i="26"/>
  <c r="AC68" i="26"/>
  <c r="AC866" i="25" l="1"/>
  <c r="AC863" i="25"/>
  <c r="AC860" i="25"/>
  <c r="AC802" i="25"/>
  <c r="D139" i="14" l="1"/>
  <c r="F139" i="14" s="1"/>
  <c r="D131" i="14"/>
  <c r="F131" i="14" s="1"/>
  <c r="D114" i="14"/>
  <c r="F114" i="14" s="1"/>
  <c r="D108" i="14"/>
  <c r="F108" i="14" s="1"/>
  <c r="D104" i="14"/>
  <c r="F104" i="14" s="1"/>
  <c r="D92" i="14"/>
  <c r="F92" i="14" s="1"/>
  <c r="D87" i="14"/>
  <c r="F87" i="14" s="1"/>
  <c r="D68" i="14"/>
  <c r="F68" i="14" s="1"/>
  <c r="D56" i="14"/>
  <c r="F56" i="14" s="1"/>
  <c r="D46" i="14"/>
  <c r="F46" i="14" s="1"/>
  <c r="D30" i="14"/>
  <c r="F30" i="14" s="1"/>
  <c r="D26" i="14"/>
  <c r="F26" i="14" s="1"/>
  <c r="D13" i="14"/>
  <c r="F13" i="14" s="1"/>
  <c r="D64" i="8"/>
  <c r="F64" i="8" s="1"/>
  <c r="D62" i="8"/>
  <c r="F62" i="8" s="1"/>
  <c r="D49" i="8"/>
  <c r="F49" i="8" s="1"/>
  <c r="D43" i="8"/>
  <c r="F43" i="8" s="1"/>
  <c r="D41" i="8"/>
  <c r="F41" i="8" s="1"/>
  <c r="D34" i="8"/>
  <c r="F34" i="8" s="1"/>
  <c r="D31" i="8"/>
  <c r="F31" i="8" s="1"/>
  <c r="D30" i="8"/>
  <c r="F30" i="8" s="1"/>
  <c r="D29" i="8"/>
  <c r="F29" i="8" s="1"/>
  <c r="D27" i="8"/>
  <c r="F27" i="8" s="1"/>
  <c r="D25" i="8"/>
  <c r="F25" i="8" s="1"/>
  <c r="D24" i="8"/>
  <c r="F24" i="8" s="1"/>
  <c r="D22" i="8"/>
  <c r="F22" i="8" s="1"/>
  <c r="D18" i="8"/>
  <c r="F18" i="8" s="1"/>
  <c r="D17" i="8"/>
  <c r="F17" i="8" s="1"/>
  <c r="D5" i="8"/>
  <c r="F5" i="8" s="1"/>
  <c r="D482" i="19"/>
  <c r="F482" i="19" s="1"/>
  <c r="D481" i="19"/>
  <c r="F481" i="19" s="1"/>
  <c r="D478" i="19"/>
  <c r="F478" i="19" s="1"/>
  <c r="D477" i="19"/>
  <c r="F477" i="19" s="1"/>
  <c r="D474" i="19"/>
  <c r="F474" i="19" s="1"/>
  <c r="D457" i="19"/>
  <c r="F457" i="19" s="1"/>
  <c r="D456" i="19"/>
  <c r="F456" i="19" s="1"/>
  <c r="D455" i="19"/>
  <c r="F455" i="19" s="1"/>
  <c r="D454" i="19"/>
  <c r="F454" i="19" s="1"/>
  <c r="D453" i="19"/>
  <c r="F453" i="19" s="1"/>
  <c r="D452" i="19"/>
  <c r="F452" i="19" s="1"/>
  <c r="D447" i="19"/>
  <c r="F447" i="19" s="1"/>
  <c r="D444" i="19"/>
  <c r="F444" i="19" s="1"/>
  <c r="D443" i="19"/>
  <c r="F443" i="19" s="1"/>
  <c r="D442" i="19"/>
  <c r="F442" i="19" s="1"/>
  <c r="D441" i="19"/>
  <c r="F441" i="19" s="1"/>
  <c r="D440" i="19"/>
  <c r="F440" i="19" s="1"/>
  <c r="D439" i="19"/>
  <c r="F439" i="19" s="1"/>
  <c r="D436" i="19"/>
  <c r="F436" i="19" s="1"/>
  <c r="D430" i="19"/>
  <c r="F430" i="19" s="1"/>
  <c r="D429" i="19"/>
  <c r="F429" i="19" s="1"/>
  <c r="D428" i="19"/>
  <c r="F428" i="19" s="1"/>
  <c r="D427" i="19"/>
  <c r="F427" i="19" s="1"/>
  <c r="D426" i="19"/>
  <c r="F426" i="19" s="1"/>
  <c r="D420" i="19"/>
  <c r="F420" i="19" s="1"/>
  <c r="D405" i="19"/>
  <c r="F405" i="19" s="1"/>
  <c r="D393" i="19"/>
  <c r="F393" i="19" s="1"/>
  <c r="D385" i="19"/>
  <c r="F385" i="19" s="1"/>
  <c r="D371" i="19"/>
  <c r="F371" i="19" s="1"/>
  <c r="D359" i="19"/>
  <c r="F359" i="19" s="1"/>
  <c r="D354" i="19"/>
  <c r="F354" i="19" s="1"/>
  <c r="D336" i="19"/>
  <c r="F336" i="19" s="1"/>
  <c r="D322" i="19"/>
  <c r="F322" i="19" s="1"/>
  <c r="D320" i="19"/>
  <c r="F320" i="19" s="1"/>
  <c r="D319" i="19"/>
  <c r="F319" i="19" s="1"/>
  <c r="D303" i="19"/>
  <c r="F303" i="19" s="1"/>
  <c r="D288" i="19"/>
  <c r="F288" i="19" s="1"/>
  <c r="D266" i="19"/>
  <c r="F266" i="19" s="1"/>
  <c r="D261" i="19"/>
  <c r="F261" i="19" s="1"/>
  <c r="D257" i="19"/>
  <c r="F257" i="19" s="1"/>
  <c r="D236" i="19"/>
  <c r="F236" i="19" s="1"/>
  <c r="D220" i="19"/>
  <c r="F220" i="19" s="1"/>
  <c r="D197" i="19"/>
  <c r="F197" i="19" s="1"/>
  <c r="D180" i="19"/>
  <c r="F180" i="19" s="1"/>
  <c r="D179" i="19"/>
  <c r="F179" i="19" s="1"/>
  <c r="D178" i="19"/>
  <c r="F178" i="19" s="1"/>
  <c r="D177" i="19"/>
  <c r="F177" i="19" s="1"/>
  <c r="D176" i="19"/>
  <c r="F176" i="19" s="1"/>
  <c r="D175" i="19"/>
  <c r="F175" i="19" s="1"/>
  <c r="D171" i="19"/>
  <c r="F171" i="19" s="1"/>
  <c r="D169" i="19"/>
  <c r="F169" i="19" s="1"/>
  <c r="D167" i="19"/>
  <c r="F167" i="19" s="1"/>
  <c r="D166" i="19"/>
  <c r="F166" i="19" s="1"/>
  <c r="D164" i="19"/>
  <c r="F164" i="19" s="1"/>
  <c r="D162" i="19"/>
  <c r="F162" i="19" s="1"/>
  <c r="D149" i="19"/>
  <c r="F149" i="19" s="1"/>
  <c r="D146" i="19"/>
  <c r="F146" i="19" s="1"/>
  <c r="D142" i="19"/>
  <c r="F142" i="19" s="1"/>
  <c r="D140" i="19"/>
  <c r="F140" i="19" s="1"/>
  <c r="D138" i="19"/>
  <c r="F138" i="19" s="1"/>
  <c r="D132" i="19"/>
  <c r="F132" i="19" s="1"/>
  <c r="D126" i="19"/>
  <c r="F126" i="19" s="1"/>
  <c r="D123" i="19"/>
  <c r="F123" i="19" s="1"/>
  <c r="D119" i="19"/>
  <c r="F119" i="19" s="1"/>
  <c r="D117" i="19"/>
  <c r="F117" i="19" s="1"/>
  <c r="D115" i="19"/>
  <c r="F115" i="19" s="1"/>
  <c r="D105" i="19"/>
  <c r="F105" i="19" s="1"/>
  <c r="D93" i="19"/>
  <c r="F93" i="19" s="1"/>
  <c r="D75" i="19"/>
  <c r="F75" i="19" s="1"/>
  <c r="D74" i="19"/>
  <c r="F74" i="19" s="1"/>
  <c r="D67" i="19"/>
  <c r="F67" i="19" s="1"/>
  <c r="D64" i="19"/>
  <c r="F64" i="19" s="1"/>
  <c r="D50" i="19"/>
  <c r="F50" i="19" s="1"/>
  <c r="D47" i="19"/>
  <c r="F47" i="19" s="1"/>
  <c r="D42" i="19"/>
  <c r="F42" i="19" s="1"/>
  <c r="D27" i="19"/>
  <c r="F27" i="19" s="1"/>
  <c r="D12" i="19"/>
  <c r="F12" i="19" s="1"/>
  <c r="D832" i="7"/>
  <c r="F832" i="7" s="1"/>
  <c r="D831" i="7"/>
  <c r="F831" i="7" s="1"/>
  <c r="D830" i="7"/>
  <c r="F830" i="7" s="1"/>
  <c r="D822" i="7"/>
  <c r="F822" i="7" s="1"/>
  <c r="D808" i="7"/>
  <c r="F808" i="7" s="1"/>
  <c r="D787" i="7"/>
  <c r="F787" i="7" s="1"/>
  <c r="D784" i="7"/>
  <c r="F784" i="7" s="1"/>
  <c r="D781" i="7"/>
  <c r="F781" i="7" s="1"/>
  <c r="D778" i="7"/>
  <c r="F778" i="7" s="1"/>
  <c r="D774" i="7"/>
  <c r="F774" i="7" s="1"/>
  <c r="D756" i="7"/>
  <c r="F756" i="7" s="1"/>
  <c r="D752" i="7"/>
  <c r="F752" i="7" s="1"/>
  <c r="D734" i="7"/>
  <c r="F734" i="7" s="1"/>
  <c r="D732" i="7"/>
  <c r="F732" i="7" s="1"/>
  <c r="D730" i="7"/>
  <c r="F730" i="7" s="1"/>
  <c r="D726" i="7"/>
  <c r="F726" i="7" s="1"/>
  <c r="D723" i="7"/>
  <c r="F723" i="7" s="1"/>
  <c r="D721" i="7"/>
  <c r="F721" i="7" s="1"/>
  <c r="D716" i="7"/>
  <c r="F716" i="7" s="1"/>
  <c r="D709" i="7"/>
  <c r="F709" i="7" s="1"/>
  <c r="D705" i="7"/>
  <c r="F705" i="7" s="1"/>
  <c r="D691" i="7"/>
  <c r="F691" i="7" s="1"/>
  <c r="D675" i="7"/>
  <c r="F675" i="7" s="1"/>
  <c r="D670" i="7"/>
  <c r="F670" i="7" s="1"/>
  <c r="D664" i="7"/>
  <c r="F664" i="7" s="1"/>
  <c r="D654" i="7"/>
  <c r="F654" i="7" s="1"/>
  <c r="D637" i="7"/>
  <c r="F637" i="7" s="1"/>
  <c r="D633" i="7"/>
  <c r="F633" i="7" s="1"/>
  <c r="D616" i="7"/>
  <c r="F616" i="7" s="1"/>
  <c r="D614" i="7"/>
  <c r="F614" i="7" s="1"/>
  <c r="D612" i="7"/>
  <c r="F612" i="7" s="1"/>
  <c r="D610" i="7"/>
  <c r="F610" i="7" s="1"/>
  <c r="D605" i="7"/>
  <c r="F605" i="7" s="1"/>
  <c r="D603" i="7"/>
  <c r="F603" i="7" s="1"/>
  <c r="D601" i="7"/>
  <c r="F601" i="7" s="1"/>
  <c r="D599" i="7"/>
  <c r="F599" i="7" s="1"/>
  <c r="D595" i="7"/>
  <c r="F595" i="7" s="1"/>
  <c r="D593" i="7"/>
  <c r="F593" i="7" s="1"/>
  <c r="D586" i="7"/>
  <c r="F586" i="7" s="1"/>
  <c r="D582" i="7"/>
  <c r="F582" i="7" s="1"/>
  <c r="D578" i="7"/>
  <c r="F578" i="7" s="1"/>
  <c r="D565" i="7"/>
  <c r="F565" i="7" s="1"/>
  <c r="D560" i="7"/>
  <c r="F560" i="7" s="1"/>
  <c r="D557" i="7"/>
  <c r="F557" i="7" s="1"/>
  <c r="D552" i="7"/>
  <c r="F552" i="7" s="1"/>
  <c r="D549" i="7"/>
  <c r="F549" i="7" s="1"/>
  <c r="D544" i="7"/>
  <c r="F544" i="7" s="1"/>
  <c r="D541" i="7"/>
  <c r="F541" i="7" s="1"/>
  <c r="D535" i="7"/>
  <c r="F535" i="7" s="1"/>
  <c r="D532" i="7"/>
  <c r="F532" i="7" s="1"/>
  <c r="D529" i="7"/>
  <c r="F529" i="7" s="1"/>
  <c r="D526" i="7"/>
  <c r="F526" i="7" s="1"/>
  <c r="D524" i="7"/>
  <c r="F524" i="7" s="1"/>
  <c r="D520" i="7"/>
  <c r="F520" i="7" s="1"/>
  <c r="D518" i="7"/>
  <c r="F518" i="7" s="1"/>
  <c r="D514" i="7"/>
  <c r="F514" i="7" s="1"/>
  <c r="D511" i="7"/>
  <c r="F511" i="7" s="1"/>
  <c r="D508" i="7"/>
  <c r="F508" i="7" s="1"/>
  <c r="D504" i="7"/>
  <c r="F504" i="7" s="1"/>
  <c r="D502" i="7"/>
  <c r="F502" i="7" s="1"/>
  <c r="D497" i="7"/>
  <c r="F497" i="7" s="1"/>
  <c r="D494" i="7"/>
  <c r="F494" i="7" s="1"/>
  <c r="D491" i="7"/>
  <c r="F491" i="7" s="1"/>
  <c r="D487" i="7"/>
  <c r="F487" i="7" s="1"/>
  <c r="D484" i="7"/>
  <c r="F484" i="7" s="1"/>
  <c r="D480" i="7"/>
  <c r="F480" i="7" s="1"/>
  <c r="D466" i="7"/>
  <c r="F466" i="7" s="1"/>
  <c r="D465" i="7"/>
  <c r="F465" i="7" s="1"/>
  <c r="D464" i="7"/>
  <c r="F464" i="7" s="1"/>
  <c r="D463" i="7"/>
  <c r="F463" i="7" s="1"/>
  <c r="D462" i="7"/>
  <c r="F462" i="7" s="1"/>
  <c r="D458" i="7"/>
  <c r="F458" i="7" s="1"/>
  <c r="D457" i="7"/>
  <c r="F457" i="7" s="1"/>
  <c r="D456" i="7"/>
  <c r="F456" i="7" s="1"/>
  <c r="D455" i="7"/>
  <c r="F455" i="7" s="1"/>
  <c r="D454" i="7"/>
  <c r="F454" i="7" s="1"/>
  <c r="D450" i="7"/>
  <c r="F450" i="7" s="1"/>
  <c r="D449" i="7"/>
  <c r="F449" i="7" s="1"/>
  <c r="D448" i="7"/>
  <c r="F448" i="7" s="1"/>
  <c r="D447" i="7"/>
  <c r="F447" i="7" s="1"/>
  <c r="D446" i="7"/>
  <c r="F446" i="7" s="1"/>
  <c r="D445" i="7"/>
  <c r="F445" i="7" s="1"/>
  <c r="D444" i="7"/>
  <c r="F444" i="7" s="1"/>
  <c r="D443" i="7"/>
  <c r="F443" i="7" s="1"/>
  <c r="D442" i="7"/>
  <c r="F442" i="7" s="1"/>
  <c r="D441" i="7"/>
  <c r="F441" i="7" s="1"/>
  <c r="D437" i="7"/>
  <c r="F437" i="7" s="1"/>
  <c r="D434" i="7"/>
  <c r="F434" i="7" s="1"/>
  <c r="D433" i="7"/>
  <c r="F433" i="7" s="1"/>
  <c r="D432" i="7"/>
  <c r="F432" i="7" s="1"/>
  <c r="D431" i="7"/>
  <c r="F431" i="7" s="1"/>
  <c r="D430" i="7"/>
  <c r="F430" i="7" s="1"/>
  <c r="D429" i="7"/>
  <c r="F429" i="7" s="1"/>
  <c r="D428" i="7"/>
  <c r="F428" i="7" s="1"/>
  <c r="D427" i="7"/>
  <c r="F427" i="7" s="1"/>
  <c r="D426" i="7"/>
  <c r="F426" i="7" s="1"/>
  <c r="D425" i="7"/>
  <c r="F425" i="7" s="1"/>
  <c r="D424" i="7"/>
  <c r="F424" i="7" s="1"/>
  <c r="D423" i="7"/>
  <c r="F423" i="7" s="1"/>
  <c r="D422" i="7"/>
  <c r="F422" i="7" s="1"/>
  <c r="D419" i="7"/>
  <c r="F419" i="7" s="1"/>
  <c r="D418" i="7"/>
  <c r="F418" i="7" s="1"/>
  <c r="D417" i="7"/>
  <c r="F417" i="7" s="1"/>
  <c r="D416" i="7"/>
  <c r="F416" i="7" s="1"/>
  <c r="D415" i="7"/>
  <c r="F415" i="7" s="1"/>
  <c r="D414" i="7"/>
  <c r="F414" i="7" s="1"/>
  <c r="D413" i="7"/>
  <c r="F413" i="7" s="1"/>
  <c r="D412" i="7"/>
  <c r="F412" i="7" s="1"/>
  <c r="D408" i="7"/>
  <c r="F408" i="7" s="1"/>
  <c r="D406" i="7"/>
  <c r="F406" i="7" s="1"/>
  <c r="D405" i="7"/>
  <c r="F405" i="7" s="1"/>
  <c r="D404" i="7"/>
  <c r="F404" i="7" s="1"/>
  <c r="D403" i="7"/>
  <c r="F403" i="7" s="1"/>
  <c r="D402" i="7"/>
  <c r="F402" i="7" s="1"/>
  <c r="D401" i="7"/>
  <c r="F401" i="7" s="1"/>
  <c r="D400" i="7"/>
  <c r="F400" i="7" s="1"/>
  <c r="D399" i="7"/>
  <c r="F399" i="7" s="1"/>
  <c r="D398" i="7"/>
  <c r="F398" i="7" s="1"/>
  <c r="D397" i="7"/>
  <c r="F397" i="7" s="1"/>
  <c r="D396" i="7"/>
  <c r="F396" i="7" s="1"/>
  <c r="D395" i="7"/>
  <c r="F395" i="7" s="1"/>
  <c r="D394" i="7"/>
  <c r="F394" i="7" s="1"/>
  <c r="D393" i="7"/>
  <c r="F393" i="7" s="1"/>
  <c r="D392" i="7"/>
  <c r="F392" i="7" s="1"/>
  <c r="D391" i="7"/>
  <c r="F391" i="7" s="1"/>
  <c r="D387" i="7"/>
  <c r="F387" i="7" s="1"/>
  <c r="D385" i="7"/>
  <c r="F385" i="7" s="1"/>
  <c r="D384" i="7"/>
  <c r="F384" i="7" s="1"/>
  <c r="D383" i="7"/>
  <c r="F383" i="7" s="1"/>
  <c r="D382" i="7"/>
  <c r="F382" i="7" s="1"/>
  <c r="D381" i="7"/>
  <c r="F381" i="7" s="1"/>
  <c r="D380" i="7"/>
  <c r="F380" i="7" s="1"/>
  <c r="D379" i="7"/>
  <c r="F379" i="7" s="1"/>
  <c r="D378" i="7"/>
  <c r="F378" i="7" s="1"/>
  <c r="D377" i="7"/>
  <c r="F377" i="7" s="1"/>
  <c r="D376" i="7"/>
  <c r="F376" i="7" s="1"/>
  <c r="D375" i="7"/>
  <c r="F375" i="7" s="1"/>
  <c r="D374" i="7"/>
  <c r="F374" i="7" s="1"/>
  <c r="D373" i="7"/>
  <c r="F373" i="7" s="1"/>
  <c r="D372" i="7"/>
  <c r="F372" i="7" s="1"/>
  <c r="D371" i="7"/>
  <c r="F371" i="7" s="1"/>
  <c r="D370" i="7"/>
  <c r="F370" i="7" s="1"/>
  <c r="D366" i="7"/>
  <c r="F366" i="7" s="1"/>
  <c r="D364" i="7"/>
  <c r="F364" i="7" s="1"/>
  <c r="D363" i="7"/>
  <c r="F363" i="7" s="1"/>
  <c r="D362" i="7"/>
  <c r="F362" i="7" s="1"/>
  <c r="D361" i="7"/>
  <c r="F361" i="7" s="1"/>
  <c r="D360" i="7"/>
  <c r="F360" i="7" s="1"/>
  <c r="D359" i="7"/>
  <c r="F359" i="7" s="1"/>
  <c r="D358" i="7"/>
  <c r="F358" i="7" s="1"/>
  <c r="D357" i="7"/>
  <c r="F357" i="7" s="1"/>
  <c r="D355" i="7"/>
  <c r="F355" i="7" s="1"/>
  <c r="D353" i="7"/>
  <c r="F353" i="7" s="1"/>
  <c r="D349" i="7"/>
  <c r="F349" i="7" s="1"/>
  <c r="D348" i="7"/>
  <c r="F348" i="7" s="1"/>
  <c r="D347" i="7"/>
  <c r="F347" i="7" s="1"/>
  <c r="D346" i="7"/>
  <c r="F346" i="7" s="1"/>
  <c r="D345" i="7"/>
  <c r="F345" i="7" s="1"/>
  <c r="D344" i="7"/>
  <c r="F344" i="7" s="1"/>
  <c r="D341" i="7"/>
  <c r="F341" i="7" s="1"/>
  <c r="D340" i="7"/>
  <c r="F340" i="7" s="1"/>
  <c r="D339" i="7"/>
  <c r="F339" i="7" s="1"/>
  <c r="D338" i="7"/>
  <c r="F338" i="7" s="1"/>
  <c r="D331" i="7"/>
  <c r="F331" i="7" s="1"/>
  <c r="D328" i="7"/>
  <c r="F328" i="7" s="1"/>
  <c r="D326" i="7"/>
  <c r="F326" i="7" s="1"/>
  <c r="D321" i="7"/>
  <c r="F321" i="7" s="1"/>
  <c r="D315" i="7"/>
  <c r="F315" i="7" s="1"/>
  <c r="D312" i="7"/>
  <c r="F312" i="7" s="1"/>
  <c r="D309" i="7"/>
  <c r="F309" i="7" s="1"/>
  <c r="D306" i="7"/>
  <c r="F306" i="7" s="1"/>
  <c r="D300" i="7"/>
  <c r="F300" i="7" s="1"/>
  <c r="D295" i="7"/>
  <c r="F295" i="7" s="1"/>
  <c r="D293" i="7"/>
  <c r="F293" i="7" s="1"/>
  <c r="D291" i="7"/>
  <c r="F291" i="7" s="1"/>
  <c r="D289" i="7"/>
  <c r="F289" i="7" s="1"/>
  <c r="D286" i="7"/>
  <c r="F286" i="7" s="1"/>
  <c r="D280" i="7"/>
  <c r="F280" i="7" s="1"/>
  <c r="D275" i="7"/>
  <c r="F275" i="7" s="1"/>
  <c r="D273" i="7"/>
  <c r="F273" i="7" s="1"/>
  <c r="D270" i="7"/>
  <c r="F270" i="7" s="1"/>
  <c r="D264" i="7"/>
  <c r="F264" i="7" s="1"/>
  <c r="D259" i="7"/>
  <c r="F259" i="7" s="1"/>
  <c r="D257" i="7"/>
  <c r="F257" i="7" s="1"/>
  <c r="D254" i="7"/>
  <c r="F254" i="7" s="1"/>
  <c r="D252" i="7"/>
  <c r="F252" i="7" s="1"/>
  <c r="D248" i="7"/>
  <c r="F248" i="7" s="1"/>
  <c r="D244" i="7"/>
  <c r="F244" i="7" s="1"/>
  <c r="D243" i="7"/>
  <c r="F243" i="7" s="1"/>
  <c r="D237" i="7"/>
  <c r="F237" i="7" s="1"/>
  <c r="D230" i="7"/>
  <c r="F230" i="7" s="1"/>
  <c r="D229" i="7"/>
  <c r="F229" i="7" s="1"/>
  <c r="D226" i="7"/>
  <c r="F226" i="7" s="1"/>
  <c r="D223" i="7"/>
  <c r="F223" i="7" s="1"/>
  <c r="D217" i="7"/>
  <c r="F217" i="7" s="1"/>
  <c r="D208" i="7"/>
  <c r="F208" i="7" s="1"/>
  <c r="D205" i="7"/>
  <c r="F205" i="7" s="1"/>
  <c r="D202" i="7"/>
  <c r="F202" i="7" s="1"/>
  <c r="D199" i="7"/>
  <c r="F199" i="7" s="1"/>
  <c r="D191" i="7"/>
  <c r="F191" i="7" s="1"/>
  <c r="D185" i="7"/>
  <c r="F185" i="7" s="1"/>
  <c r="D184" i="7"/>
  <c r="F184" i="7" s="1"/>
  <c r="D183" i="7"/>
  <c r="F183" i="7" s="1"/>
  <c r="D182" i="7"/>
  <c r="F182" i="7" s="1"/>
  <c r="D181" i="7"/>
  <c r="F181" i="7" s="1"/>
  <c r="D180" i="7"/>
  <c r="F180" i="7" s="1"/>
  <c r="D177" i="7"/>
  <c r="F177" i="7" s="1"/>
  <c r="D174" i="7"/>
  <c r="F174" i="7" s="1"/>
  <c r="D171" i="7"/>
  <c r="F171" i="7" s="1"/>
  <c r="D164" i="7"/>
  <c r="F164" i="7" s="1"/>
  <c r="D157" i="7"/>
  <c r="F157" i="7" s="1"/>
  <c r="D155" i="7"/>
  <c r="F155" i="7" s="1"/>
  <c r="D153" i="7"/>
  <c r="F153" i="7" s="1"/>
  <c r="D151" i="7"/>
  <c r="F151" i="7" s="1"/>
  <c r="D149" i="7"/>
  <c r="F149" i="7" s="1"/>
  <c r="D147" i="7"/>
  <c r="F147" i="7" s="1"/>
  <c r="D145" i="7"/>
  <c r="F145" i="7" s="1"/>
  <c r="D141" i="7"/>
  <c r="F141" i="7" s="1"/>
  <c r="D135" i="7"/>
  <c r="F135" i="7" s="1"/>
  <c r="D128" i="7"/>
  <c r="F128" i="7" s="1"/>
  <c r="D126" i="7"/>
  <c r="F126" i="7" s="1"/>
  <c r="D124" i="7"/>
  <c r="F124" i="7" s="1"/>
  <c r="D122" i="7"/>
  <c r="F122" i="7" s="1"/>
  <c r="D120" i="7"/>
  <c r="F120" i="7" s="1"/>
  <c r="D116" i="7"/>
  <c r="F116" i="7" s="1"/>
  <c r="D110" i="7"/>
  <c r="F110" i="7" s="1"/>
  <c r="D103" i="7"/>
  <c r="F103" i="7" s="1"/>
  <c r="D101" i="7"/>
  <c r="F101" i="7" s="1"/>
  <c r="D97" i="7"/>
  <c r="F97" i="7" s="1"/>
  <c r="D95" i="7"/>
  <c r="F95" i="7" s="1"/>
  <c r="D90" i="7"/>
  <c r="F90" i="7" s="1"/>
  <c r="D84" i="7"/>
  <c r="F84" i="7" s="1"/>
  <c r="D83" i="7"/>
  <c r="F83" i="7" s="1"/>
  <c r="D78" i="7"/>
  <c r="F78" i="7" s="1"/>
  <c r="D63" i="7"/>
  <c r="F63" i="7" s="1"/>
  <c r="D62" i="7"/>
  <c r="F62" i="7" s="1"/>
  <c r="D61" i="7"/>
  <c r="F61" i="7" s="1"/>
  <c r="D60" i="7"/>
  <c r="F60" i="7" s="1"/>
  <c r="D54" i="7"/>
  <c r="F54" i="7" s="1"/>
  <c r="D47" i="7"/>
  <c r="F47" i="7" s="1"/>
  <c r="D40" i="7"/>
  <c r="F40" i="7" s="1"/>
  <c r="D35" i="7"/>
  <c r="F35" i="7" s="1"/>
  <c r="D29" i="7"/>
  <c r="F29" i="7" s="1"/>
  <c r="D24" i="7"/>
  <c r="F24" i="7" s="1"/>
  <c r="D19" i="7"/>
  <c r="F19" i="7" s="1"/>
  <c r="D2306" i="5"/>
  <c r="F2306" i="5" s="1"/>
  <c r="D2304" i="5"/>
  <c r="F2304" i="5" s="1"/>
  <c r="D2303" i="5"/>
  <c r="F2303" i="5" s="1"/>
  <c r="D2295" i="5"/>
  <c r="F2295" i="5" s="1"/>
  <c r="D2293" i="5"/>
  <c r="F2293" i="5" s="1"/>
  <c r="D2292" i="5"/>
  <c r="F2292" i="5" s="1"/>
  <c r="D2281" i="5"/>
  <c r="F2281" i="5" s="1"/>
  <c r="D2279" i="5"/>
  <c r="F2279" i="5" s="1"/>
  <c r="D2278" i="5"/>
  <c r="F2278" i="5" s="1"/>
  <c r="D2266" i="5"/>
  <c r="F2266" i="5" s="1"/>
  <c r="D2265" i="5"/>
  <c r="F2265" i="5" s="1"/>
  <c r="D2244" i="5"/>
  <c r="F2244" i="5" s="1"/>
  <c r="D2239" i="5"/>
  <c r="F2239" i="5" s="1"/>
  <c r="D2238" i="5"/>
  <c r="F2238" i="5" s="1"/>
  <c r="D2233" i="5"/>
  <c r="F2233" i="5" s="1"/>
  <c r="D2232" i="5"/>
  <c r="F2232" i="5" s="1"/>
  <c r="D2215" i="5"/>
  <c r="F2215" i="5" s="1"/>
  <c r="D2208" i="5"/>
  <c r="F2208" i="5" s="1"/>
  <c r="D2207" i="5"/>
  <c r="F2207" i="5" s="1"/>
  <c r="D2206" i="5"/>
  <c r="F2206" i="5" s="1"/>
  <c r="D2205" i="5"/>
  <c r="F2205" i="5" s="1"/>
  <c r="D2204" i="5"/>
  <c r="F2204" i="5" s="1"/>
  <c r="D2203" i="5"/>
  <c r="F2203" i="5" s="1"/>
  <c r="D2202" i="5"/>
  <c r="F2202" i="5" s="1"/>
  <c r="D2201" i="5"/>
  <c r="F2201" i="5" s="1"/>
  <c r="D2200" i="5"/>
  <c r="F2200" i="5" s="1"/>
  <c r="D2199" i="5"/>
  <c r="F2199" i="5" s="1"/>
  <c r="D2198" i="5"/>
  <c r="F2198" i="5" s="1"/>
  <c r="D2197" i="5"/>
  <c r="F2197" i="5" s="1"/>
  <c r="D2196" i="5"/>
  <c r="F2196" i="5" s="1"/>
  <c r="D2189" i="5"/>
  <c r="F2189" i="5" s="1"/>
  <c r="D2174" i="5"/>
  <c r="F2174" i="5" s="1"/>
  <c r="D2171" i="5"/>
  <c r="F2171" i="5" s="1"/>
  <c r="D2170" i="5"/>
  <c r="F2170" i="5" s="1"/>
  <c r="D2169" i="5"/>
  <c r="F2169" i="5" s="1"/>
  <c r="D2168" i="5"/>
  <c r="F2168" i="5" s="1"/>
  <c r="D2167" i="5"/>
  <c r="F2167" i="5" s="1"/>
  <c r="D2166" i="5"/>
  <c r="F2166" i="5" s="1"/>
  <c r="D2165" i="5"/>
  <c r="F2165" i="5" s="1"/>
  <c r="D2160" i="5"/>
  <c r="F2160" i="5" s="1"/>
  <c r="D2159" i="5"/>
  <c r="F2159" i="5" s="1"/>
  <c r="D2158" i="5"/>
  <c r="F2158" i="5" s="1"/>
  <c r="D2157" i="5"/>
  <c r="F2157" i="5" s="1"/>
  <c r="D2156" i="5"/>
  <c r="F2156" i="5" s="1"/>
  <c r="D2155" i="5"/>
  <c r="F2155" i="5" s="1"/>
  <c r="D2154" i="5"/>
  <c r="F2154" i="5" s="1"/>
  <c r="D2147" i="5"/>
  <c r="F2147" i="5" s="1"/>
  <c r="D2139" i="5"/>
  <c r="F2139" i="5" s="1"/>
  <c r="D2137" i="5"/>
  <c r="F2137" i="5" s="1"/>
  <c r="D2136" i="5"/>
  <c r="F2136" i="5" s="1"/>
  <c r="D2135" i="5"/>
  <c r="F2135" i="5" s="1"/>
  <c r="D2134" i="5"/>
  <c r="F2134" i="5" s="1"/>
  <c r="D2133" i="5"/>
  <c r="F2133" i="5" s="1"/>
  <c r="D2132" i="5"/>
  <c r="F2132" i="5" s="1"/>
  <c r="D2126" i="5"/>
  <c r="F2126" i="5" s="1"/>
  <c r="D2120" i="5"/>
  <c r="F2120" i="5" s="1"/>
  <c r="D2119" i="5"/>
  <c r="F2119" i="5" s="1"/>
  <c r="D2118" i="5"/>
  <c r="F2118" i="5" s="1"/>
  <c r="D2117" i="5"/>
  <c r="F2117" i="5" s="1"/>
  <c r="D2116" i="5"/>
  <c r="F2116" i="5" s="1"/>
  <c r="D2115" i="5"/>
  <c r="F2115" i="5" s="1"/>
  <c r="D2109" i="5"/>
  <c r="F2109" i="5" s="1"/>
  <c r="D2103" i="5"/>
  <c r="F2103" i="5" s="1"/>
  <c r="D2102" i="5"/>
  <c r="F2102" i="5" s="1"/>
  <c r="D2101" i="5"/>
  <c r="F2101" i="5" s="1"/>
  <c r="D2100" i="5"/>
  <c r="F2100" i="5" s="1"/>
  <c r="D2099" i="5"/>
  <c r="F2099" i="5" s="1"/>
  <c r="D2093" i="5"/>
  <c r="F2093" i="5" s="1"/>
  <c r="D2075" i="5"/>
  <c r="F2075" i="5" s="1"/>
  <c r="D2054" i="5"/>
  <c r="F2054" i="5" s="1"/>
  <c r="D2050" i="5"/>
  <c r="F2050" i="5" s="1"/>
  <c r="D2047" i="5"/>
  <c r="F2047" i="5" s="1"/>
  <c r="D2039" i="5"/>
  <c r="F2039" i="5" s="1"/>
  <c r="D2037" i="5"/>
  <c r="F2037" i="5" s="1"/>
  <c r="D2031" i="5"/>
  <c r="F2031" i="5" s="1"/>
  <c r="D2029" i="5"/>
  <c r="F2029" i="5" s="1"/>
  <c r="D2024" i="5"/>
  <c r="F2024" i="5" s="1"/>
  <c r="D2022" i="5"/>
  <c r="F2022" i="5" s="1"/>
  <c r="D1998" i="5"/>
  <c r="F1998" i="5" s="1"/>
  <c r="D1980" i="5"/>
  <c r="F1980" i="5" s="1"/>
  <c r="D1972" i="5"/>
  <c r="F1972" i="5" s="1"/>
  <c r="D1967" i="5"/>
  <c r="F1967" i="5" s="1"/>
  <c r="D1956" i="5"/>
  <c r="F1956" i="5" s="1"/>
  <c r="D1941" i="5"/>
  <c r="F1941" i="5" s="1"/>
  <c r="D1938" i="5"/>
  <c r="F1938" i="5" s="1"/>
  <c r="D1934" i="5"/>
  <c r="F1934" i="5" s="1"/>
  <c r="D1930" i="5"/>
  <c r="F1930" i="5" s="1"/>
  <c r="D1925" i="5"/>
  <c r="F1925" i="5" s="1"/>
  <c r="D1920" i="5"/>
  <c r="F1920" i="5" s="1"/>
  <c r="D1916" i="5"/>
  <c r="F1916" i="5" s="1"/>
  <c r="D1913" i="5"/>
  <c r="F1913" i="5" s="1"/>
  <c r="D1898" i="5"/>
  <c r="F1898" i="5" s="1"/>
  <c r="D1891" i="5"/>
  <c r="F1891" i="5" s="1"/>
  <c r="D1885" i="5"/>
  <c r="F1885" i="5" s="1"/>
  <c r="D1871" i="5"/>
  <c r="F1871" i="5" s="1"/>
  <c r="D1868" i="5"/>
  <c r="F1868" i="5" s="1"/>
  <c r="D1865" i="5"/>
  <c r="F1865" i="5" s="1"/>
  <c r="D1860" i="5"/>
  <c r="F1860" i="5" s="1"/>
  <c r="D1856" i="5"/>
  <c r="F1856" i="5" s="1"/>
  <c r="D1836" i="5"/>
  <c r="F1836" i="5" s="1"/>
  <c r="D1817" i="5"/>
  <c r="F1817" i="5" s="1"/>
  <c r="D1812" i="5"/>
  <c r="F1812" i="5" s="1"/>
  <c r="D1805" i="5"/>
  <c r="F1805" i="5" s="1"/>
  <c r="D1799" i="5"/>
  <c r="F1799" i="5" s="1"/>
  <c r="D1797" i="5"/>
  <c r="F1797" i="5" s="1"/>
  <c r="D1789" i="5"/>
  <c r="F1789" i="5" s="1"/>
  <c r="D1776" i="5"/>
  <c r="F1776" i="5" s="1"/>
  <c r="D1758" i="5"/>
  <c r="F1758" i="5" s="1"/>
  <c r="D1752" i="5"/>
  <c r="F1752" i="5" s="1"/>
  <c r="D1747" i="5"/>
  <c r="F1747" i="5" s="1"/>
  <c r="D1738" i="5"/>
  <c r="F1738" i="5" s="1"/>
  <c r="D1736" i="5"/>
  <c r="F1736" i="5" s="1"/>
  <c r="D1734" i="5"/>
  <c r="F1734" i="5" s="1"/>
  <c r="D1727" i="5"/>
  <c r="F1727" i="5" s="1"/>
  <c r="D1724" i="5"/>
  <c r="F1724" i="5" s="1"/>
  <c r="D1722" i="5"/>
  <c r="F1722" i="5" s="1"/>
  <c r="D1714" i="5"/>
  <c r="F1714" i="5" s="1"/>
  <c r="D1711" i="5"/>
  <c r="F1711" i="5" s="1"/>
  <c r="D1708" i="5"/>
  <c r="F1708" i="5" s="1"/>
  <c r="D1706" i="5"/>
  <c r="F1706" i="5" s="1"/>
  <c r="D1698" i="5"/>
  <c r="F1698" i="5" s="1"/>
  <c r="D1695" i="5"/>
  <c r="F1695" i="5" s="1"/>
  <c r="D1693" i="5"/>
  <c r="F1693" i="5" s="1"/>
  <c r="D1691" i="5"/>
  <c r="F1691" i="5" s="1"/>
  <c r="D1689" i="5"/>
  <c r="F1689" i="5" s="1"/>
  <c r="D1678" i="5"/>
  <c r="F1678" i="5" s="1"/>
  <c r="D1675" i="5"/>
  <c r="F1675" i="5" s="1"/>
  <c r="D1673" i="5"/>
  <c r="F1673" i="5" s="1"/>
  <c r="D1671" i="5"/>
  <c r="F1671" i="5" s="1"/>
  <c r="D1669" i="5"/>
  <c r="F1669" i="5" s="1"/>
  <c r="D1664" i="5"/>
  <c r="F1664" i="5" s="1"/>
  <c r="D1662" i="5"/>
  <c r="F1662" i="5" s="1"/>
  <c r="D1660" i="5"/>
  <c r="F1660" i="5" s="1"/>
  <c r="D1658" i="5"/>
  <c r="F1658" i="5" s="1"/>
  <c r="D1656" i="5"/>
  <c r="F1656" i="5" s="1"/>
  <c r="D1645" i="5"/>
  <c r="F1645" i="5" s="1"/>
  <c r="D1640" i="5"/>
  <c r="F1640" i="5" s="1"/>
  <c r="D1616" i="5"/>
  <c r="F1616" i="5" s="1"/>
  <c r="D1609" i="5"/>
  <c r="F1609" i="5" s="1"/>
  <c r="D1602" i="5"/>
  <c r="F1602" i="5" s="1"/>
  <c r="D1595" i="5"/>
  <c r="F1595" i="5" s="1"/>
  <c r="D1588" i="5"/>
  <c r="F1588" i="5" s="1"/>
  <c r="D1551" i="5"/>
  <c r="F1551" i="5" s="1"/>
  <c r="D1547" i="5"/>
  <c r="F1547" i="5" s="1"/>
  <c r="D1531" i="5"/>
  <c r="F1531" i="5" s="1"/>
  <c r="D1527" i="5"/>
  <c r="F1527" i="5" s="1"/>
  <c r="D1523" i="5"/>
  <c r="F1523" i="5" s="1"/>
  <c r="D1520" i="5"/>
  <c r="F1520" i="5" s="1"/>
  <c r="D1517" i="5"/>
  <c r="F1517" i="5" s="1"/>
  <c r="D1512" i="5"/>
  <c r="F1512" i="5" s="1"/>
  <c r="D1509" i="5"/>
  <c r="F1509" i="5" s="1"/>
  <c r="D1505" i="5"/>
  <c r="F1505" i="5" s="1"/>
  <c r="D1491" i="5"/>
  <c r="F1491" i="5" s="1"/>
  <c r="D1489" i="5"/>
  <c r="F1489" i="5" s="1"/>
  <c r="D1487" i="5"/>
  <c r="F1487" i="5" s="1"/>
  <c r="D1486" i="5"/>
  <c r="F1486" i="5" s="1"/>
  <c r="D1480" i="5"/>
  <c r="F1480" i="5" s="1"/>
  <c r="D1462" i="5"/>
  <c r="F1462" i="5" s="1"/>
  <c r="D1456" i="5"/>
  <c r="F1456" i="5" s="1"/>
  <c r="D1439" i="5"/>
  <c r="F1439" i="5" s="1"/>
  <c r="D1425" i="5"/>
  <c r="F1425" i="5" s="1"/>
  <c r="D1406" i="5"/>
  <c r="F1406" i="5" s="1"/>
  <c r="D1401" i="5"/>
  <c r="F1401" i="5" s="1"/>
  <c r="D1396" i="5"/>
  <c r="F1396" i="5" s="1"/>
  <c r="D1390" i="5"/>
  <c r="F1390" i="5" s="1"/>
  <c r="D1364" i="5"/>
  <c r="F1364" i="5" s="1"/>
  <c r="D1358" i="5"/>
  <c r="F1358" i="5" s="1"/>
  <c r="D1356" i="5"/>
  <c r="F1356" i="5" s="1"/>
  <c r="D1349" i="5"/>
  <c r="F1349" i="5" s="1"/>
  <c r="D1343" i="5"/>
  <c r="F1343" i="5" s="1"/>
  <c r="D1341" i="5"/>
  <c r="F1341" i="5" s="1"/>
  <c r="D1334" i="5"/>
  <c r="F1334" i="5" s="1"/>
  <c r="D1327" i="5"/>
  <c r="F1327" i="5" s="1"/>
  <c r="D1322" i="5"/>
  <c r="F1322" i="5" s="1"/>
  <c r="D1305" i="5"/>
  <c r="F1305" i="5" s="1"/>
  <c r="D1289" i="5"/>
  <c r="F1289" i="5" s="1"/>
  <c r="D1286" i="5"/>
  <c r="F1286" i="5" s="1"/>
  <c r="D1283" i="5"/>
  <c r="F1283" i="5" s="1"/>
  <c r="D1278" i="5"/>
  <c r="F1278" i="5" s="1"/>
  <c r="D1277" i="5"/>
  <c r="F1277" i="5" s="1"/>
  <c r="D1276" i="5"/>
  <c r="F1276" i="5" s="1"/>
  <c r="D1275" i="5"/>
  <c r="F1275" i="5" s="1"/>
  <c r="D1274" i="5"/>
  <c r="F1274" i="5" s="1"/>
  <c r="D1271" i="5"/>
  <c r="F1271" i="5" s="1"/>
  <c r="D1270" i="5"/>
  <c r="F1270" i="5" s="1"/>
  <c r="D1269" i="5"/>
  <c r="F1269" i="5" s="1"/>
  <c r="D1265" i="5"/>
  <c r="F1265" i="5" s="1"/>
  <c r="D1264" i="5"/>
  <c r="F1264" i="5" s="1"/>
  <c r="D1249" i="5"/>
  <c r="F1249" i="5" s="1"/>
  <c r="D1244" i="5"/>
  <c r="F1244" i="5" s="1"/>
  <c r="D1230" i="5"/>
  <c r="F1230" i="5" s="1"/>
  <c r="D1226" i="5"/>
  <c r="F1226" i="5" s="1"/>
  <c r="D1209" i="5"/>
  <c r="F1209" i="5" s="1"/>
  <c r="D1205" i="5"/>
  <c r="F1205" i="5" s="1"/>
  <c r="D1189" i="5"/>
  <c r="F1189" i="5" s="1"/>
  <c r="D1183" i="5"/>
  <c r="F1183" i="5" s="1"/>
  <c r="D1177" i="5"/>
  <c r="F1177" i="5" s="1"/>
  <c r="D1161" i="5"/>
  <c r="F1161" i="5" s="1"/>
  <c r="D1157" i="5"/>
  <c r="F1157" i="5" s="1"/>
  <c r="D1153" i="5"/>
  <c r="F1153" i="5" s="1"/>
  <c r="D1149" i="5"/>
  <c r="F1149" i="5" s="1"/>
  <c r="D1129" i="5"/>
  <c r="F1129" i="5" s="1"/>
  <c r="D1125" i="5"/>
  <c r="F1125" i="5" s="1"/>
  <c r="D1120" i="5"/>
  <c r="F1120" i="5" s="1"/>
  <c r="D1117" i="5"/>
  <c r="F1117" i="5" s="1"/>
  <c r="D1112" i="5"/>
  <c r="F1112" i="5" s="1"/>
  <c r="D1107" i="5"/>
  <c r="F1107" i="5" s="1"/>
  <c r="D1103" i="5"/>
  <c r="F1103" i="5" s="1"/>
  <c r="D1081" i="5"/>
  <c r="F1081" i="5" s="1"/>
  <c r="D1074" i="5"/>
  <c r="F1074" i="5" s="1"/>
  <c r="D1067" i="5"/>
  <c r="F1067" i="5" s="1"/>
  <c r="D1063" i="5"/>
  <c r="F1063" i="5" s="1"/>
  <c r="D1040" i="5"/>
  <c r="F1040" i="5" s="1"/>
  <c r="D1035" i="5"/>
  <c r="F1035" i="5" s="1"/>
  <c r="D1033" i="5"/>
  <c r="F1033" i="5" s="1"/>
  <c r="D1031" i="5"/>
  <c r="F1031" i="5" s="1"/>
  <c r="D1029" i="5"/>
  <c r="F1029" i="5" s="1"/>
  <c r="D1023" i="5"/>
  <c r="F1023" i="5" s="1"/>
  <c r="D1020" i="5"/>
  <c r="F1020" i="5" s="1"/>
  <c r="D1019" i="5"/>
  <c r="F1019" i="5" s="1"/>
  <c r="D1017" i="5"/>
  <c r="F1017" i="5" s="1"/>
  <c r="D1011" i="5"/>
  <c r="F1011" i="5" s="1"/>
  <c r="D1006" i="5"/>
  <c r="F1006" i="5" s="1"/>
  <c r="D1002" i="5"/>
  <c r="F1002" i="5" s="1"/>
  <c r="D996" i="5"/>
  <c r="F996" i="5" s="1"/>
  <c r="D990" i="5"/>
  <c r="F990" i="5" s="1"/>
  <c r="D972" i="5"/>
  <c r="F972" i="5" s="1"/>
  <c r="D967" i="5"/>
  <c r="F967" i="5" s="1"/>
  <c r="D962" i="5"/>
  <c r="F962" i="5" s="1"/>
  <c r="D958" i="5"/>
  <c r="F958" i="5" s="1"/>
  <c r="D954" i="5"/>
  <c r="F954" i="5" s="1"/>
  <c r="D949" i="5"/>
  <c r="F949" i="5" s="1"/>
  <c r="D928" i="5"/>
  <c r="F928" i="5" s="1"/>
  <c r="D918" i="5"/>
  <c r="F918" i="5" s="1"/>
  <c r="D913" i="5"/>
  <c r="F913" i="5" s="1"/>
  <c r="D910" i="5"/>
  <c r="F910" i="5" s="1"/>
  <c r="D896" i="5"/>
  <c r="F896" i="5" s="1"/>
  <c r="D889" i="5"/>
  <c r="F889" i="5" s="1"/>
  <c r="D875" i="5"/>
  <c r="F875" i="5" s="1"/>
  <c r="D862" i="5"/>
  <c r="F862" i="5" s="1"/>
  <c r="D850" i="5"/>
  <c r="F850" i="5" s="1"/>
  <c r="D835" i="5"/>
  <c r="F835" i="5" s="1"/>
  <c r="D815" i="5"/>
  <c r="F815" i="5" s="1"/>
  <c r="D808" i="5"/>
  <c r="F808" i="5" s="1"/>
  <c r="D797" i="5"/>
  <c r="F797" i="5" s="1"/>
  <c r="D778" i="5"/>
  <c r="F778" i="5" s="1"/>
  <c r="D771" i="5"/>
  <c r="F771" i="5" s="1"/>
  <c r="D765" i="5"/>
  <c r="F765" i="5" s="1"/>
  <c r="D760" i="5"/>
  <c r="F760" i="5" s="1"/>
  <c r="D746" i="5"/>
  <c r="F746" i="5" s="1"/>
  <c r="D745" i="5"/>
  <c r="F745" i="5" s="1"/>
  <c r="D744" i="5"/>
  <c r="F744" i="5" s="1"/>
  <c r="D740" i="5"/>
  <c r="F740" i="5" s="1"/>
  <c r="D723" i="5"/>
  <c r="F723" i="5" s="1"/>
  <c r="D718" i="5"/>
  <c r="F718" i="5" s="1"/>
  <c r="D709" i="5"/>
  <c r="F709" i="5" s="1"/>
  <c r="D688" i="5"/>
  <c r="F688" i="5" s="1"/>
  <c r="D665" i="5"/>
  <c r="F665" i="5" s="1"/>
  <c r="D661" i="5"/>
  <c r="F661" i="5" s="1"/>
  <c r="D656" i="5"/>
  <c r="F656" i="5" s="1"/>
  <c r="D651" i="5"/>
  <c r="F651" i="5" s="1"/>
  <c r="D646" i="5"/>
  <c r="F646" i="5" s="1"/>
  <c r="D629" i="5"/>
  <c r="F629" i="5" s="1"/>
  <c r="D620" i="5"/>
  <c r="F620" i="5" s="1"/>
  <c r="D567" i="5"/>
  <c r="F567" i="5" s="1"/>
  <c r="D566" i="5"/>
  <c r="F566" i="5" s="1"/>
  <c r="D564" i="5"/>
  <c r="F564" i="5" s="1"/>
  <c r="D563" i="5"/>
  <c r="F563" i="5" s="1"/>
  <c r="D549" i="5"/>
  <c r="F549" i="5" s="1"/>
  <c r="D545" i="5"/>
  <c r="F545" i="5" s="1"/>
  <c r="D541" i="5"/>
  <c r="F541" i="5" s="1"/>
  <c r="D537" i="5"/>
  <c r="F537" i="5" s="1"/>
  <c r="D534" i="5"/>
  <c r="F534" i="5" s="1"/>
  <c r="D521" i="5"/>
  <c r="F521" i="5" s="1"/>
  <c r="D501" i="5"/>
  <c r="F501" i="5" s="1"/>
  <c r="D496" i="5"/>
  <c r="F496" i="5" s="1"/>
  <c r="D489" i="5"/>
  <c r="F489" i="5" s="1"/>
  <c r="D484" i="5"/>
  <c r="F484" i="5" s="1"/>
  <c r="D481" i="5"/>
  <c r="F481" i="5" s="1"/>
  <c r="D478" i="5"/>
  <c r="F478" i="5" s="1"/>
  <c r="D472" i="5"/>
  <c r="F472" i="5" s="1"/>
  <c r="D467" i="5"/>
  <c r="F467" i="5" s="1"/>
  <c r="D464" i="5"/>
  <c r="F464" i="5" s="1"/>
  <c r="D458" i="5"/>
  <c r="F458" i="5" s="1"/>
  <c r="D455" i="5"/>
  <c r="F455" i="5" s="1"/>
  <c r="D452" i="5"/>
  <c r="F452" i="5" s="1"/>
  <c r="D448" i="5"/>
  <c r="F448" i="5" s="1"/>
  <c r="D442" i="5"/>
  <c r="F442" i="5" s="1"/>
  <c r="D439" i="5"/>
  <c r="F439" i="5" s="1"/>
  <c r="D434" i="5"/>
  <c r="F434" i="5" s="1"/>
  <c r="D432" i="5"/>
  <c r="F432" i="5" s="1"/>
  <c r="D430" i="5"/>
  <c r="F430" i="5" s="1"/>
  <c r="D425" i="5"/>
  <c r="F425" i="5" s="1"/>
  <c r="D420" i="5"/>
  <c r="F420" i="5" s="1"/>
  <c r="D417" i="5"/>
  <c r="F417" i="5" s="1"/>
  <c r="D413" i="5"/>
  <c r="F413" i="5" s="1"/>
  <c r="D411" i="5"/>
  <c r="F411" i="5" s="1"/>
  <c r="D409" i="5"/>
  <c r="F409" i="5" s="1"/>
  <c r="D403" i="5"/>
  <c r="F403" i="5" s="1"/>
  <c r="D398" i="5"/>
  <c r="F398" i="5" s="1"/>
  <c r="D397" i="5"/>
  <c r="F397" i="5" s="1"/>
  <c r="D393" i="5"/>
  <c r="F393" i="5" s="1"/>
  <c r="D387" i="5"/>
  <c r="F387" i="5" s="1"/>
  <c r="D382" i="5"/>
  <c r="F382" i="5" s="1"/>
  <c r="D379" i="5"/>
  <c r="F379" i="5" s="1"/>
  <c r="D376" i="5"/>
  <c r="F376" i="5" s="1"/>
  <c r="D370" i="5"/>
  <c r="F370" i="5" s="1"/>
  <c r="D364" i="5"/>
  <c r="F364" i="5" s="1"/>
  <c r="D361" i="5"/>
  <c r="F361" i="5" s="1"/>
  <c r="D358" i="5"/>
  <c r="F358" i="5" s="1"/>
  <c r="D352" i="5"/>
  <c r="F352" i="5" s="1"/>
  <c r="D345" i="5"/>
  <c r="F345" i="5" s="1"/>
  <c r="D342" i="5"/>
  <c r="F342" i="5" s="1"/>
  <c r="D336" i="5"/>
  <c r="F336" i="5" s="1"/>
  <c r="D333" i="5"/>
  <c r="F333" i="5" s="1"/>
  <c r="D330" i="5"/>
  <c r="F330" i="5" s="1"/>
  <c r="D322" i="5"/>
  <c r="F322" i="5" s="1"/>
  <c r="D312" i="5"/>
  <c r="F312" i="5" s="1"/>
  <c r="D309" i="5"/>
  <c r="F309" i="5" s="1"/>
  <c r="D303" i="5"/>
  <c r="F303" i="5" s="1"/>
  <c r="D300" i="5"/>
  <c r="F300" i="5" s="1"/>
  <c r="D297" i="5"/>
  <c r="F297" i="5" s="1"/>
  <c r="D291" i="5"/>
  <c r="F291" i="5" s="1"/>
  <c r="D283" i="5"/>
  <c r="F283" i="5" s="1"/>
  <c r="D280" i="5"/>
  <c r="F280" i="5" s="1"/>
  <c r="D276" i="5"/>
  <c r="F276" i="5" s="1"/>
  <c r="D274" i="5"/>
  <c r="F274" i="5" s="1"/>
  <c r="D266" i="5"/>
  <c r="F266" i="5" s="1"/>
  <c r="D251" i="5"/>
  <c r="F251" i="5" s="1"/>
  <c r="D250" i="5"/>
  <c r="F250" i="5" s="1"/>
  <c r="D248" i="5"/>
  <c r="F248" i="5" s="1"/>
  <c r="D237" i="5"/>
  <c r="F237" i="5" s="1"/>
  <c r="D232" i="5"/>
  <c r="F232" i="5" s="1"/>
  <c r="D214" i="5"/>
  <c r="F214" i="5" s="1"/>
  <c r="D196" i="5"/>
  <c r="F196" i="5" s="1"/>
  <c r="D195" i="5"/>
  <c r="F195" i="5" s="1"/>
  <c r="D194" i="5"/>
  <c r="F194" i="5" s="1"/>
  <c r="D193" i="5"/>
  <c r="F193" i="5" s="1"/>
  <c r="D192" i="5"/>
  <c r="F192" i="5" s="1"/>
  <c r="D191" i="5"/>
  <c r="F191" i="5" s="1"/>
  <c r="D190" i="5"/>
  <c r="F190" i="5" s="1"/>
  <c r="D189" i="5"/>
  <c r="F189" i="5" s="1"/>
  <c r="D188" i="5"/>
  <c r="F188" i="5" s="1"/>
  <c r="D187" i="5"/>
  <c r="F187" i="5" s="1"/>
  <c r="D186" i="5"/>
  <c r="F186" i="5" s="1"/>
  <c r="D185" i="5"/>
  <c r="F185" i="5" s="1"/>
  <c r="D184" i="5"/>
  <c r="F184" i="5" s="1"/>
  <c r="D183" i="5"/>
  <c r="F183" i="5" s="1"/>
  <c r="D182" i="5"/>
  <c r="F182" i="5" s="1"/>
  <c r="D179" i="5"/>
  <c r="F179" i="5" s="1"/>
  <c r="D178" i="5"/>
  <c r="F178" i="5" s="1"/>
  <c r="D177" i="5"/>
  <c r="F177" i="5" s="1"/>
  <c r="D176" i="5"/>
  <c r="F176" i="5" s="1"/>
  <c r="D175" i="5"/>
  <c r="F175" i="5" s="1"/>
  <c r="D174" i="5"/>
  <c r="F174" i="5" s="1"/>
  <c r="D173" i="5"/>
  <c r="F173" i="5" s="1"/>
  <c r="D172" i="5"/>
  <c r="F172" i="5" s="1"/>
  <c r="D169" i="5"/>
  <c r="F169" i="5" s="1"/>
  <c r="D168" i="5"/>
  <c r="F168" i="5" s="1"/>
  <c r="D167" i="5"/>
  <c r="F167" i="5" s="1"/>
  <c r="D166" i="5"/>
  <c r="F166" i="5" s="1"/>
  <c r="D165" i="5"/>
  <c r="F165" i="5" s="1"/>
  <c r="D162" i="5"/>
  <c r="F162" i="5" s="1"/>
  <c r="D161" i="5"/>
  <c r="F161" i="5" s="1"/>
  <c r="D158" i="5"/>
  <c r="F158" i="5" s="1"/>
  <c r="D157" i="5"/>
  <c r="F157" i="5" s="1"/>
  <c r="D156" i="5"/>
  <c r="F156" i="5" s="1"/>
  <c r="D155" i="5"/>
  <c r="F155" i="5" s="1"/>
  <c r="D154" i="5"/>
  <c r="F154" i="5" s="1"/>
  <c r="D153" i="5"/>
  <c r="F153" i="5" s="1"/>
  <c r="D147" i="5"/>
  <c r="F147" i="5" s="1"/>
  <c r="D145" i="5"/>
  <c r="F145" i="5" s="1"/>
  <c r="D141" i="5"/>
  <c r="F141" i="5" s="1"/>
  <c r="D134" i="5"/>
  <c r="F134" i="5" s="1"/>
  <c r="D129" i="5"/>
  <c r="F129" i="5" s="1"/>
  <c r="D125" i="5"/>
  <c r="F125" i="5" s="1"/>
  <c r="D118" i="5"/>
  <c r="F118" i="5" s="1"/>
  <c r="D109" i="5"/>
  <c r="F109" i="5" s="1"/>
  <c r="D86" i="5"/>
  <c r="F86" i="5" s="1"/>
  <c r="D82" i="5"/>
  <c r="F82" i="5" s="1"/>
  <c r="D78" i="5"/>
  <c r="F78" i="5" s="1"/>
  <c r="D74" i="5"/>
  <c r="F74" i="5" s="1"/>
  <c r="D70" i="5"/>
  <c r="F70" i="5" s="1"/>
  <c r="D66" i="5"/>
  <c r="F66" i="5" s="1"/>
  <c r="D61" i="5"/>
  <c r="F61" i="5" s="1"/>
  <c r="D57" i="5"/>
  <c r="F57" i="5" s="1"/>
  <c r="D53" i="5"/>
  <c r="F53" i="5" s="1"/>
  <c r="D48" i="5"/>
  <c r="F48" i="5" s="1"/>
  <c r="D29" i="5"/>
  <c r="F29" i="5" s="1"/>
  <c r="D21" i="5"/>
  <c r="F21" i="5" s="1"/>
  <c r="D15" i="5"/>
  <c r="F15" i="5" s="1"/>
  <c r="AC1274" i="25"/>
  <c r="AC1271" i="25"/>
  <c r="AC1268" i="25"/>
  <c r="AC1266" i="25"/>
  <c r="AC1235" i="25"/>
  <c r="AC1232" i="25"/>
  <c r="AC1227" i="25"/>
  <c r="AC1217" i="25"/>
  <c r="AC1200" i="25"/>
  <c r="AC1129" i="25"/>
  <c r="AC1126" i="25"/>
  <c r="AC1123" i="25"/>
  <c r="AC1120" i="25"/>
  <c r="AC1117" i="25"/>
  <c r="AC1115" i="25"/>
  <c r="AC1112" i="25"/>
  <c r="AC1109" i="25"/>
  <c r="AC1101" i="25"/>
  <c r="AC1097" i="25"/>
  <c r="AC1094" i="25"/>
  <c r="AC1091" i="25"/>
  <c r="AC1089" i="25"/>
  <c r="AC1087" i="25"/>
  <c r="AC1073" i="25"/>
  <c r="AC1070" i="25"/>
  <c r="AC1067" i="25"/>
  <c r="AC1062" i="25"/>
  <c r="AC1059" i="25"/>
  <c r="AC1057" i="25"/>
  <c r="AC1055" i="25"/>
  <c r="AC1026" i="25"/>
  <c r="AC1023" i="25"/>
  <c r="AC1020" i="25"/>
  <c r="AC1018" i="25"/>
  <c r="AC1001" i="25"/>
  <c r="AC993" i="25"/>
  <c r="AC922" i="25"/>
  <c r="AC919" i="25"/>
  <c r="AC916" i="25"/>
  <c r="AC913" i="25"/>
  <c r="AC910" i="25"/>
  <c r="AC908" i="25"/>
  <c r="AC905" i="25"/>
  <c r="AC902" i="25"/>
  <c r="AC890" i="25"/>
  <c r="AC887" i="25"/>
  <c r="AC884" i="25"/>
  <c r="AC882" i="25"/>
  <c r="AC880" i="25"/>
  <c r="AC855" i="25"/>
  <c r="AC852" i="25"/>
  <c r="AC850" i="25"/>
  <c r="AC848" i="25"/>
  <c r="AC820" i="25"/>
  <c r="AC817" i="25"/>
  <c r="AC814" i="25"/>
  <c r="AC812" i="25"/>
  <c r="AC786" i="25"/>
  <c r="AC513" i="25"/>
  <c r="AC510" i="25"/>
  <c r="AC507" i="25"/>
  <c r="AC504" i="25"/>
  <c r="AC501" i="25"/>
  <c r="AC499" i="25"/>
  <c r="AC496" i="25"/>
  <c r="AC493" i="25"/>
  <c r="AC485" i="25"/>
  <c r="AC481" i="25"/>
  <c r="AC478" i="25"/>
  <c r="AC475" i="25"/>
  <c r="AC473" i="25"/>
  <c r="AC471" i="25"/>
  <c r="AC457" i="25"/>
  <c r="AC454" i="25"/>
  <c r="AC451" i="25"/>
  <c r="AC446" i="25"/>
  <c r="AC443" i="25"/>
  <c r="AC441" i="25"/>
  <c r="AC439" i="25"/>
  <c r="AC415" i="25"/>
  <c r="AC412" i="25"/>
  <c r="AC409" i="25"/>
  <c r="AC407" i="25"/>
  <c r="AC397" i="25"/>
  <c r="AC391" i="25"/>
  <c r="AC389" i="25"/>
  <c r="AC387" i="25"/>
  <c r="AC378" i="25"/>
  <c r="AC377" i="25"/>
  <c r="AC306" i="25"/>
  <c r="AC302" i="25"/>
  <c r="AC299" i="25"/>
  <c r="AC296" i="25"/>
  <c r="AC293" i="25"/>
  <c r="AC291" i="25"/>
  <c r="AC288" i="25"/>
  <c r="AC274" i="25"/>
  <c r="AC270" i="25"/>
  <c r="AC267" i="25"/>
  <c r="AC264" i="25"/>
  <c r="AC262" i="25"/>
  <c r="AC260" i="25"/>
  <c r="AC246" i="25"/>
  <c r="AC243" i="25"/>
  <c r="AC238" i="25"/>
  <c r="AC236" i="25"/>
  <c r="AC234" i="25"/>
  <c r="AC218" i="25"/>
  <c r="AC215" i="25"/>
  <c r="AC212" i="25"/>
  <c r="AC210" i="25"/>
  <c r="AC200" i="25"/>
  <c r="AC194" i="25"/>
  <c r="AC192" i="25"/>
  <c r="AC190" i="25"/>
  <c r="AC181" i="25"/>
  <c r="AC180" i="25"/>
  <c r="AC179" i="25"/>
  <c r="AC100" i="25"/>
  <c r="AC90" i="25"/>
  <c r="AC80" i="25"/>
  <c r="AC72" i="25"/>
  <c r="AC67" i="25"/>
</calcChain>
</file>

<file path=xl/sharedStrings.xml><?xml version="1.0" encoding="utf-8"?>
<sst xmlns="http://schemas.openxmlformats.org/spreadsheetml/2006/main" count="11636" uniqueCount="4081">
  <si>
    <t>Part</t>
  </si>
  <si>
    <t>Number</t>
  </si>
  <si>
    <t>Skid Steer Loader</t>
  </si>
  <si>
    <t>Description</t>
  </si>
  <si>
    <t>SLP in US$</t>
  </si>
  <si>
    <t>Factory Installed Options</t>
  </si>
  <si>
    <t>Heated Cab Packages</t>
  </si>
  <si>
    <t>M__-P01-H51</t>
  </si>
  <si>
    <t>Suspension Seat</t>
  </si>
  <si>
    <t>Power Bob-Tach</t>
  </si>
  <si>
    <t>Open Cab Packages</t>
  </si>
  <si>
    <t>M__-P01-O71</t>
  </si>
  <si>
    <t>M__-P01-O31</t>
  </si>
  <si>
    <t>Controls</t>
  </si>
  <si>
    <t>M__-R01-C04</t>
  </si>
  <si>
    <t>M__-R09-C02</t>
  </si>
  <si>
    <t>M__-R09-C03</t>
  </si>
  <si>
    <t>M__-R09-C06</t>
  </si>
  <si>
    <t xml:space="preserve"> </t>
  </si>
  <si>
    <t>Air Conditioned/Heated Cab Packages</t>
  </si>
  <si>
    <t>M__-P01-A51</t>
  </si>
  <si>
    <t>Radio</t>
  </si>
  <si>
    <t>48" Angle Broom</t>
  </si>
  <si>
    <r>
      <t>(Manual Angle, 3-Positions: 30</t>
    </r>
    <r>
      <rPr>
        <sz val="9"/>
        <color indexed="8"/>
        <rFont val="Symbol"/>
        <family val="1"/>
        <charset val="2"/>
      </rPr>
      <t>°</t>
    </r>
    <r>
      <rPr>
        <sz val="9"/>
        <color indexed="8"/>
        <rFont val="Times New Roman"/>
        <family val="1"/>
      </rPr>
      <t xml:space="preserve"> Right, Left and Straight)</t>
    </r>
  </si>
  <si>
    <t>(S630, S650, S750, S770)</t>
  </si>
  <si>
    <t>68" Angle Broom</t>
  </si>
  <si>
    <t>(Loader must be equipped with an Attachment Control Kit)</t>
  </si>
  <si>
    <t>(When used on loaders equipped with a 14-Pin Attachment Control Kit, a 14-Pin</t>
  </si>
  <si>
    <t>Attachment T-Harness Kit is required)</t>
  </si>
  <si>
    <t>84" Angle Broom</t>
  </si>
  <si>
    <t>Model 10 Auger Drive Unit</t>
  </si>
  <si>
    <t>(Must also order Mounting Frame and Bit) (Must order mounting frame, light duty bit</t>
  </si>
  <si>
    <t>and swing stop kit when installing on MT50 and MT52)</t>
  </si>
  <si>
    <t>Model 15C Auger Drive Unit</t>
  </si>
  <si>
    <t>(Must also order Mounting Frame and Bit)</t>
  </si>
  <si>
    <t>(Auger drive unit is shipped with a 7/8" round bit retention pin, if used in conjunction</t>
  </si>
  <si>
    <t>with a hex bit a 5/8" Pin Kit P/N 6809733 is required.)</t>
  </si>
  <si>
    <t>Model 15H Hex Shaft Auger Drive Unit</t>
  </si>
  <si>
    <t>Model 30C Auger Drive Unit</t>
  </si>
  <si>
    <t>Model 30H Hex Shaft Auger Drive Unit</t>
  </si>
  <si>
    <t>(Includes Mounting Hardware)</t>
  </si>
  <si>
    <t>Mounting Frame,</t>
  </si>
  <si>
    <t>Auger Drive &amp; Bit Recommendations</t>
  </si>
  <si>
    <r>
      <t>Model 10 Augers—Recommended bit size 6</t>
    </r>
    <r>
      <rPr>
        <sz val="11"/>
        <color indexed="8"/>
        <rFont val="Times New Roman"/>
        <family val="1"/>
      </rPr>
      <t xml:space="preserve">, </t>
    </r>
    <r>
      <rPr>
        <b/>
        <sz val="11"/>
        <color indexed="8"/>
        <rFont val="Times New Roman"/>
        <family val="1"/>
      </rPr>
      <t>9”, 12”, 15”, 16”</t>
    </r>
    <r>
      <rPr>
        <b/>
        <sz val="12"/>
        <color indexed="8"/>
        <rFont val="Times New Roman"/>
        <family val="1"/>
      </rPr>
      <t>, 18”</t>
    </r>
  </si>
  <si>
    <t>Model 15C and 30C Augers—Recommended bit size 6", 9”, 12”, 15”, 18”, 24”, 30”, 36”</t>
  </si>
  <si>
    <t>Model 15H and 30H Augers—Recommended bit size 6", 9”, 12”, 15”, 18”, 24”, 30”, 36”</t>
  </si>
  <si>
    <t>Light Duty, Standard Duty, Heavy Duty and Rock Bits are Available.</t>
  </si>
  <si>
    <t>Auger bit combinations should be used as a guideline. Recommendations are based upon average digging conditions.</t>
  </si>
  <si>
    <t>Bob-Tach Mounted Backhoe</t>
  </si>
  <si>
    <t>(Must also order bucket, see Backhoe Bucket pages)</t>
  </si>
  <si>
    <t>(Loader must be equipped with an Attachment Control Kit) (If installing on loader with 14-Pin Attachment Control, must also order 14-pin Attachment T-Harness P/N 6725383)</t>
  </si>
  <si>
    <t>(Bob-Tach Mounted Backhoe is NOT compatible with Rear Stabilizers)</t>
  </si>
  <si>
    <t xml:space="preserve"> Accessories  </t>
  </si>
  <si>
    <t>(S70)</t>
  </si>
  <si>
    <t xml:space="preserve"> Accessories </t>
  </si>
  <si>
    <t>Ripper</t>
  </si>
  <si>
    <t>Packer Wheel</t>
  </si>
  <si>
    <t>Backhoe Buckets</t>
  </si>
  <si>
    <t xml:space="preserve">Part </t>
  </si>
  <si>
    <t>(Bob-Tach Mounted Backhoe X-Change™ Style)</t>
  </si>
  <si>
    <t>20" Trenching Bucket, 4 Bolt-On Teeth</t>
  </si>
  <si>
    <t>9" Trenching Bucket, 2 Bolt-On Teeth</t>
  </si>
  <si>
    <t>12" Trenching Bucket, 3 Bolt-On Teeth</t>
  </si>
  <si>
    <t>16" Trenching Bucket, 3 Bolt-On Teeth</t>
  </si>
  <si>
    <t>18" Trenching Bucket, 4 Bolt-On Teeth</t>
  </si>
  <si>
    <t>39" Grading Bucket, No Teeth</t>
  </si>
  <si>
    <t>Compact Track Loader</t>
  </si>
  <si>
    <t>Roller Suspension Carriage</t>
  </si>
  <si>
    <t>Mini Track Loader</t>
  </si>
  <si>
    <t>M0045-R09-C02</t>
  </si>
  <si>
    <t>Compact Excavator</t>
  </si>
  <si>
    <t>Hydraulic Clamp</t>
  </si>
  <si>
    <t>Travel Motion Alarm</t>
  </si>
  <si>
    <t>Steel Tracks</t>
  </si>
  <si>
    <t>Accessories</t>
  </si>
  <si>
    <t>Angle Brooms</t>
  </si>
  <si>
    <t>Augers</t>
  </si>
  <si>
    <t>(S630, S650, S750, S770, S850)</t>
  </si>
  <si>
    <t>Bale Forks, Set of 2</t>
  </si>
  <si>
    <t>Bale Forks</t>
  </si>
  <si>
    <t>Boring Unit</t>
  </si>
  <si>
    <t>(Includes drive unit and guide tool)</t>
  </si>
  <si>
    <t>Box Blade</t>
  </si>
  <si>
    <t>84" Box Blade</t>
  </si>
  <si>
    <t>(Used for rough grading and landscaping)</t>
  </si>
  <si>
    <t>84" Box Blade With Laser Mounting</t>
  </si>
  <si>
    <t>(Must also order receiver p/n 7160486)</t>
  </si>
  <si>
    <t>(Approved for use only on BICS loaders.) (Includes integrated laser control)</t>
  </si>
  <si>
    <t>(May also need laser transmitter and tripod—unless customer has this equipment.)</t>
  </si>
  <si>
    <t>(The laser receiver will work with most rotating laser beacons)</t>
  </si>
  <si>
    <t>(If installing on loader with 14-Pin Attachment Control, must also order 14-Pin</t>
  </si>
  <si>
    <t xml:space="preserve"> Attachment T-Harness P/N 7164095)</t>
  </si>
  <si>
    <t>Laser Transmitter, Dual Slope</t>
  </si>
  <si>
    <t>Tripod</t>
  </si>
  <si>
    <t>Laser Receiver, BLR2</t>
  </si>
  <si>
    <r>
      <t>(Must order 1 for use with laser kit)</t>
    </r>
    <r>
      <rPr>
        <sz val="9"/>
        <color indexed="8"/>
        <rFont val="Times New Roman"/>
        <family val="1"/>
      </rPr>
      <t xml:space="preserve"> </t>
    </r>
  </si>
  <si>
    <t>(For use with Laser Box Blade S/N 657500370 and above).</t>
  </si>
  <si>
    <t>(May also need a laser transmitter and tripod—unless customer has this equipment.)</t>
  </si>
  <si>
    <t>(The laser receivers will work with most rotating laser transmitters.</t>
  </si>
  <si>
    <t>Breaker, Hydraulic</t>
  </si>
  <si>
    <t>HB680 Breaker</t>
  </si>
  <si>
    <t>(Includes Nail Point, fixing cap bolts, cradle, isolation mount, gauge tool, retainer clip</t>
  </si>
  <si>
    <t>and hose protector) (Must also order Loader Mounting Frame and Hose Kit)</t>
  </si>
  <si>
    <t>(Special Applications Kit must be used when operating a Hydraulic Breaker)</t>
  </si>
  <si>
    <t>(When installing on MT50, must also order Shutdown Kit, p/n 6735945)</t>
  </si>
  <si>
    <t>Mounting Frames –HB680</t>
  </si>
  <si>
    <t>Loader Mounting Frame</t>
  </si>
  <si>
    <t>(Must also order a hose kit, P/N 6727411)</t>
  </si>
  <si>
    <t>Loader X-Change Mounting Frame</t>
  </si>
  <si>
    <t>(Uses X-Change pin-through design) (Must also order Breaker X-Change Mounting Cap</t>
  </si>
  <si>
    <t>p/n 7113656. This allows breaker with X-Change Mounting Cap to be installed on loader)</t>
  </si>
  <si>
    <t>X-Change Mounting Cap</t>
  </si>
  <si>
    <t>Accessories – HB680</t>
  </si>
  <si>
    <t>Hose Kit</t>
  </si>
  <si>
    <t>(Includes hoses and quick couplers)</t>
  </si>
  <si>
    <t>HB880 Breaker</t>
  </si>
  <si>
    <t>(Includes Nail Point, flow control valve, fixing cap bolts, cradle, isolation mount, gauge tool, retainer clip</t>
  </si>
  <si>
    <t>Mounting Frame – HB880</t>
  </si>
  <si>
    <t>(Breaker mounting frame allows for breaking horizontal or vertical surfaces.)</t>
  </si>
  <si>
    <t>(Must also order a hose kit, P/N 7114764)</t>
  </si>
  <si>
    <t>Horizontal Loader Mounting Frame</t>
  </si>
  <si>
    <t>(Recommended mounting frame for horizontal surface breaking only)</t>
  </si>
  <si>
    <t>Allows breaker with X-Change Mounting Cap to be installed on loader, breaker can then be</t>
  </si>
  <si>
    <t>used on excavator and loader. Uses X-Change pin-through design.</t>
  </si>
  <si>
    <t>(Breaker mounting frame allows for breaking horizontal or vertical surfaces)</t>
  </si>
  <si>
    <t>(Must also order Breaker X-Change Mounting Cap P/N 7113657)</t>
  </si>
  <si>
    <t>Accessories – HB880</t>
  </si>
  <si>
    <t>(Ship Weight 20 lbs.)</t>
  </si>
  <si>
    <t>HB980 Breaker</t>
  </si>
  <si>
    <t>(Includes Nail Point, flow control valve, fixing cap bolts, cradle, isolation mount,</t>
  </si>
  <si>
    <t>gauge tool, retainer clip and hose protector)</t>
  </si>
  <si>
    <t>(Must also order Loader Mounting Frame and Hose Kit)</t>
  </si>
  <si>
    <t xml:space="preserve">*Must also order Flow Control Valve Kit, for M-Series p/n 7177744 </t>
  </si>
  <si>
    <t>Mounting Frame –HB980</t>
  </si>
  <si>
    <t>Accessories –HB980</t>
  </si>
  <si>
    <t>(T630, T650, T750, T770, T870)</t>
  </si>
  <si>
    <t>HB1180 Breaker</t>
  </si>
  <si>
    <t>Mounting Frame –HB1180</t>
  </si>
  <si>
    <t>Accessories –HB1180</t>
  </si>
  <si>
    <t>HB1380 Breaker</t>
  </si>
  <si>
    <t>Mounting Frame –HB1380</t>
  </si>
  <si>
    <t>Accessories – HB1380</t>
  </si>
  <si>
    <t>HB2380 Breaker</t>
  </si>
  <si>
    <t>(Includes Nail Point, fixing cap bolts, cradle, isolation mount, and hose protector)</t>
  </si>
  <si>
    <t>Mounting Frames –HB2380</t>
  </si>
  <si>
    <t>Accessories – HB2380</t>
  </si>
  <si>
    <t>Brush Saw</t>
  </si>
  <si>
    <t>(Special Applications kit must be installed on loader when operating Brush Saw)</t>
  </si>
  <si>
    <t>Bruschcat Rotary Cutter</t>
  </si>
  <si>
    <t xml:space="preserve">    *Not approved for use with 37 GPM High Flow Loaders</t>
  </si>
  <si>
    <t>Buckets</t>
  </si>
  <si>
    <r>
      <t xml:space="preserve">36" Constr./Ind. Bucket </t>
    </r>
    <r>
      <rPr>
        <b/>
        <sz val="11"/>
        <color indexed="8"/>
        <rFont val="Symbol"/>
        <family val="1"/>
        <charset val="2"/>
      </rPr>
      <t>¨</t>
    </r>
  </si>
  <si>
    <t>(Not approved for use with 32" Utility Grapple, P/N 6728117)</t>
  </si>
  <si>
    <r>
      <t xml:space="preserve">36" Dirt Bucket </t>
    </r>
    <r>
      <rPr>
        <b/>
        <sz val="11"/>
        <color indexed="8"/>
        <rFont val="Symbol"/>
        <family val="1"/>
        <charset val="2"/>
      </rPr>
      <t>¨</t>
    </r>
  </si>
  <si>
    <r>
      <t xml:space="preserve">44" Dirt Bucket </t>
    </r>
    <r>
      <rPr>
        <b/>
        <sz val="11"/>
        <color indexed="8"/>
        <rFont val="Symbol"/>
        <family val="1"/>
        <charset val="2"/>
      </rPr>
      <t>¨</t>
    </r>
  </si>
  <si>
    <r>
      <t xml:space="preserve">36" General Purpose Bucket </t>
    </r>
    <r>
      <rPr>
        <b/>
        <sz val="11"/>
        <color indexed="8"/>
        <rFont val="Symbol"/>
        <family val="1"/>
        <charset val="2"/>
      </rPr>
      <t>¨</t>
    </r>
  </si>
  <si>
    <t>(For use with 32" Utility Grapple, P/N 7125370)</t>
  </si>
  <si>
    <r>
      <t xml:space="preserve">44" General Purpose Bucket </t>
    </r>
    <r>
      <rPr>
        <b/>
        <sz val="11"/>
        <color indexed="8"/>
        <rFont val="Symbol"/>
        <family val="1"/>
        <charset val="2"/>
      </rPr>
      <t>¨</t>
    </r>
  </si>
  <si>
    <r>
      <t xml:space="preserve">50" General Purpose Bucket </t>
    </r>
    <r>
      <rPr>
        <b/>
        <sz val="11"/>
        <color indexed="8"/>
        <rFont val="Symbol"/>
        <family val="1"/>
        <charset val="2"/>
      </rPr>
      <t>¨</t>
    </r>
  </si>
  <si>
    <t>D</t>
  </si>
  <si>
    <t>Buckets have holes predrilled to accept bolt-on cutting edges.</t>
  </si>
  <si>
    <t>¨</t>
  </si>
  <si>
    <t>Buckets have holes predrilled to accept bolt-on cutting edges or bolt-on teeth.</t>
  </si>
  <si>
    <t>(S630, S650)</t>
  </si>
  <si>
    <t>Chipper</t>
  </si>
  <si>
    <t>5A Chipper</t>
  </si>
  <si>
    <t>(Attachment includes a 7-pin harness only) (Approved G-Series and newer Loaders only)</t>
  </si>
  <si>
    <t>8B Chipper</t>
  </si>
  <si>
    <t>Combination Bucket</t>
  </si>
  <si>
    <t>(Bolt-on Teeth are available from Bobcat Dealer)</t>
  </si>
  <si>
    <t>62" Combination Bucket</t>
  </si>
  <si>
    <t>68" Combination Bucket</t>
  </si>
  <si>
    <t>74" Combination Bucket</t>
  </si>
  <si>
    <t>80" Combination Bucket</t>
  </si>
  <si>
    <t>84" Combination Bucket</t>
  </si>
  <si>
    <t>*Requires Inset Rims</t>
  </si>
  <si>
    <t>Combination Buckets are not approved for use with the Tilt-Tatch.</t>
  </si>
  <si>
    <t>Combination Buckets may interfere with tracks at extreme roll-back position on some loaders.  Use of lift-arm stop is required if this occurs.</t>
  </si>
  <si>
    <t xml:space="preserve">It is recommended that a port relief be installed for use with the Combination Buckets.  Installation instructions are included in the Operation Manual.  </t>
  </si>
  <si>
    <t xml:space="preserve">Optional Open/Close Restrictor is available to slow down the open/close functions of the combination bucket. </t>
  </si>
  <si>
    <t>Concrete Mixer</t>
  </si>
  <si>
    <t>(F-Series and prior Loaders require Remote Attachment Control Kit)</t>
  </si>
  <si>
    <r>
      <t>(Attachment includes a 7-Pin Harness only)</t>
    </r>
    <r>
      <rPr>
        <b/>
        <sz val="9"/>
        <color indexed="8"/>
        <rFont val="Times New Roman"/>
        <family val="1"/>
      </rPr>
      <t xml:space="preserve"> </t>
    </r>
  </si>
  <si>
    <t>Concrete Pump</t>
  </si>
  <si>
    <t>(T630, T630H, T650, T650H, T750, T750H, T770, T770H, T870, T870H)</t>
  </si>
  <si>
    <t xml:space="preserve">(Loader must be equipped with an Attachment  Control Kit) </t>
  </si>
  <si>
    <t xml:space="preserve">(May also need Delivery System Kit-unless customer has this equipment) </t>
  </si>
  <si>
    <t>or 963 G-Series, will not function on F-Series or  non-BICS loaders, 953s or 963 C-Series.</t>
  </si>
  <si>
    <t>Delivery System Kit</t>
  </si>
  <si>
    <t>(Includes 5" elbow, 5" to 3" reducer, (3) 25 ft. sections of 3" flexible hose, 3" x 6' flexible hose,</t>
  </si>
  <si>
    <t>(3) 3" x 10' steel lines, (2) 5" couplings, (8) 3" couplings, 3" cleanout ball)</t>
  </si>
  <si>
    <t>(Ship Weight 640 lbs.)</t>
  </si>
  <si>
    <t>Remote Control Kit</t>
  </si>
  <si>
    <t>(The hand held transmitter runs all functions of the Concrete Pump within a range of 200-400</t>
  </si>
  <si>
    <t xml:space="preserve">  feet from the pump.)</t>
  </si>
  <si>
    <t>Digger</t>
  </si>
  <si>
    <t>12S Digger</t>
  </si>
  <si>
    <t>25" Digger</t>
  </si>
  <si>
    <t>30" Digger</t>
  </si>
  <si>
    <t>36" Digger</t>
  </si>
  <si>
    <t>Dozer Blade</t>
  </si>
  <si>
    <t>(To be used as either a Snow Blade or a Dozer Blade)</t>
  </si>
  <si>
    <t>80" Dozer Blade, 6-Way</t>
  </si>
  <si>
    <t>90" Dozer Blade, 6-Way</t>
  </si>
  <si>
    <t>96" Dozer Blade, 6-Way</t>
  </si>
  <si>
    <t>Drop Hammer</t>
  </si>
  <si>
    <t>Dumping Hopper</t>
  </si>
  <si>
    <t>Model 10 Dumping Hopper</t>
  </si>
  <si>
    <t>(Includes 8.5 x 12 Bobcat Heavy Duty Tire.  Tire is not installed on Dumping Hopper.)</t>
  </si>
  <si>
    <t>Model 25 Dumping Hopper</t>
  </si>
  <si>
    <t>(Includes 8.5 x 12 Bobcat Heavy Duty Tires.  Tires are not installed on Dumping Hopper.)</t>
  </si>
  <si>
    <t>Flail Cutter</t>
  </si>
  <si>
    <t>FC200 Flail Cutter</t>
  </si>
  <si>
    <t>(T750H, T770H, T870H)</t>
  </si>
  <si>
    <t>Forestry Cutter, 50"</t>
  </si>
  <si>
    <r>
      <t>·</t>
    </r>
    <r>
      <rPr>
        <sz val="7"/>
        <color indexed="8"/>
        <rFont val="Times New Roman"/>
        <family val="1"/>
      </rPr>
      <t xml:space="preserve">         </t>
    </r>
    <r>
      <rPr>
        <b/>
        <sz val="9"/>
        <color indexed="8"/>
        <rFont val="Times New Roman"/>
        <family val="1"/>
      </rPr>
      <t xml:space="preserve">For K-Series Loaders (S300H, S330H, A300H, T250H, T300H, T320H) </t>
    </r>
  </si>
  <si>
    <r>
      <t>·</t>
    </r>
    <r>
      <rPr>
        <sz val="7"/>
        <color indexed="8"/>
        <rFont val="Times New Roman"/>
        <family val="1"/>
      </rPr>
      <t xml:space="preserve">         </t>
    </r>
    <r>
      <rPr>
        <b/>
        <sz val="9"/>
        <color indexed="8"/>
        <rFont val="Times New Roman"/>
        <family val="1"/>
      </rPr>
      <t>Must also order Forestry Applications Kit, K-Series p/n 7131810</t>
    </r>
  </si>
  <si>
    <r>
      <t>·</t>
    </r>
    <r>
      <rPr>
        <sz val="7"/>
        <color indexed="8"/>
        <rFont val="Times New Roman"/>
        <family val="1"/>
      </rPr>
      <t xml:space="preserve">         </t>
    </r>
    <r>
      <rPr>
        <b/>
        <sz val="9"/>
        <color indexed="8"/>
        <rFont val="Times New Roman"/>
        <family val="1"/>
      </rPr>
      <t xml:space="preserve">For M-Series Loaders (S750H, S770H, S850H, A770H, T750H, T770H, T870H) </t>
    </r>
  </si>
  <si>
    <t>must also order Forestry Applications Kit, M-Series p/n 7174126</t>
  </si>
  <si>
    <r>
      <t>·</t>
    </r>
    <r>
      <rPr>
        <sz val="7"/>
        <color indexed="8"/>
        <rFont val="Times New Roman"/>
        <family val="1"/>
      </rPr>
      <t xml:space="preserve">         </t>
    </r>
    <r>
      <rPr>
        <b/>
        <sz val="9"/>
        <color indexed="8"/>
        <rFont val="Times New Roman"/>
        <family val="1"/>
      </rPr>
      <t>Loader must be equipped with high flow and upgraded cooling system</t>
    </r>
  </si>
  <si>
    <t>Forestry Cutter, 60"</t>
  </si>
  <si>
    <t>Front Gate, 50"</t>
  </si>
  <si>
    <t>(Produces finer mulch)</t>
  </si>
  <si>
    <t>Front Gate, 60"</t>
  </si>
  <si>
    <t>Kit is required to operate Forestry Cutter and provides operator &amp; machine protection.</t>
  </si>
  <si>
    <t>Not compatible with rear auxiliary hydraulics.</t>
  </si>
  <si>
    <t xml:space="preserve">Kit includes: Forestry Door (3/4 in. laminated polycarbonate), Front and Rear </t>
  </si>
  <si>
    <t xml:space="preserve">Light Guards, Hydraulic Quick Coupler Guard, Fire Extinguisher, Level II FOPS, </t>
  </si>
  <si>
    <t xml:space="preserve"> Muffler Guard, Lift Cylinder Debris Shields, Top and Rear Windows, </t>
  </si>
  <si>
    <t xml:space="preserve">Polycarbonate Side Windows </t>
  </si>
  <si>
    <t xml:space="preserve">Accessories </t>
  </si>
  <si>
    <t>Forks, Utility</t>
  </si>
  <si>
    <t>36" Utility fork, with 5 Teeth</t>
  </si>
  <si>
    <t>(Use with Farm/Utility grapple P/N 6728117) (Additional Forks (p/n 6717622) may be</t>
  </si>
  <si>
    <t>Ordered)</t>
  </si>
  <si>
    <t>54" Utility fork, with 7 Teeth</t>
  </si>
  <si>
    <t>60" Utility fork, with 8 Teeth</t>
  </si>
  <si>
    <t>66" Utility fork, with 9 Teeth</t>
  </si>
  <si>
    <t>72" Utility fork, with 10 Teeth</t>
  </si>
  <si>
    <t>80" Utility fork, with 11 Teeth</t>
  </si>
  <si>
    <t>Grader</t>
  </si>
  <si>
    <t>Grader, 84"</t>
  </si>
  <si>
    <t>Attachment T-Harness Kit P/N 7164095 is required)</t>
  </si>
  <si>
    <t>Grader,96"</t>
  </si>
  <si>
    <t>Grader, 108"</t>
  </si>
  <si>
    <t>Laser Mounting Kit, BLR2 (must also order 2 receivers)</t>
  </si>
  <si>
    <t>(For 84" Grader) (Must also order two laser receivers, p/n 7160486)</t>
  </si>
  <si>
    <t>(Approved for use on Graders S/N 64801631 &amp; above, started production April 2009)</t>
  </si>
  <si>
    <t>(Includes two receiver poles and wiring harnesses)</t>
  </si>
  <si>
    <t>Laser Mounting Kit</t>
  </si>
  <si>
    <t>(For 96" and 108" Grader) (Must also order two laser receivers, p/n 7160486)</t>
  </si>
  <si>
    <t>(Must order 2 for use with laser kit)</t>
  </si>
  <si>
    <t>(The laser receivers will work with most rotating laser transmitters, for full functionality</t>
  </si>
  <si>
    <t xml:space="preserve"> a dual slope-rotating transmitter is recommended.)(Approved for use on Graders S/N 648001631</t>
  </si>
  <si>
    <t>&amp;  above, started production April 2009, and 96” and 108” Graders)</t>
  </si>
  <si>
    <t>Grapple, Farm/Utility</t>
  </si>
  <si>
    <t>Farm Grapple with Bucket                                                                  Farm Grapple with Forks</t>
  </si>
  <si>
    <t>Grapple,  32" Utility</t>
  </si>
  <si>
    <t>(Fits Current 36", 48" &amp; 54" Utility Forks and 36" &amp; 44" Utility Buckets)</t>
  </si>
  <si>
    <t>Grapple, 32"</t>
  </si>
  <si>
    <r>
      <t xml:space="preserve">(Fits Current 36" – 50" </t>
    </r>
    <r>
      <rPr>
        <b/>
        <sz val="9"/>
        <color indexed="8"/>
        <rFont val="Times New Roman"/>
        <family val="1"/>
      </rPr>
      <t>General Purpose</t>
    </r>
    <r>
      <rPr>
        <sz val="9"/>
        <color indexed="8"/>
        <rFont val="Times New Roman"/>
        <family val="1"/>
      </rPr>
      <t xml:space="preserve"> buckets)  (If bucket is equipped with a 6 hole step,</t>
    </r>
  </si>
  <si>
    <t>must order a replacement 4 hole step, P/N 7103163)</t>
  </si>
  <si>
    <t>Grapple, 55" Utility – C/I</t>
  </si>
  <si>
    <r>
      <t xml:space="preserve">(Fits 62", 68", 74" and 80" </t>
    </r>
    <r>
      <rPr>
        <b/>
        <sz val="9"/>
        <color indexed="8"/>
        <rFont val="Times New Roman"/>
        <family val="1"/>
      </rPr>
      <t>Roundback</t>
    </r>
    <r>
      <rPr>
        <sz val="9"/>
        <color indexed="8"/>
        <rFont val="Times New Roman"/>
        <family val="1"/>
      </rPr>
      <t xml:space="preserve"> Low Profile and Construction/Industrial Buckets</t>
    </r>
  </si>
  <si>
    <t xml:space="preserve"> and 60", 66", 72", and 80" Utility Forks)</t>
  </si>
  <si>
    <t>(Will not fit Heavy Duty Construction/Industrial Buckets)</t>
  </si>
  <si>
    <t>Grapple, 55” Utility - GP</t>
  </si>
  <si>
    <r>
      <t xml:space="preserve">(Fits 62", 68" and 74" </t>
    </r>
    <r>
      <rPr>
        <b/>
        <sz val="9"/>
        <color indexed="8"/>
        <rFont val="Times New Roman"/>
        <family val="1"/>
      </rPr>
      <t xml:space="preserve">General Purpose </t>
    </r>
    <r>
      <rPr>
        <sz val="9"/>
        <color indexed="8"/>
        <rFont val="Times New Roman"/>
        <family val="1"/>
      </rPr>
      <t>buckets)</t>
    </r>
  </si>
  <si>
    <t>Grapple, Industrial</t>
  </si>
  <si>
    <t>Industrial Bucket Grapple                                                                   Industrial Fork Grapple</t>
  </si>
  <si>
    <t>36" Industrial Bucket Grapple</t>
  </si>
  <si>
    <t>(Bolt-On Cutting Edge included)</t>
  </si>
  <si>
    <t>62" Industrial Bucket Grapple</t>
  </si>
  <si>
    <t>68" Industrial Bucket Grapple</t>
  </si>
  <si>
    <t>66" Industrial Fork Grapple, with 7 teeth</t>
  </si>
  <si>
    <t>74" Industrial Bucket Grapple</t>
  </si>
  <si>
    <t>78" Industrial Fork Grapple, with 8 teeth</t>
  </si>
  <si>
    <t>80" Industrial Bucket Grapple</t>
  </si>
  <si>
    <t xml:space="preserve">It is recommended that a port relief be installed for use with grapples.  Installation instructions are included in the Operation Manual.  </t>
  </si>
  <si>
    <t>Grapple, Root</t>
  </si>
  <si>
    <t>36" Root Grapple</t>
  </si>
  <si>
    <t>66" Root Grapple</t>
  </si>
  <si>
    <t>72" Root Grapple</t>
  </si>
  <si>
    <t>82" Root Grapple</t>
  </si>
  <si>
    <t>Landplane</t>
  </si>
  <si>
    <t>48" Deluxe Landplane Leveling Attachment</t>
  </si>
  <si>
    <t>(Includes expanded metal grate, scarifier assembly, teeth and respective hardware)</t>
  </si>
  <si>
    <t>72" Deluxe Landplane Leveling Attachment</t>
  </si>
  <si>
    <t>78" Deluxe Landplane Leveling Attachment</t>
  </si>
  <si>
    <t>Landscape Rake</t>
  </si>
  <si>
    <t>5B Landscape Rake</t>
  </si>
  <si>
    <t>6B Landscape Rake</t>
  </si>
  <si>
    <t>Mower, Finish</t>
  </si>
  <si>
    <t>72" Mower</t>
  </si>
  <si>
    <t>90" Mower</t>
  </si>
  <si>
    <t>(Must also order loader x-change mounting frame p/n 7141800)</t>
  </si>
  <si>
    <t>Pallet Forks</t>
  </si>
  <si>
    <t>Standard Pallet Fork Teeth and Frame                                           Bale Forks and Frame</t>
  </si>
  <si>
    <t>Pallet Fork Frame, less teeth</t>
  </si>
  <si>
    <t>36" Pallet Fork Teeth, Set of 2</t>
  </si>
  <si>
    <t>Pallet Forks, Hydraulic</t>
  </si>
  <si>
    <t>48" Hydraulic Pallet Fork</t>
  </si>
  <si>
    <t>(Includes back frame and 2 hydraulically adjustable 48" teeth)</t>
  </si>
  <si>
    <t>Planer</t>
  </si>
  <si>
    <t>14" Planer, Standard Flow</t>
  </si>
  <si>
    <t>18" Planer, High Flow</t>
  </si>
  <si>
    <t>(Includes hydraulic depth adjust, hydraulic sideshift, and hoses) (Must also order drum)</t>
  </si>
  <si>
    <t>(Loader must be equipped with an Attachment Control Kit) (When used on loaders equipped</t>
  </si>
  <si>
    <t>with a 14-Pin Attachment Control Kit , a 14-Pin Attachment T-Harness Kit P/N 7164095</t>
  </si>
  <si>
    <t xml:space="preserve">is required)  </t>
  </si>
  <si>
    <t>24" Planer, High Flow</t>
  </si>
  <si>
    <t>is required)</t>
  </si>
  <si>
    <t>40" Planer, High Flow</t>
  </si>
  <si>
    <t>(Includes hydraulic depth adjust, 40" drum, hydraulic sideshift, hydraulic oscillation &amp; hoses)</t>
  </si>
  <si>
    <t>with a 14-Pin Attachment Control Kit, a 14-Pin Attachment T-Harness Kit is required)</t>
  </si>
  <si>
    <t>14" All Purpose Drum</t>
  </si>
  <si>
    <t>18" Fast Cut All Purpose Drum</t>
  </si>
  <si>
    <t>18" Smooth Cut All Purpose Drum</t>
  </si>
  <si>
    <t>24" Fast Cut All Purpose Drum</t>
  </si>
  <si>
    <t>Rock Bucket</t>
  </si>
  <si>
    <t xml:space="preserve">62" Rock Bucket </t>
  </si>
  <si>
    <t xml:space="preserve">68" Rock Bucket </t>
  </si>
  <si>
    <t xml:space="preserve">74" Rock Bucket </t>
  </si>
  <si>
    <t xml:space="preserve">82" Rock Bucket </t>
  </si>
  <si>
    <t>Bobcat Rock Buckets work excellent for separating unwanted objects, such as rocks and other debris, from work areas while leaving finer material behind that can be cultivated or landscaped.  Each tine tip is fully gusseted on each side, and connected to the tip next to it.  This allows the Bobcat Rock Bucket to be used effectively as a tool to clear the soil surface of vegetation or other debris, as well as to be used to pull up objects from below the ground surface.</t>
  </si>
  <si>
    <t>Scarifier</t>
  </si>
  <si>
    <t>Front Scarifier</t>
  </si>
  <si>
    <t>(Includes 2 Depth Guides and 5 Teeth)</t>
  </si>
  <si>
    <t>Scraper</t>
  </si>
  <si>
    <t>Seeder</t>
  </si>
  <si>
    <t>Seeder, 72”, 3PT Mounting</t>
  </si>
  <si>
    <t>(Must also order Bob-Tach adapter)</t>
  </si>
  <si>
    <t>Bob-Tach Adapter</t>
  </si>
  <si>
    <t>(Allows Seeder to mount on Bob-Tach equipped machines)</t>
  </si>
  <si>
    <t>Silt Fence Installer</t>
  </si>
  <si>
    <t>(Must also order mounting frame)</t>
  </si>
  <si>
    <t>Loader Rigid Mounting Frame</t>
  </si>
  <si>
    <t>3-Point Rigid Mounting Frame</t>
  </si>
  <si>
    <t>(Must also order Adapter p/n 7137334)</t>
  </si>
  <si>
    <t>3-Point Mounting Frame, 72" Side-Shift</t>
  </si>
  <si>
    <t>3-Point Mounting Frame, 84" Side-Shift</t>
  </si>
  <si>
    <t>Snow Blade</t>
  </si>
  <si>
    <t>54" Utility Blade (with hydraulic angle)</t>
  </si>
  <si>
    <t>60" Snow Blade (with hydraulic angle)</t>
  </si>
  <si>
    <t>72" Snow Blade (with hydraulic angle)</t>
  </si>
  <si>
    <t>84" Snow Blade (with hydraulic angle)</t>
  </si>
  <si>
    <t>96" Snow Blade (with hydraulic angle)</t>
  </si>
  <si>
    <t>86" Snow Blade – Heavy Duty (with hydraulic angle)</t>
  </si>
  <si>
    <t>96" Snow Blade – Heavy Duty (with hydraulic angle)</t>
  </si>
  <si>
    <t>108" Snow Blade – Heavy Duty (with hydraulic angle)</t>
  </si>
  <si>
    <t>Snow Pusher</t>
  </si>
  <si>
    <t>Snow Pusher, 8'</t>
  </si>
  <si>
    <t>Snow Pusher, 10'</t>
  </si>
  <si>
    <t>Snow V-Blade</t>
  </si>
  <si>
    <t>Blade in "V" Configuration                        Blade in "Scoop" Configuration        Blade in "Angled" Configuration</t>
  </si>
  <si>
    <t>60" Snow V-Blade</t>
  </si>
  <si>
    <t>60" Snow V-Blade, 7-Pin</t>
  </si>
  <si>
    <t>Blade is equipped with fingertip 7-Pin Control. Adjustable blade width from 53-60 inches.</t>
  </si>
  <si>
    <t>72" Snow V-Blade</t>
  </si>
  <si>
    <t>(Loader must be equipped with an Attachment Control Kit) (When used on loaders</t>
  </si>
  <si>
    <t>equipped with a 14-Pin Attachment Control Kit a 14-Pin Attachment T-Harness Kit</t>
  </si>
  <si>
    <t>(P/N 6725383) is required)</t>
  </si>
  <si>
    <t>84" Snow V-Blade</t>
  </si>
  <si>
    <t>96" Snow V-Blade</t>
  </si>
  <si>
    <t>108" Snow V-Blade</t>
  </si>
  <si>
    <t>Snowblower</t>
  </si>
  <si>
    <t>SB150 Snowblower</t>
  </si>
  <si>
    <t>M7007</t>
  </si>
  <si>
    <t>SB150 x 36”</t>
  </si>
  <si>
    <t>(Loader must be equipped with a Bobcat 14-Pin Attachment Control Kit)</t>
  </si>
  <si>
    <t>(Snowblower includes hydraulic motor package)</t>
  </si>
  <si>
    <t>M7008</t>
  </si>
  <si>
    <t>SB150 x 48”</t>
  </si>
  <si>
    <t>SB200 Snowblower</t>
  </si>
  <si>
    <t>Preferred Hydraulic Motor Package (BOLD)</t>
  </si>
  <si>
    <t>Must order a hydraulic motor package with the SB200 &amp; SB240 Snowblowers</t>
  </si>
  <si>
    <t>Loader must be equipped with a 7-pin Attachment Control Kit</t>
  </si>
  <si>
    <t>M7001</t>
  </si>
  <si>
    <t>SB200 x 60” Snowblower</t>
  </si>
  <si>
    <t>M7001-R01-C01</t>
  </si>
  <si>
    <t>5.5 Hydraulic Motor Package</t>
  </si>
  <si>
    <t>M7001-R01-C02</t>
  </si>
  <si>
    <t>6.2 Hydraulic Motor Package</t>
  </si>
  <si>
    <t>8.0 Hydraulic Motor Package</t>
  </si>
  <si>
    <t>M7001-R01-C04</t>
  </si>
  <si>
    <t>9.6 Hydraulic Motor Package</t>
  </si>
  <si>
    <t>M7002</t>
  </si>
  <si>
    <t>SB200 x 66” Snowblower</t>
  </si>
  <si>
    <t>M7002-R01-C01</t>
  </si>
  <si>
    <t>M7002-R01-C02</t>
  </si>
  <si>
    <t>M7002-R01-C03</t>
  </si>
  <si>
    <t>M7002-R01-C04</t>
  </si>
  <si>
    <t>*Offset rims required</t>
  </si>
  <si>
    <t>Must order a hydraulic motor package with the SB200 Snowblowers</t>
  </si>
  <si>
    <t>M7003</t>
  </si>
  <si>
    <t>SB200 x 72” Snowblower</t>
  </si>
  <si>
    <t>M7003-R01-C01</t>
  </si>
  <si>
    <t>M7003-R01-C02</t>
  </si>
  <si>
    <t>M7003-R01-C03</t>
  </si>
  <si>
    <t>M7003-R01-C04</t>
  </si>
  <si>
    <t>M7004</t>
  </si>
  <si>
    <t>SB200 x 78” Snowblower</t>
  </si>
  <si>
    <t>M7004-R01-C02</t>
  </si>
  <si>
    <t>M7004-R01-C03</t>
  </si>
  <si>
    <t>M7004-R01-C04</t>
  </si>
  <si>
    <t>SB240 Snowblower</t>
  </si>
  <si>
    <t>M7005</t>
  </si>
  <si>
    <t>SB240 x 72” Snowblower</t>
  </si>
  <si>
    <t>M7005-R01-C03</t>
  </si>
  <si>
    <t>M7005-R01-C04</t>
  </si>
  <si>
    <t>* Narrow Track Option Required</t>
  </si>
  <si>
    <t>M7006</t>
  </si>
  <si>
    <t>SB240 x 84” Snowblower</t>
  </si>
  <si>
    <t>M7006-R01-C04</t>
  </si>
  <si>
    <t>SBX240 Snowblower</t>
  </si>
  <si>
    <t>Approved for use with loaders equipped with 37 GPM high flow only</t>
  </si>
  <si>
    <t>M7009</t>
  </si>
  <si>
    <t>SBX240 x 72”</t>
  </si>
  <si>
    <t>M7010</t>
  </si>
  <si>
    <t>Truck Loading Chute</t>
  </si>
  <si>
    <t>(For SB240 and SBX240 Snowblowers, will not fit SB200) (For use with high flow loaders only)</t>
  </si>
  <si>
    <t>(Includes deflector control, support mount and hoses)</t>
  </si>
  <si>
    <t>Sod Layer</t>
  </si>
  <si>
    <t>Soil Conditioner</t>
  </si>
  <si>
    <t>48" Soil Conditioner, Manual Angle</t>
  </si>
  <si>
    <t>72" Soil Conditioner, Manual Angle</t>
  </si>
  <si>
    <t>72" Soil Conditioner, Hydraulic Angle and Depth</t>
  </si>
  <si>
    <t>72" Soil Conditioner, High Flow Hydraulic Angle and Depth</t>
  </si>
  <si>
    <t>84" Soil Conditioner, Hydraulic Angle and depth</t>
  </si>
  <si>
    <t>84" Soil Conditioner, High Flow Hydraulic Angle and Depth</t>
  </si>
  <si>
    <t>Spreader</t>
  </si>
  <si>
    <t xml:space="preserve">HS8 Spreader </t>
  </si>
  <si>
    <t>Complete Track Package</t>
  </si>
  <si>
    <t>Each part number includes a set of tracks, web binder, hardware, and if required, wheel spacers and lift arm stops.</t>
  </si>
  <si>
    <t>Stump Grinder</t>
  </si>
  <si>
    <t xml:space="preserve">                     SG30 Stump Grinder                                            SG60 and SGX60 Stump Grinder             </t>
  </si>
  <si>
    <t>SG30 Stump Grinder</t>
  </si>
  <si>
    <t>(Loader must be equipped with a 14-Pin Attachment Control Kit)</t>
  </si>
  <si>
    <t>SG60 Stump Grinder</t>
  </si>
  <si>
    <t>SGX60 Stump Grinder</t>
  </si>
  <si>
    <t xml:space="preserve">Sweeper </t>
  </si>
  <si>
    <t>44" Sweeper</t>
  </si>
  <si>
    <t>54" Sweeper</t>
  </si>
  <si>
    <t>60" Sweeper</t>
  </si>
  <si>
    <t>72" Sweeper</t>
  </si>
  <si>
    <t>84" Sweeper</t>
  </si>
  <si>
    <t>Gutter Brush</t>
  </si>
  <si>
    <t>(Includes hoses, couplers, steel bristles, mounting frame, hardware and control valve)</t>
  </si>
  <si>
    <t>Tiller</t>
  </si>
  <si>
    <t>62" Rotary Tiller</t>
  </si>
  <si>
    <t>76" Rotary Tiller</t>
  </si>
  <si>
    <t>Tilt Tach</t>
  </si>
  <si>
    <t>Tilt-Tatch</t>
  </si>
  <si>
    <t>(Interface between the Loader’s Bob-Tach and non hydraulic attachments)</t>
  </si>
  <si>
    <t>Use of Tilt-Tatch will reduce Operating Capacity and Tip Load by approximately 20%.  See the Tilt-Tatch Operators Manual for New Load Ratings.</t>
  </si>
  <si>
    <t>Tilt-Tatch can be used with non-hydraulic attachments only.</t>
  </si>
  <si>
    <t>Tree Spade</t>
  </si>
  <si>
    <t>ACD Tree Spades</t>
  </si>
  <si>
    <t xml:space="preserve">Tree Spades are designed for fingertip spade control on G-Series and newer loaders only. The switches located on the loader’s steering lever control Tree Spades. Loaders must be equipped with a 7-Pin control Kit </t>
  </si>
  <si>
    <t>Note:  Rear Stabilizers are required and counterweights are recommended when using the tree spade</t>
  </si>
  <si>
    <t>(Must also order Pendant Control Kit or 7-Pin ACD Conversion Kit)</t>
  </si>
  <si>
    <t>32" Convertible Tree Spade, Cone</t>
  </si>
  <si>
    <t>32" Convertible Tree Spade, Modified</t>
  </si>
  <si>
    <t>36" Convertible Tree Spade, Cone</t>
  </si>
  <si>
    <t>36" Convertible Tree Spade, Modified</t>
  </si>
  <si>
    <t>44" Convertible Tree Spade, Cone</t>
  </si>
  <si>
    <t>(Must also order Pendant Control Kit p/n 7152664 or 7-Pin ACD Conversion Kit)</t>
  </si>
  <si>
    <t>44" Convertible Tree Spade, Modified</t>
  </si>
  <si>
    <t>(All Loader Series)</t>
  </si>
  <si>
    <t>ACD Conversion Kit, 7-Pin</t>
  </si>
  <si>
    <t>Pendant Control Kit, 3-Blade</t>
  </si>
  <si>
    <t>(For 24" through 36" Convertible Tree Spades) (No additional Control Kits needed.)</t>
  </si>
  <si>
    <t>Pendant Control Kit, 4-Blade</t>
  </si>
  <si>
    <t>(For 44" Convertible Tree Spades) (No additional Control Kits needed.)</t>
  </si>
  <si>
    <t>Trench Compactor</t>
  </si>
  <si>
    <t>(Comes standard with a 4 ½" Pad and compacts trenches up to 8" wide)</t>
  </si>
  <si>
    <t>(Wheel-type vibratory compactor)</t>
  </si>
  <si>
    <t>Trencher</t>
  </si>
  <si>
    <t>LT112 Trencher</t>
  </si>
  <si>
    <t xml:space="preserve"> (Includes mounting frame, hoses, couplers, 2' depth, manual sideshift, 4" trench cleaner)</t>
  </si>
  <si>
    <t xml:space="preserve"> (Can only order one factory installed chain option per trencher model)</t>
  </si>
  <si>
    <t>2' Chain Options are 1.654" Double Standard (DS) Anti-Back Flex (ABF)</t>
  </si>
  <si>
    <r>
      <t>2</t>
    </r>
    <r>
      <rPr>
        <sz val="11"/>
        <color indexed="8"/>
        <rFont val="Times New Roman"/>
        <family val="1"/>
      </rPr>
      <t>'</t>
    </r>
    <r>
      <rPr>
        <b/>
        <sz val="11"/>
        <color indexed="8"/>
        <rFont val="Times New Roman"/>
        <family val="1"/>
      </rPr>
      <t xml:space="preserve"> x 4" cup teeth, Single Standard pattern</t>
    </r>
  </si>
  <si>
    <r>
      <t>2</t>
    </r>
    <r>
      <rPr>
        <sz val="11"/>
        <color indexed="8"/>
        <rFont val="Times New Roman"/>
        <family val="1"/>
      </rPr>
      <t>'</t>
    </r>
    <r>
      <rPr>
        <b/>
        <sz val="11"/>
        <color indexed="8"/>
        <rFont val="Times New Roman"/>
        <family val="1"/>
      </rPr>
      <t xml:space="preserve"> x 4" Cup Teeth, Double Standard Pattern</t>
    </r>
  </si>
  <si>
    <r>
      <t>2</t>
    </r>
    <r>
      <rPr>
        <sz val="11"/>
        <color indexed="8"/>
        <rFont val="Times New Roman"/>
        <family val="1"/>
      </rPr>
      <t>'</t>
    </r>
    <r>
      <rPr>
        <b/>
        <sz val="11"/>
        <color indexed="8"/>
        <rFont val="Times New Roman"/>
        <family val="1"/>
      </rPr>
      <t xml:space="preserve"> x 4" cup &amp; carbide teeth, Double Standard pattern</t>
    </r>
  </si>
  <si>
    <t>LT113 Trencher</t>
  </si>
  <si>
    <t xml:space="preserve"> (Includes mounting frame, hoses, couplers, 3' depth, manual sideshift, 4" trench cleaner)</t>
  </si>
  <si>
    <t>3' Chain Options are 1.654" Double Standard (DS) Anti-Back Flex (ABF)</t>
  </si>
  <si>
    <r>
      <t>3</t>
    </r>
    <r>
      <rPr>
        <sz val="11"/>
        <color indexed="8"/>
        <rFont val="Times New Roman"/>
        <family val="1"/>
      </rPr>
      <t>'</t>
    </r>
    <r>
      <rPr>
        <b/>
        <sz val="11"/>
        <color indexed="8"/>
        <rFont val="Times New Roman"/>
        <family val="1"/>
      </rPr>
      <t xml:space="preserve"> x 4" Cup Teeth, Single Standard Pattern</t>
    </r>
  </si>
  <si>
    <r>
      <t>3</t>
    </r>
    <r>
      <rPr>
        <sz val="11"/>
        <color indexed="8"/>
        <rFont val="Times New Roman"/>
        <family val="1"/>
      </rPr>
      <t>'</t>
    </r>
    <r>
      <rPr>
        <b/>
        <sz val="11"/>
        <color indexed="8"/>
        <rFont val="Times New Roman"/>
        <family val="1"/>
      </rPr>
      <t xml:space="preserve"> x 6" Cup Teeth, Single Standard Pattern</t>
    </r>
  </si>
  <si>
    <r>
      <t>3</t>
    </r>
    <r>
      <rPr>
        <sz val="11"/>
        <color indexed="8"/>
        <rFont val="Times New Roman"/>
        <family val="1"/>
      </rPr>
      <t>'</t>
    </r>
    <r>
      <rPr>
        <b/>
        <sz val="11"/>
        <color indexed="8"/>
        <rFont val="Times New Roman"/>
        <family val="1"/>
      </rPr>
      <t xml:space="preserve"> x 4" Cup Teeth, Double Standard Pattern</t>
    </r>
  </si>
  <si>
    <r>
      <t>3</t>
    </r>
    <r>
      <rPr>
        <sz val="11"/>
        <color indexed="8"/>
        <rFont val="Times New Roman"/>
        <family val="1"/>
      </rPr>
      <t>'</t>
    </r>
    <r>
      <rPr>
        <b/>
        <sz val="11"/>
        <color indexed="8"/>
        <rFont val="Times New Roman"/>
        <family val="1"/>
      </rPr>
      <t xml:space="preserve"> x 4" Cup &amp; Carbide Teeth, Double Standard Pattern</t>
    </r>
  </si>
  <si>
    <t>LT213 Trencher</t>
  </si>
  <si>
    <t>Chains are 1.654″ Double Standard (DS) Anti-Back Flex (ABF)</t>
  </si>
  <si>
    <t>LT313 Trencher</t>
  </si>
  <si>
    <t>All chains are 2.0″ Double Standard (DS) Anti-Back Flex (ABF)</t>
  </si>
  <si>
    <r>
      <t>3</t>
    </r>
    <r>
      <rPr>
        <sz val="11"/>
        <color indexed="8"/>
        <rFont val="Times New Roman"/>
        <family val="1"/>
      </rPr>
      <t>'</t>
    </r>
    <r>
      <rPr>
        <b/>
        <sz val="11"/>
        <color indexed="8"/>
        <rFont val="Times New Roman"/>
        <family val="1"/>
      </rPr>
      <t xml:space="preserve"> x 6" Cup Teeth in Single Standard Pattern</t>
    </r>
  </si>
  <si>
    <r>
      <t>3</t>
    </r>
    <r>
      <rPr>
        <sz val="11"/>
        <color indexed="8"/>
        <rFont val="Times New Roman"/>
        <family val="1"/>
      </rPr>
      <t>'</t>
    </r>
    <r>
      <rPr>
        <b/>
        <sz val="11"/>
        <color indexed="8"/>
        <rFont val="Times New Roman"/>
        <family val="1"/>
      </rPr>
      <t xml:space="preserve"> x 8" Cup Teeth in Single Standard Pattern</t>
    </r>
  </si>
  <si>
    <r>
      <t>3</t>
    </r>
    <r>
      <rPr>
        <sz val="11"/>
        <color indexed="8"/>
        <rFont val="Times New Roman"/>
        <family val="1"/>
      </rPr>
      <t>'</t>
    </r>
    <r>
      <rPr>
        <b/>
        <sz val="11"/>
        <color indexed="8"/>
        <rFont val="Times New Roman"/>
        <family val="1"/>
      </rPr>
      <t xml:space="preserve"> x 6" Cup Teeth in Double Standard Pattern</t>
    </r>
  </si>
  <si>
    <r>
      <t>3</t>
    </r>
    <r>
      <rPr>
        <sz val="11"/>
        <color indexed="8"/>
        <rFont val="Times New Roman"/>
        <family val="1"/>
      </rPr>
      <t>'</t>
    </r>
    <r>
      <rPr>
        <b/>
        <sz val="11"/>
        <color indexed="8"/>
        <rFont val="Times New Roman"/>
        <family val="1"/>
      </rPr>
      <t xml:space="preserve"> x 6" Shark Tooth/Cup Teeth in Double Standard Pattern</t>
    </r>
  </si>
  <si>
    <r>
      <t>3</t>
    </r>
    <r>
      <rPr>
        <sz val="11"/>
        <color indexed="8"/>
        <rFont val="Times New Roman"/>
        <family val="1"/>
      </rPr>
      <t>'</t>
    </r>
    <r>
      <rPr>
        <b/>
        <sz val="11"/>
        <color indexed="8"/>
        <rFont val="Times New Roman"/>
        <family val="1"/>
      </rPr>
      <t xml:space="preserve"> x 6" Cup &amp; Carbide Teeth in Double Standard Pattern</t>
    </r>
  </si>
  <si>
    <r>
      <t>3</t>
    </r>
    <r>
      <rPr>
        <sz val="11"/>
        <color indexed="8"/>
        <rFont val="Times New Roman"/>
        <family val="1"/>
      </rPr>
      <t>'</t>
    </r>
    <r>
      <rPr>
        <b/>
        <sz val="11"/>
        <color indexed="8"/>
        <rFont val="Times New Roman"/>
        <family val="1"/>
      </rPr>
      <t xml:space="preserve"> x 8" Cup &amp; Carbide Teeth in Double Standard Pattern</t>
    </r>
  </si>
  <si>
    <t>The LT313 is assembled as a 4' dig depth when ordering the 4' chain option</t>
  </si>
  <si>
    <t>(Boom Guide included with 4' factory installed chain)</t>
  </si>
  <si>
    <r>
      <t>4</t>
    </r>
    <r>
      <rPr>
        <sz val="11"/>
        <color indexed="8"/>
        <rFont val="Times New Roman"/>
        <family val="1"/>
      </rPr>
      <t>'</t>
    </r>
    <r>
      <rPr>
        <b/>
        <sz val="11"/>
        <color indexed="8"/>
        <rFont val="Times New Roman"/>
        <family val="1"/>
      </rPr>
      <t xml:space="preserve"> x 6" Cup Teeth in Single Standard Pattern</t>
    </r>
  </si>
  <si>
    <r>
      <t>4</t>
    </r>
    <r>
      <rPr>
        <sz val="11"/>
        <color indexed="8"/>
        <rFont val="Times New Roman"/>
        <family val="1"/>
      </rPr>
      <t>'</t>
    </r>
    <r>
      <rPr>
        <b/>
        <sz val="11"/>
        <color indexed="8"/>
        <rFont val="Times New Roman"/>
        <family val="1"/>
      </rPr>
      <t xml:space="preserve"> x 8" Cup Teeth in Single Standard Pattern</t>
    </r>
  </si>
  <si>
    <r>
      <t>4</t>
    </r>
    <r>
      <rPr>
        <sz val="11"/>
        <color indexed="8"/>
        <rFont val="Times New Roman"/>
        <family val="1"/>
      </rPr>
      <t>'</t>
    </r>
    <r>
      <rPr>
        <b/>
        <sz val="11"/>
        <color indexed="8"/>
        <rFont val="Times New Roman"/>
        <family val="1"/>
      </rPr>
      <t xml:space="preserve"> x 6" Cup Teeth in Double Standard Pattern</t>
    </r>
  </si>
  <si>
    <r>
      <t>4</t>
    </r>
    <r>
      <rPr>
        <sz val="11"/>
        <color indexed="8"/>
        <rFont val="Times New Roman"/>
        <family val="1"/>
      </rPr>
      <t>'</t>
    </r>
    <r>
      <rPr>
        <b/>
        <sz val="11"/>
        <color indexed="8"/>
        <rFont val="Times New Roman"/>
        <family val="1"/>
      </rPr>
      <t xml:space="preserve"> x 6" Shark Tooth/Cup Teeth in Double Standard Pattern</t>
    </r>
  </si>
  <si>
    <r>
      <t>4</t>
    </r>
    <r>
      <rPr>
        <sz val="11"/>
        <color indexed="8"/>
        <rFont val="Times New Roman"/>
        <family val="1"/>
      </rPr>
      <t>'</t>
    </r>
    <r>
      <rPr>
        <b/>
        <sz val="11"/>
        <color indexed="8"/>
        <rFont val="Times New Roman"/>
        <family val="1"/>
      </rPr>
      <t xml:space="preserve"> x 6" Cup &amp; Carbide Teeth in Double Standard Pattern</t>
    </r>
  </si>
  <si>
    <r>
      <t>4</t>
    </r>
    <r>
      <rPr>
        <sz val="11"/>
        <color indexed="8"/>
        <rFont val="Times New Roman"/>
        <family val="1"/>
      </rPr>
      <t>'</t>
    </r>
    <r>
      <rPr>
        <b/>
        <sz val="11"/>
        <color indexed="8"/>
        <rFont val="Times New Roman"/>
        <family val="1"/>
      </rPr>
      <t xml:space="preserve"> x 8" Cup &amp; Carbide Teeth in Double Standard Pattern</t>
    </r>
  </si>
  <si>
    <t>4' Depth</t>
  </si>
  <si>
    <t>5' Depth</t>
  </si>
  <si>
    <t>(Includes 4' or 5' depth, hydraulic sideshift, and 6" trench cleaner)</t>
  </si>
  <si>
    <t>(Can only order one factory installed chain option per trencher model)</t>
  </si>
  <si>
    <t>(Loader must be equipped with High Flow auxiliary hydraulics)</t>
  </si>
  <si>
    <t>Chains are 2.0″ Single Standard (SS) or Double Standard (DS) Anti-Back Flex (ABF)</t>
  </si>
  <si>
    <r>
      <t>4</t>
    </r>
    <r>
      <rPr>
        <sz val="11"/>
        <color indexed="8"/>
        <rFont val="Times New Roman"/>
        <family val="1"/>
      </rPr>
      <t>'</t>
    </r>
    <r>
      <rPr>
        <b/>
        <sz val="11"/>
        <color indexed="8"/>
        <rFont val="Times New Roman"/>
        <family val="1"/>
      </rPr>
      <t xml:space="preserve"> x 6" Cup Teeth, Single Standard Pattern</t>
    </r>
  </si>
  <si>
    <r>
      <t>4</t>
    </r>
    <r>
      <rPr>
        <sz val="11"/>
        <color indexed="8"/>
        <rFont val="Times New Roman"/>
        <family val="1"/>
      </rPr>
      <t>'</t>
    </r>
    <r>
      <rPr>
        <b/>
        <sz val="11"/>
        <color indexed="8"/>
        <rFont val="Times New Roman"/>
        <family val="1"/>
      </rPr>
      <t xml:space="preserve"> x 6" Cup Teeth, Double Standard Pattern</t>
    </r>
  </si>
  <si>
    <r>
      <t>4</t>
    </r>
    <r>
      <rPr>
        <sz val="11"/>
        <color indexed="8"/>
        <rFont val="Times New Roman"/>
        <family val="1"/>
      </rPr>
      <t>'</t>
    </r>
    <r>
      <rPr>
        <b/>
        <sz val="11"/>
        <color indexed="8"/>
        <rFont val="Times New Roman"/>
        <family val="1"/>
      </rPr>
      <t xml:space="preserve"> x 6" Cup &amp; Carbide Teeth, Double Standard Pattern</t>
    </r>
  </si>
  <si>
    <r>
      <t>4</t>
    </r>
    <r>
      <rPr>
        <sz val="11"/>
        <color indexed="8"/>
        <rFont val="Times New Roman"/>
        <family val="1"/>
      </rPr>
      <t>'</t>
    </r>
    <r>
      <rPr>
        <b/>
        <sz val="11"/>
        <color indexed="8"/>
        <rFont val="Times New Roman"/>
        <family val="1"/>
      </rPr>
      <t xml:space="preserve"> x 8" Cup Teeth, Single Standard Pattern</t>
    </r>
  </si>
  <si>
    <r>
      <t>5</t>
    </r>
    <r>
      <rPr>
        <sz val="11"/>
        <color indexed="8"/>
        <rFont val="Times New Roman"/>
        <family val="1"/>
      </rPr>
      <t>'</t>
    </r>
    <r>
      <rPr>
        <b/>
        <sz val="11"/>
        <color indexed="8"/>
        <rFont val="Times New Roman"/>
        <family val="1"/>
      </rPr>
      <t xml:space="preserve"> x 6" Cup Teeth, Single Standard Pattern</t>
    </r>
  </si>
  <si>
    <r>
      <t>5</t>
    </r>
    <r>
      <rPr>
        <sz val="11"/>
        <color indexed="8"/>
        <rFont val="Times New Roman"/>
        <family val="1"/>
      </rPr>
      <t>'</t>
    </r>
    <r>
      <rPr>
        <b/>
        <sz val="11"/>
        <color indexed="8"/>
        <rFont val="Times New Roman"/>
        <family val="1"/>
      </rPr>
      <t xml:space="preserve"> x 6" Cup Teeth, Double Standard Pattern</t>
    </r>
  </si>
  <si>
    <r>
      <t>5</t>
    </r>
    <r>
      <rPr>
        <sz val="11"/>
        <color indexed="8"/>
        <rFont val="Times New Roman"/>
        <family val="1"/>
      </rPr>
      <t>'</t>
    </r>
    <r>
      <rPr>
        <b/>
        <sz val="11"/>
        <color indexed="8"/>
        <rFont val="Times New Roman"/>
        <family val="1"/>
      </rPr>
      <t xml:space="preserve"> x 6" Cup &amp; Carbide Teeth, Double Standard Pattern</t>
    </r>
  </si>
  <si>
    <r>
      <t>5</t>
    </r>
    <r>
      <rPr>
        <sz val="11"/>
        <color indexed="8"/>
        <rFont val="Times New Roman"/>
        <family val="1"/>
      </rPr>
      <t>'</t>
    </r>
    <r>
      <rPr>
        <b/>
        <sz val="11"/>
        <color indexed="8"/>
        <rFont val="Times New Roman"/>
        <family val="1"/>
      </rPr>
      <t xml:space="preserve"> x 6" Shark Tooth/Cup Teeth in Double Standard Pattern</t>
    </r>
  </si>
  <si>
    <r>
      <t>5</t>
    </r>
    <r>
      <rPr>
        <sz val="11"/>
        <color indexed="8"/>
        <rFont val="Times New Roman"/>
        <family val="1"/>
      </rPr>
      <t>'</t>
    </r>
    <r>
      <rPr>
        <b/>
        <sz val="11"/>
        <color indexed="8"/>
        <rFont val="Times New Roman"/>
        <family val="1"/>
      </rPr>
      <t xml:space="preserve"> x 8" Cup Teeth, Single Standard Pattern</t>
    </r>
  </si>
  <si>
    <r>
      <t>5</t>
    </r>
    <r>
      <rPr>
        <sz val="11"/>
        <color indexed="8"/>
        <rFont val="Times New Roman"/>
        <family val="1"/>
      </rPr>
      <t>'</t>
    </r>
    <r>
      <rPr>
        <b/>
        <sz val="11"/>
        <color indexed="8"/>
        <rFont val="Times New Roman"/>
        <family val="1"/>
      </rPr>
      <t xml:space="preserve"> x 8" Cup &amp; Carbide Teeth in Double Standard Pattern</t>
    </r>
  </si>
  <si>
    <t>(Includes 3' – 4' adjustable boom setup at 4', double standard ABF chain, Hydraulic</t>
  </si>
  <si>
    <t>Vibratory Plow</t>
  </si>
  <si>
    <t>VP12 Vibratory Plow</t>
  </si>
  <si>
    <t>(Includes blade mounting pins) (Must also order blade)</t>
  </si>
  <si>
    <t>3/8" Blade, 6-12" depth with 1" Clevis</t>
  </si>
  <si>
    <t>3/8" Blade, 12-18" depth with 1" Clevis</t>
  </si>
  <si>
    <t>(Recommended for soft/loose soils only)</t>
  </si>
  <si>
    <t>1/2" Chute Blade, 6-12" depth</t>
  </si>
  <si>
    <t>1/2" Chute Blade, 12-18" depth</t>
  </si>
  <si>
    <t xml:space="preserve">(Recommended for soft/loose soils only) </t>
  </si>
  <si>
    <t>Vibratory Roller</t>
  </si>
  <si>
    <t>48" Vibratory Roller with Padded Drum</t>
  </si>
  <si>
    <t>48" Vibratory Roller with Smooth Drum</t>
  </si>
  <si>
    <t>73" Vibratory Roller with Padded Drum</t>
  </si>
  <si>
    <t>73" Vibratory Roller with Smooth Drum</t>
  </si>
  <si>
    <t>80" Vibratory Roller with Smooth Drum</t>
  </si>
  <si>
    <t>Wheel Saw</t>
  </si>
  <si>
    <t>18" Wheel Saw with 3" Wheel</t>
  </si>
  <si>
    <t>(Must order the two part numbers listed below—18" Wheel Saw and 3" Wheel)</t>
  </si>
  <si>
    <t>(Must also order Attachment Control Kit)</t>
  </si>
  <si>
    <t>WS18 Wheel Saw</t>
  </si>
  <si>
    <t>3" Wheel</t>
  </si>
  <si>
    <t>(Weight 650 lbs. Wheel Width 3.13")</t>
  </si>
  <si>
    <t>Note: There is no Trench Cleaner available with the 3" Wheel.</t>
  </si>
  <si>
    <t>18" Wheel Saw with 6" Wheel and 6" Trench Cleaner</t>
  </si>
  <si>
    <t>(Must order the three part numbers listed below—18" Wheel Saw, 6" Wheel and 6" Trench Cleaner)</t>
  </si>
  <si>
    <t>6" Wheel</t>
  </si>
  <si>
    <t>(Weight 395 lbs., Wheel Width 6.25")</t>
  </si>
  <si>
    <t>6" Trench Cleaner</t>
  </si>
  <si>
    <t>(Weight 95 lbs.)</t>
  </si>
  <si>
    <t>8" Wheel</t>
  </si>
  <si>
    <t>8" Trench Cleaner</t>
  </si>
  <si>
    <t>24" Wheel Saw with 6" Wheel and 6" Trench Cleaner</t>
  </si>
  <si>
    <t>(Must order the three part numbers listed below—24" Wheel Saw, 6" Wheel and 6" Trench Cleaner)</t>
  </si>
  <si>
    <t>WS24 Wheel Saw</t>
  </si>
  <si>
    <t>(Weight 585 lbs., Wheel Width 6.25")</t>
  </si>
  <si>
    <t>(Weight 130 lbs.)</t>
  </si>
  <si>
    <t>24" Wheel Saw with 8" Wheel and 8" Trench Cleaner</t>
  </si>
  <si>
    <t>(Must order the three part numbers listed below—24" Wheel Saw, 8" Wheel and 8" Trench Cleaner)</t>
  </si>
  <si>
    <t xml:space="preserve"> (Must also order Attachment Control Kit)</t>
  </si>
  <si>
    <t>(Weight 618 lbs., Wheel Width 7.88")</t>
  </si>
  <si>
    <t>(Weight 148 lbs.)</t>
  </si>
  <si>
    <t xml:space="preserve">                            Auger Interface                                                 Auger Drive Unit</t>
  </si>
  <si>
    <t>(If installing on a 322, must order bit, 322 Bolt-On X-Change, and interface listed below.</t>
  </si>
  <si>
    <t>(Must order Bit and if installing auger on an X-Change equipped excavator, must also</t>
  </si>
  <si>
    <r>
      <t xml:space="preserve">order the interface </t>
    </r>
    <r>
      <rPr>
        <b/>
        <sz val="9"/>
        <color indexed="8"/>
        <rFont val="Times New Roman"/>
        <family val="1"/>
      </rPr>
      <t>P/N 6817100</t>
    </r>
    <r>
      <rPr>
        <sz val="9"/>
        <color indexed="8"/>
        <rFont val="Times New Roman"/>
        <family val="1"/>
      </rPr>
      <t xml:space="preserve">  listed below.)</t>
    </r>
  </si>
  <si>
    <t>Model 15H Auger Hex Drive Unit</t>
  </si>
  <si>
    <t>Model 30H Auger Hex Drive Unit</t>
  </si>
  <si>
    <t>HB280 Breaker</t>
  </si>
  <si>
    <t>(Includes Nail Point, gauge tool, retainer clip and hose protector)</t>
  </si>
  <si>
    <t>(Must also order hose kit and mounting cap)</t>
  </si>
  <si>
    <t>Accessories – HB280</t>
  </si>
  <si>
    <t>Hose Kit -  418</t>
  </si>
  <si>
    <t>Pin-On Mounting Cap - 418</t>
  </si>
  <si>
    <t>and hose protector) (Must also order X-Change Mounting Frame and Hose Kit)</t>
  </si>
  <si>
    <t>(Must also order a hose kit, P/N 7117823)</t>
  </si>
  <si>
    <t>(Must also order a hose kit, P/N 7117823 or 7117832)</t>
  </si>
  <si>
    <t>and hose protector) (Must also order X-Change Mounting Cap and Hose Kit)</t>
  </si>
  <si>
    <t>(Must also order Auxiliary Hydraulics p/n 7126596 if using with 329 excavator)</t>
  </si>
  <si>
    <t>(Must also order a hose kit)</t>
  </si>
  <si>
    <t>Accessories - HB880</t>
  </si>
  <si>
    <t>Pin-On Mounting Cap</t>
  </si>
  <si>
    <t>(Must also order a hose kit, P/N 7130290)</t>
  </si>
  <si>
    <t>Hose Kit – E42, E45 – all with long arm</t>
  </si>
  <si>
    <t>(Must also order a hose kit, P/N 7176608)</t>
  </si>
  <si>
    <t>(Must also order Pin-On Mounting Cap and Hose Kit)</t>
  </si>
  <si>
    <t>8" Trenching Bucket with Teeth</t>
  </si>
  <si>
    <t>12" Trenching Bucket with Teeth</t>
  </si>
  <si>
    <t>16" Trenching Bucket with Teeth</t>
  </si>
  <si>
    <t>Note: These buckets are the same buckets as used with the 607 Backhoe.</t>
  </si>
  <si>
    <t>18" Trenching Bucket, with 3 Weld-On Teeth</t>
  </si>
  <si>
    <t>24" Trenching Bucket, with 4 Weld-On Teeth</t>
  </si>
  <si>
    <t>36" Trenching Bucket, with 5 Weld-On Teeth</t>
  </si>
  <si>
    <t>54" Grading Bucket, No Teeth</t>
  </si>
  <si>
    <t>48" Tilting Grade Bucket, No Teeth</t>
  </si>
  <si>
    <t>Hydraulic Clamp is NOT recommended in combination with Hydraulic Breakers</t>
  </si>
  <si>
    <t>(Includes cylinder, hoses &amp; pins)</t>
  </si>
  <si>
    <t>(E42) CLASS III</t>
  </si>
  <si>
    <t>(E42, E45) CLASS IV</t>
  </si>
  <si>
    <t>(E50) CLASS IV</t>
  </si>
  <si>
    <t>Excavator Hose Kit</t>
  </si>
  <si>
    <t>Grapple, 3-Tine</t>
  </si>
  <si>
    <t>(X-Change System Required)</t>
  </si>
  <si>
    <t>(Hydraulic Clamp is recommended when using 3-Tine Grapple)</t>
  </si>
  <si>
    <t>Hydra-Tilt</t>
  </si>
  <si>
    <t xml:space="preserve"> (Must also order Hose Kit below)</t>
  </si>
  <si>
    <t>(This hose kit must be used on above excavators when using a Hydra-Tilt)</t>
  </si>
  <si>
    <t>Plate Compactor</t>
  </si>
  <si>
    <t>PTX3</t>
  </si>
  <si>
    <t>(Includes hoses &amp; couplers)</t>
  </si>
  <si>
    <t>PTX4</t>
  </si>
  <si>
    <t>(Used to penetrate and scarify frost or hard ground)</t>
  </si>
  <si>
    <t>Tilt Bucket</t>
  </si>
  <si>
    <t xml:space="preserve">Pin-On Bucket </t>
  </si>
  <si>
    <t>MX112 Trencher</t>
  </si>
  <si>
    <t xml:space="preserve"> (Includes X-Change mounting frame, hoses, couplers, 2' depth, no sideshift)</t>
  </si>
  <si>
    <t xml:space="preserve"> (Can only order one chain option per trencher model)</t>
  </si>
  <si>
    <t>MX112 Chain Configuration Options (Factory Installed)</t>
  </si>
  <si>
    <t>Chains are 1.654" Double Standard (DS) Anti-Back Flex (ABF)</t>
  </si>
  <si>
    <t>Individual Options</t>
  </si>
  <si>
    <t>Cab Enclosure with Heater &amp; Air Conditioning</t>
  </si>
  <si>
    <t>Includes doors, floor mats, cab foam, heater and air conditioning unit, three-piece</t>
  </si>
  <si>
    <t xml:space="preserve"> headliner with radio pocket, location for speakers, and storage behind seats for</t>
  </si>
  <si>
    <t xml:space="preserve"> a clip board, owner’s manual, etc.</t>
  </si>
  <si>
    <t>Deluxe Road Package</t>
  </si>
  <si>
    <t>Heavy Duty Battery</t>
  </si>
  <si>
    <t>High Flow Package</t>
  </si>
  <si>
    <t>Includes high flow valve, larger auxiliary hoses, and high flow switch in cab; Provides 27.9 GPM for attachment operation; Must also order 7-Pin Attachment Control</t>
  </si>
  <si>
    <t>Interior Trim</t>
  </si>
  <si>
    <t>Insulation for left and right side panels of center console</t>
  </si>
  <si>
    <t>Keyless Ignition System</t>
  </si>
  <si>
    <t>Power Bobtach</t>
  </si>
  <si>
    <t>Set of 4 Tires– In Place of Base Equipment</t>
  </si>
  <si>
    <t>Work Machine Width – 60"</t>
  </si>
  <si>
    <t>29 x 10.5, 8 PR, Trac Tires</t>
  </si>
  <si>
    <t>29 x 12.5, 6 PR, Turf Tires</t>
  </si>
  <si>
    <t>Work Machine Width – 64"; Includes wide fenders</t>
  </si>
  <si>
    <r>
      <t xml:space="preserve">Must also order  Cab Enclosure with Heater and Air Conditioning; Includes back-up alarm, turn signals, flashers, tail lights, brake lights, rear view mirror, side mirrors, horn, rear work light, and headlights </t>
    </r>
    <r>
      <rPr>
        <i/>
        <sz val="10"/>
        <color indexed="8"/>
        <rFont val="Times New Roman"/>
        <family val="1"/>
      </rPr>
      <t>Allows Work Machine to meet most regulations for driving on local roadways. Check with local DMV to confirm all requirements for off-highway machinery on your local roads. Toolcat machines are not "automobiles" and thus do not need to be licensed to drive on local roads, but usually require lighting and mirrors included in this package</t>
    </r>
    <r>
      <rPr>
        <sz val="10"/>
        <color indexed="8"/>
        <rFont val="Times New Roman"/>
        <family val="1"/>
      </rPr>
      <t>.</t>
    </r>
  </si>
  <si>
    <t>Utility Vehicles</t>
  </si>
  <si>
    <t>(5600, 5610)</t>
  </si>
  <si>
    <t>(Work Machine must be equipped with a 7-Pin Attachment Control Kit)</t>
  </si>
  <si>
    <t>(A 14-Pin T-Harness Kit is required when used on work machine equipped with a</t>
  </si>
  <si>
    <t xml:space="preserve">  14-Pin Attachment Control Kit)</t>
  </si>
  <si>
    <t>(5600, 5600H, 5610, 5610H)</t>
  </si>
  <si>
    <t>( 5600H,  5610H)</t>
  </si>
  <si>
    <t>610 A7Y711001 &amp; above)</t>
  </si>
  <si>
    <t>(Work Machines serial number 520512159 and below require version 27 or newer</t>
  </si>
  <si>
    <t xml:space="preserve"> software to be installed on machine.)</t>
  </si>
  <si>
    <t>(5600H, 5610H)</t>
  </si>
  <si>
    <t>(Approved for use with 5600 s/n A00211001 &amp; above, 5600 s/n A00311001 &amp; above,</t>
  </si>
  <si>
    <t>5600 s/n   A0W111001 &amp; above and 5610 A7Y711001 &amp; above)</t>
  </si>
  <si>
    <t>(Bolt-on Teeth are available)</t>
  </si>
  <si>
    <t>80" Dozer Blade, 6-WAY</t>
  </si>
  <si>
    <t>14-Pin Attachment Control Kit)</t>
  </si>
  <si>
    <t>5600 s/n   A0W111001 &amp; above, and 5610 A7Y711001)</t>
  </si>
  <si>
    <t>(Must also order mounting frame bracket p/n 6729483)</t>
  </si>
  <si>
    <t xml:space="preserve">  14-Pin Attachment Control Kit )</t>
  </si>
  <si>
    <t>Grapple, Utility</t>
  </si>
  <si>
    <t>(Fits 60 – 72" Utility Forks)</t>
  </si>
  <si>
    <t>(Must also order Grapple stop kit, p/n 7120201 or 6818369)</t>
  </si>
  <si>
    <t xml:space="preserve"> (5600, 5610)</t>
  </si>
  <si>
    <t>Grapple, 55" Utility - GP</t>
  </si>
  <si>
    <t>(Not approved for A-Series or B-Series)</t>
  </si>
  <si>
    <t xml:space="preserve"> 5600 s/n A0W111001 &amp; above and 5610 A7Y711001 &amp; above)</t>
  </si>
  <si>
    <t>Pallet fork Teeth</t>
  </si>
  <si>
    <t>42" Pallet fork Teeth, set of 2</t>
  </si>
  <si>
    <t>48" Pallet fork Teeth, set of 2</t>
  </si>
  <si>
    <t>Sand/Salt Spreader</t>
  </si>
  <si>
    <t>(Includes controller, wire harness, vibrator and all necessary mounting hardware)</t>
  </si>
  <si>
    <t>(Must also order Bob-Tach adapter if used on front of Work Machine equipped with a Bob-Tach)</t>
  </si>
  <si>
    <t>Work Machine must be equipped with a 7-pin Attachment Control Kit.</t>
  </si>
  <si>
    <t xml:space="preserve"> (5600, 5600H, 5610, 5610H)</t>
  </si>
  <si>
    <t>(Not approved for A-Series or B-Series) (Approved for use with 5600 s/n A00211001</t>
  </si>
  <si>
    <t>&amp; above, 5600 s/n A00311001 &amp; above, 5600 s/n A0W111001 &amp; above and</t>
  </si>
  <si>
    <t>5610 A7Y711001 &amp; above)</t>
  </si>
  <si>
    <t>84" Soil Conditioner, Hydraulic Angle</t>
  </si>
  <si>
    <t>(Not approved for A-Series or B-Series) (Approved for use with 5600 s/n A00211001 &amp;</t>
  </si>
  <si>
    <t>above, 5600 s/n A00311001 &amp; above, 5600 s/n A0W111001 &amp; above, and</t>
  </si>
  <si>
    <t>&amp; above, 5600 s/n A00311001 &amp; above, 5600 s/n A0W111001 &amp; above, and</t>
  </si>
  <si>
    <t>(5600*, 5600H, 5610, 5610H)</t>
  </si>
  <si>
    <t>(*Not approved on A-Series 5600, s/n prefix 5205))</t>
  </si>
  <si>
    <t>(Interface between the work machine's Bob-Tach and non-hydraulic attachments)</t>
  </si>
  <si>
    <t xml:space="preserve">Use of Tilt-Tatch will reduce Operating Capacity and Tip Load by approximately 20%.  </t>
  </si>
  <si>
    <t>See the Tilt-Tatch Operator's Manual for New Load Ratings.</t>
  </si>
  <si>
    <t>(Includes 3' depth, manual sideshift, trench cleaner)</t>
  </si>
  <si>
    <t>(Can only order one chain option per trencher model)</t>
  </si>
  <si>
    <t>Utility Forks</t>
  </si>
  <si>
    <t>(Use with Farm/Utility grapple P/N 7102176)</t>
  </si>
  <si>
    <t>Angle Broom</t>
  </si>
  <si>
    <t>Bucket</t>
  </si>
  <si>
    <t>Pallet Fork Frame and Teeth</t>
  </si>
  <si>
    <t>Product</t>
  </si>
  <si>
    <t>Discount Percent</t>
  </si>
  <si>
    <t>Loader Attachments</t>
  </si>
  <si>
    <t>Toolcat</t>
  </si>
  <si>
    <t>Toolcat Attachments</t>
  </si>
  <si>
    <t>UV Attachments</t>
  </si>
  <si>
    <t>Price</t>
  </si>
  <si>
    <t>Discount</t>
  </si>
  <si>
    <t>Percent</t>
  </si>
  <si>
    <t>Labor</t>
  </si>
  <si>
    <t>(S850)</t>
  </si>
  <si>
    <t xml:space="preserve">  (Includes cylinder, hoses &amp; pins)(Must also order Auxiliary Hydraulic Kit)</t>
  </si>
  <si>
    <t>Forestry Cutter, 50" 2 Speeed</t>
  </si>
  <si>
    <t>Forestry Cutter, 60" 2-Speed</t>
  </si>
  <si>
    <t>M7019</t>
  </si>
  <si>
    <t>M7018</t>
  </si>
  <si>
    <t>M7017</t>
  </si>
  <si>
    <t>M7011</t>
  </si>
  <si>
    <t>M7011-R01-C02</t>
  </si>
  <si>
    <t>M7011-R01-C01</t>
  </si>
  <si>
    <t>M7011-R01-C03</t>
  </si>
  <si>
    <t>M7014</t>
  </si>
  <si>
    <t>M7014-R01-C02</t>
  </si>
  <si>
    <t>M7014-R01-C04</t>
  </si>
  <si>
    <t>M7014-R01-C01</t>
  </si>
  <si>
    <t>M7014-R01-C03</t>
  </si>
  <si>
    <t>M7013</t>
  </si>
  <si>
    <t>M7013-R01-C02</t>
  </si>
  <si>
    <t>M7013-R01-C04</t>
  </si>
  <si>
    <t>M7013-R01-C01</t>
  </si>
  <si>
    <t>M7013-R01-C03</t>
  </si>
  <si>
    <t>M7015</t>
  </si>
  <si>
    <t>M7015-R01-C02</t>
  </si>
  <si>
    <t>M7015-R01-C05</t>
  </si>
  <si>
    <t>M7015-R01-C01</t>
  </si>
  <si>
    <t>M7015-R01-C04</t>
  </si>
  <si>
    <t>M7015-R01-C03</t>
  </si>
  <si>
    <t>M7015-R01-C06</t>
  </si>
  <si>
    <t>M7015-R01-C08</t>
  </si>
  <si>
    <t>M7015-R01-C11</t>
  </si>
  <si>
    <t>M7015-R01-C07</t>
  </si>
  <si>
    <t>M7015-R01-C10</t>
  </si>
  <si>
    <t>M7015-R01-C09</t>
  </si>
  <si>
    <t>M7016</t>
  </si>
  <si>
    <t>M7016-R01-C08</t>
  </si>
  <si>
    <t>M7016-R01-C07</t>
  </si>
  <si>
    <t>M7016-R01-C09</t>
  </si>
  <si>
    <t>M7016-R01-C10</t>
  </si>
  <si>
    <t>M7016-R01-C11</t>
  </si>
  <si>
    <t>M7016-R01-C12</t>
  </si>
  <si>
    <t>M7016-R01-C04</t>
  </si>
  <si>
    <t>M7016-R01-C01</t>
  </si>
  <si>
    <t>M7016-R01-C03</t>
  </si>
  <si>
    <t>M7016-R01-C02</t>
  </si>
  <si>
    <t>M7016-R01-C06</t>
  </si>
  <si>
    <t>M7016-R01-C05</t>
  </si>
  <si>
    <t>M7012</t>
  </si>
  <si>
    <t>M7012-R01-C02</t>
  </si>
  <si>
    <t>M7012-R01-C01</t>
  </si>
  <si>
    <t>M7012-R01-C03</t>
  </si>
  <si>
    <t>M7015-R01-C12</t>
  </si>
  <si>
    <t>Drums for 14" Planers - MUST order one of the following drum options</t>
  </si>
  <si>
    <t>(With 46 bits) (Ship Weight 260 lbs.)</t>
  </si>
  <si>
    <t>M7019-R01-C03</t>
  </si>
  <si>
    <t>(With 47 bits) (Ship Weight 285 lbs.)</t>
  </si>
  <si>
    <t>(With 84 bits) (Ship Weight 340 lbs.)</t>
  </si>
  <si>
    <t>Drums for 18" Planers - MUST order one of the following drum options</t>
  </si>
  <si>
    <t>M7018-R01-C10</t>
  </si>
  <si>
    <t>M7018-R01-C11</t>
  </si>
  <si>
    <t>Drums for 24" Planers - MUST order one of the following drum options</t>
  </si>
  <si>
    <t>(With 57 bits) (Ship Weight 375 lbs.)</t>
  </si>
  <si>
    <t>(With 124 bits) (Ship Weight 420 lbs.)</t>
  </si>
  <si>
    <t>(E55) CLASS IV</t>
  </si>
  <si>
    <t>(Price includes $90 for installation)</t>
  </si>
  <si>
    <t>(Price includes $225 for installation)</t>
  </si>
  <si>
    <t>(Price includes $360 for installation)</t>
  </si>
  <si>
    <t>(Price includes $270 for installation)</t>
  </si>
  <si>
    <t xml:space="preserve">(Price includes $270 for installation) </t>
  </si>
  <si>
    <t>(Price includes $450 for installation)</t>
  </si>
  <si>
    <t>Charges</t>
  </si>
  <si>
    <t>**Must also order Engine Seal Kit</t>
  </si>
  <si>
    <t>(Includes manual depth adjust, hydraulic sideshift, and hoses)  Must also order a drum.</t>
  </si>
  <si>
    <t xml:space="preserve">(No Attachment Control Kit is required) </t>
  </si>
  <si>
    <t>Bobcat Company</t>
  </si>
  <si>
    <t>PROMPT PAYMENT TERMS:  Net 30</t>
  </si>
  <si>
    <t>COMMERCIAL CREDIT CARD:  Accepted (Visa/Mastercard/American Express)</t>
  </si>
  <si>
    <t>TID#: 38-0425350</t>
  </si>
  <si>
    <t>TOLL FREE #: 800-965-4232, Opt#2</t>
  </si>
  <si>
    <t>24" Smooth Cut All Purpose Drum</t>
  </si>
  <si>
    <t>Power Tilt</t>
  </si>
  <si>
    <t>(Use with Farm/Utility grapple P/N 6728117) (Additional Forks (p/n 6717622) may be ordered).</t>
  </si>
  <si>
    <t>Snowblower SB150</t>
  </si>
  <si>
    <t>40" Tiller</t>
  </si>
  <si>
    <t>(Use with Farm/Utility grapple P/N 7176977) (Additional Forks (p/n 6717622) may be ordered)</t>
  </si>
  <si>
    <t>SBX240 x 84” (blower includes hyd motor pkg)</t>
  </si>
  <si>
    <t>Note on use of poly fill tires with steel tracks - Only pneumatic tires with Superflex formula poly fill manufactured by Arnco are permitted for use inside steel tracks.  Bobcat factory poly-filled tires meet this requirement.  All other tires are considered non-approved.  The use of non-approved tires will void the loader and track warranties.</t>
  </si>
  <si>
    <t>(When used on loaders equipped with a 14-Pin Attachment Control Kit, a 14-Pin Attachment T-Harness is required</t>
  </si>
  <si>
    <r>
      <t xml:space="preserve">(Will operate 4-Blade convertible Tree Spades) </t>
    </r>
    <r>
      <rPr>
        <sz val="9"/>
        <color rgb="FFFF0000"/>
        <rFont val="Times New Roman"/>
        <family val="1"/>
      </rPr>
      <t>(Price includes $90 for installation)</t>
    </r>
  </si>
  <si>
    <t xml:space="preserve">LT414 High Flow Trencher </t>
  </si>
  <si>
    <t>LT405 High Flow Trencher</t>
  </si>
  <si>
    <r>
      <t>Sideshift, 6" trench cleaner, hoses and couplers)</t>
    </r>
    <r>
      <rPr>
        <b/>
        <sz val="9"/>
        <color theme="1"/>
        <rFont val="Times New Roman"/>
        <family val="1"/>
      </rPr>
      <t xml:space="preserve"> (Must also order teeth)</t>
    </r>
  </si>
  <si>
    <t>PCF34 Plate Compactor</t>
  </si>
  <si>
    <t>(Must also order X-Change Mounting Cap and Hose Kit)</t>
  </si>
  <si>
    <t>PCF64 Plate Compactor</t>
  </si>
  <si>
    <t>(Must also order Mounting Cap and Hose Kit)</t>
  </si>
  <si>
    <t>Hose Kits for PCF34 and PCF64 Plate Compactors</t>
  </si>
  <si>
    <t>(All Long Arm Excs and E55)</t>
  </si>
  <si>
    <t>Hose Kit (Incls hoses and quick couplers)</t>
  </si>
  <si>
    <t xml:space="preserve"> Accessories  for Plate Compactor</t>
  </si>
  <si>
    <t>(Add-on for 60" Sweeper)</t>
  </si>
  <si>
    <t xml:space="preserve">Concrete Pump needs to be installed on 700-800, S570-S300, A220-A300, T550-T300 G-Series or newer BICS Loaders </t>
  </si>
  <si>
    <t>(T550, T590)</t>
  </si>
  <si>
    <t>(S550H, S570H, S590H, S630H, S650H) (T550H, T590H, T630H, T650H)</t>
  </si>
  <si>
    <t>(S630H, S650H) (T550H, T590H, T630H, T650H)</t>
  </si>
  <si>
    <t>CLARK EQUIPMENT COMPANY dba BOBCAT COMPANY</t>
  </si>
  <si>
    <t>250 EAST BEATON DRIVE</t>
  </si>
  <si>
    <t>PO BOX 6000</t>
  </si>
  <si>
    <t>WEST FARGO, ND 58078-6000</t>
  </si>
  <si>
    <t>Factory Installed Tire Options</t>
  </si>
  <si>
    <t>(Boring Tool Kit is available)</t>
  </si>
  <si>
    <t>Concrete Mixer - M-Series Compatible</t>
  </si>
  <si>
    <t>12S" Digger</t>
  </si>
  <si>
    <t>(Includes Mounting Hardware)  Swing Stop Kit may be needed which limits side to side swing of auger bit</t>
  </si>
  <si>
    <t>*Approved for use with E60, SN AGSZ11321 &amp; Above</t>
  </si>
  <si>
    <t>*The Extendible Arm must be pinned in the retracted position to use hydraulic attachments.</t>
  </si>
  <si>
    <r>
      <t>*</t>
    </r>
    <r>
      <rPr>
        <sz val="7"/>
        <color indexed="8"/>
        <rFont val="Times New Roman"/>
        <family val="1"/>
      </rPr>
      <t xml:space="preserve">         </t>
    </r>
    <r>
      <rPr>
        <b/>
        <sz val="9"/>
        <color indexed="8"/>
        <rFont val="Times New Roman"/>
        <family val="1"/>
      </rPr>
      <t>The Extendable Arm must be pinned in the retracted position to use hydraulic attachments.</t>
    </r>
  </si>
  <si>
    <t>Features Aux mini jack for MP-3, Weatherproof design, NOAA Weatherband, 6 AM and 5 FM Presets</t>
  </si>
  <si>
    <t>Time and Date, Job Clock, Backlit Display, 3.5 mm headphone jack, 12 volt DC Power Outlet.</t>
  </si>
  <si>
    <t xml:space="preserve">(Not approved for A-Series or B-Series) (Approved for use with 5600 s/n A00311001 &amp; Above, </t>
  </si>
  <si>
    <t>5600 s/n A0W111001, 5600 SN A94Y11001 &amp; Above, 5610 SN A7Y7111001 &amp; above and 5610, APFB11001 &amp; Above)</t>
  </si>
  <si>
    <t>(Not approved for A-Series or B-Series) (Approved for use with SN A00211001 &amp; above, 5600 SN A00311001 &amp;</t>
  </si>
  <si>
    <t xml:space="preserve">above, 5600 s/n A0W111001, &amp; above, 5600 SN A94Y11001 &amp; above, 5610 A7Y711001 &amp; above and </t>
  </si>
  <si>
    <t>5610 SN APFB11001 &amp; above)</t>
  </si>
  <si>
    <t>(Not approved for A-Series or B-Series) (Approved for use with s/n A00211001 &amp; above, 5600 SN A00311001 &amp;</t>
  </si>
  <si>
    <t xml:space="preserve">above, 5600 s/n  A00311001 &amp; above, 5600 s/n A0W111001 &amp; above, 5600 SN A94Y11001 &amp; above, </t>
  </si>
  <si>
    <t>and 5610 A7Y711001 &amp; above, and 5610, SN APFB11001 &amp; above)</t>
  </si>
  <si>
    <t>(For SB240  Snowblowers, will not fit SB200) (For use with high flow work machine only)</t>
  </si>
  <si>
    <t>Bucket, 62"</t>
  </si>
  <si>
    <t>Angle Broom, 70"</t>
  </si>
  <si>
    <t>(Incls PTO-Category 1 Driveline, shear bolt drive protection, replaceable wafer bristles &amp; adj wheels)</t>
  </si>
  <si>
    <t>Mower</t>
  </si>
  <si>
    <t>Mower, 66"</t>
  </si>
  <si>
    <t xml:space="preserve">(Incls anti-scalp wheels &amp; blade rotation indicators) </t>
  </si>
  <si>
    <t xml:space="preserve">(Has a ROC of 450 lbs at 18" on the pallet forks)   </t>
  </si>
  <si>
    <t xml:space="preserve">Snow Blade, 69" </t>
  </si>
  <si>
    <t>SnowBlower</t>
  </si>
  <si>
    <t>Snowblower, 62"</t>
  </si>
  <si>
    <t>(Incls PTO-Category 1 Driveline, shear bolt protection, adj and replaceable skid shoes and</t>
  </si>
  <si>
    <t>reversible bolt-on cutting edge)</t>
  </si>
  <si>
    <t>12" Trenching Bucket, Smooth Lip</t>
  </si>
  <si>
    <t>20" Trenching Bucket, 4 Weld-On Teeth</t>
  </si>
  <si>
    <t>30" Trenching Bucket, 5 Weld-On Teeth</t>
  </si>
  <si>
    <t>12" Trenching Bucket, 3 Weld-on Teeth</t>
  </si>
  <si>
    <r>
      <t xml:space="preserve">Hydraulic Clamp, standard arm </t>
    </r>
    <r>
      <rPr>
        <sz val="11"/>
        <color theme="1"/>
        <rFont val="Times New Roman"/>
        <family val="1"/>
      </rPr>
      <t>(Incls cylinder, hoses &amp; pins)</t>
    </r>
  </si>
  <si>
    <r>
      <t xml:space="preserve">Hydraulic Clamp, long arm </t>
    </r>
    <r>
      <rPr>
        <sz val="11"/>
        <color theme="1"/>
        <rFont val="Times New Roman"/>
        <family val="1"/>
      </rPr>
      <t>(Incls cylinder, hoses &amp; pin)</t>
    </r>
  </si>
  <si>
    <r>
      <t xml:space="preserve">Hydraulic Clamp, Extendable arm </t>
    </r>
    <r>
      <rPr>
        <sz val="11"/>
        <color theme="1"/>
        <rFont val="Times New Roman"/>
        <family val="1"/>
      </rPr>
      <t>(Incls cylinder, hoses &amp; pins)</t>
    </r>
  </si>
  <si>
    <t>(The Hydraulic Clamp is approved for use with the extendable arm extended)</t>
  </si>
  <si>
    <t>(E26) CLASS III</t>
  </si>
  <si>
    <r>
      <t xml:space="preserve">Hydraulic Clamp, standard arm </t>
    </r>
    <r>
      <rPr>
        <sz val="11"/>
        <color theme="1"/>
        <rFont val="Times New Roman"/>
        <family val="1"/>
      </rPr>
      <t>(incls cylinder, hoses &amp; pins)</t>
    </r>
  </si>
  <si>
    <r>
      <t xml:space="preserve">Hydraulic Clamp, long arm </t>
    </r>
    <r>
      <rPr>
        <sz val="11"/>
        <color theme="1"/>
        <rFont val="Times New Roman"/>
        <family val="1"/>
      </rPr>
      <t>(incls cylinder, hoses &amp; pins)</t>
    </r>
  </si>
  <si>
    <r>
      <t xml:space="preserve">Hydraulic Clamp, long arm </t>
    </r>
    <r>
      <rPr>
        <sz val="11"/>
        <color theme="1"/>
        <rFont val="Times New Roman"/>
        <family val="1"/>
      </rPr>
      <t>(Incls cylinder, hoses &amp; pins)</t>
    </r>
  </si>
  <si>
    <r>
      <t xml:space="preserve">Hydraulic Clamp, Long arm </t>
    </r>
    <r>
      <rPr>
        <sz val="11"/>
        <color theme="1"/>
        <rFont val="Times New Roman"/>
        <family val="1"/>
      </rPr>
      <t>(Incls cylinder, hoses &amp; pins)</t>
    </r>
  </si>
  <si>
    <r>
      <t xml:space="preserve">Hydraulic Clamp, Std Arm </t>
    </r>
    <r>
      <rPr>
        <sz val="11"/>
        <color theme="1"/>
        <rFont val="Times New Roman"/>
        <family val="1"/>
      </rPr>
      <t>(Incls cylinder, hoses &amp; pins)</t>
    </r>
  </si>
  <si>
    <r>
      <t xml:space="preserve">Hydraulic Clamp, </t>
    </r>
    <r>
      <rPr>
        <sz val="11"/>
        <color theme="1"/>
        <rFont val="Times New Roman"/>
        <family val="1"/>
      </rPr>
      <t>(Incls cylinder, hoses &amp; pins)</t>
    </r>
  </si>
  <si>
    <r>
      <t xml:space="preserve">Hydraulic Clamp </t>
    </r>
    <r>
      <rPr>
        <sz val="11"/>
        <color theme="1"/>
        <rFont val="Times New Roman"/>
        <family val="1"/>
      </rPr>
      <t>(Incls cylinder, hoses &amp; pins)</t>
    </r>
  </si>
  <si>
    <r>
      <t xml:space="preserve">3-Tine Grapple, CLASS III </t>
    </r>
    <r>
      <rPr>
        <sz val="11"/>
        <color theme="1"/>
        <rFont val="Times New Roman"/>
        <family val="1"/>
      </rPr>
      <t>(X-Chg System Required)</t>
    </r>
  </si>
  <si>
    <r>
      <t xml:space="preserve">3-Tine Grapple, CLASS IV </t>
    </r>
    <r>
      <rPr>
        <sz val="11"/>
        <color theme="1"/>
        <rFont val="Times New Roman"/>
        <family val="1"/>
      </rPr>
      <t>(X-Chg System Required)</t>
    </r>
  </si>
  <si>
    <t>Mounting Frame - PCF34</t>
  </si>
  <si>
    <t>Mounting Frame - PCF64</t>
  </si>
  <si>
    <t xml:space="preserve"> Mounting Cap (Must also order hose kit)</t>
  </si>
  <si>
    <t>X-Change Mounting Cap (Must also order hose kit)</t>
  </si>
  <si>
    <t>(Order PN 7233132 if loader is equipped with 31-12-16.5 tires)</t>
  </si>
  <si>
    <t>(Order PN 7222581 if loader is equipped with 10-16.5 tires)</t>
  </si>
  <si>
    <t>M0253</t>
  </si>
  <si>
    <t>M0259</t>
  </si>
  <si>
    <t>M0261</t>
  </si>
  <si>
    <t>Sonic Tracer and Slope Sensor Mounting Kit</t>
  </si>
  <si>
    <t>(For 96" and 108" Grader) (Must also order Sonic Tracer and Slope Sensor Pkg, PN 7023454)</t>
  </si>
  <si>
    <t>Incs Mounting Brackets, hardware and wiring harnesses (not compatible with end wing kit)</t>
  </si>
  <si>
    <t>Sonic Tracer and Slope Sensor Package</t>
  </si>
  <si>
    <t>(Approved for 96" and 108" Graders)</t>
  </si>
  <si>
    <t>(Must also order Sonic Tracer and Slope  Mounting Kit, PN 7211624)</t>
  </si>
  <si>
    <t>Incls ST400 Sonic Tracer, AS400 Slopoe Sensor (qty 2) and RS400 Rotation Sensor)</t>
  </si>
  <si>
    <t>(Use where laser transmitters won't work because of obstructions or where grader must follow</t>
  </si>
  <si>
    <t>predetermined slopes and land contours)</t>
  </si>
  <si>
    <t>(Converts graders 96" and 108" into box blade for finish grading only)</t>
  </si>
  <si>
    <t>(Not compatible with the Sonic Tracer)</t>
  </si>
  <si>
    <t>10.00-16.5  (72" loader width)</t>
  </si>
  <si>
    <t>31-12-16.5 (76" loader width)</t>
  </si>
  <si>
    <t>12.00-16.5 (79" loader width)</t>
  </si>
  <si>
    <t>14.00-17.5 (86" loader width)</t>
  </si>
  <si>
    <t>M7011-R01-C05</t>
  </si>
  <si>
    <r>
      <t>2</t>
    </r>
    <r>
      <rPr>
        <sz val="11"/>
        <color indexed="8"/>
        <rFont val="Times New Roman"/>
        <family val="1"/>
      </rPr>
      <t>'</t>
    </r>
    <r>
      <rPr>
        <b/>
        <sz val="11"/>
        <color indexed="8"/>
        <rFont val="Times New Roman"/>
        <family val="1"/>
      </rPr>
      <t xml:space="preserve"> x 4" Shark/Cup teeth, Double Standard pattern</t>
    </r>
  </si>
  <si>
    <t>M7011-R01-C06</t>
  </si>
  <si>
    <r>
      <t>2</t>
    </r>
    <r>
      <rPr>
        <sz val="11"/>
        <color indexed="8"/>
        <rFont val="Times New Roman"/>
        <family val="1"/>
      </rPr>
      <t>'</t>
    </r>
    <r>
      <rPr>
        <b/>
        <sz val="11"/>
        <color indexed="8"/>
        <rFont val="Times New Roman"/>
        <family val="1"/>
      </rPr>
      <t xml:space="preserve"> x 6" Shark/Cup teeth, Double Standard pattern</t>
    </r>
  </si>
  <si>
    <t>2' x 4" Shark/Cup teeth, Double Standard pattern</t>
  </si>
  <si>
    <t>2' x 6" Shark/Cup teeth, Double Standard pattern</t>
  </si>
  <si>
    <t>M7014-R01-C06</t>
  </si>
  <si>
    <r>
      <t>3</t>
    </r>
    <r>
      <rPr>
        <sz val="11"/>
        <color indexed="8"/>
        <rFont val="Times New Roman"/>
        <family val="1"/>
      </rPr>
      <t>'</t>
    </r>
    <r>
      <rPr>
        <b/>
        <sz val="11"/>
        <color indexed="8"/>
        <rFont val="Times New Roman"/>
        <family val="1"/>
      </rPr>
      <t xml:space="preserve"> x 4" Shark/Cup Teeth, Double Standard Pattern</t>
    </r>
  </si>
  <si>
    <t>M7014-R01-C07</t>
  </si>
  <si>
    <r>
      <t>3</t>
    </r>
    <r>
      <rPr>
        <sz val="11"/>
        <color indexed="8"/>
        <rFont val="Times New Roman"/>
        <family val="1"/>
      </rPr>
      <t>'</t>
    </r>
    <r>
      <rPr>
        <b/>
        <sz val="11"/>
        <color indexed="8"/>
        <rFont val="Times New Roman"/>
        <family val="1"/>
      </rPr>
      <t xml:space="preserve"> x 6" Shark/Cup Teeth, Double Standard Pattern</t>
    </r>
  </si>
  <si>
    <t>3' x 4" Shark/Cup Teeth, Double Standard Pattern</t>
  </si>
  <si>
    <t>3' x 6" Shark/Cup Teeth, Double Standard Pattern</t>
  </si>
  <si>
    <t>M7013-R01-C06</t>
  </si>
  <si>
    <r>
      <t>3</t>
    </r>
    <r>
      <rPr>
        <sz val="11"/>
        <color indexed="8"/>
        <rFont val="Times New Roman"/>
        <family val="1"/>
      </rPr>
      <t>'</t>
    </r>
    <r>
      <rPr>
        <b/>
        <sz val="11"/>
        <color indexed="8"/>
        <rFont val="Times New Roman"/>
        <family val="1"/>
      </rPr>
      <t xml:space="preserve"> x 4" Shark/Carbide Teeth, Double Standard Pattern</t>
    </r>
  </si>
  <si>
    <t>M7013-R01-C07</t>
  </si>
  <si>
    <r>
      <t>3</t>
    </r>
    <r>
      <rPr>
        <sz val="11"/>
        <color indexed="8"/>
        <rFont val="Times New Roman"/>
        <family val="1"/>
      </rPr>
      <t>'</t>
    </r>
    <r>
      <rPr>
        <b/>
        <sz val="11"/>
        <color indexed="8"/>
        <rFont val="Times New Roman"/>
        <family val="1"/>
      </rPr>
      <t xml:space="preserve"> x 6" Shark/Carbide Teeth, Double Standard Pattern</t>
    </r>
  </si>
  <si>
    <t>M7015-R01-C14</t>
  </si>
  <si>
    <r>
      <t>3</t>
    </r>
    <r>
      <rPr>
        <sz val="11"/>
        <color indexed="8"/>
        <rFont val="Times New Roman"/>
        <family val="1"/>
      </rPr>
      <t>'</t>
    </r>
    <r>
      <rPr>
        <b/>
        <sz val="11"/>
        <color indexed="8"/>
        <rFont val="Times New Roman"/>
        <family val="1"/>
      </rPr>
      <t xml:space="preserve"> x 8" Shark Tooth/Cup Teeth in Double Standard Pattern</t>
    </r>
  </si>
  <si>
    <r>
      <t>4</t>
    </r>
    <r>
      <rPr>
        <sz val="11"/>
        <color indexed="8"/>
        <rFont val="Times New Roman"/>
        <family val="1"/>
      </rPr>
      <t>'</t>
    </r>
    <r>
      <rPr>
        <b/>
        <sz val="11"/>
        <color indexed="8"/>
        <rFont val="Times New Roman"/>
        <family val="1"/>
      </rPr>
      <t xml:space="preserve"> x 8" Shark Tooth/Cup Teeth in Double Standard Pattern</t>
    </r>
  </si>
  <si>
    <t>M7016-R01-C14</t>
  </si>
  <si>
    <r>
      <t>4</t>
    </r>
    <r>
      <rPr>
        <sz val="11"/>
        <color indexed="8"/>
        <rFont val="Times New Roman"/>
        <family val="1"/>
      </rPr>
      <t>'</t>
    </r>
    <r>
      <rPr>
        <b/>
        <sz val="11"/>
        <color indexed="8"/>
        <rFont val="Times New Roman"/>
        <family val="1"/>
      </rPr>
      <t xml:space="preserve"> x 8" Shark/Carbide Teeth in Double Standard Pattern</t>
    </r>
  </si>
  <si>
    <t>M5563</t>
  </si>
  <si>
    <t>M5563-R02-C02</t>
  </si>
  <si>
    <r>
      <t xml:space="preserve">order the interface P/N </t>
    </r>
    <r>
      <rPr>
        <b/>
        <sz val="9"/>
        <color indexed="8"/>
        <rFont val="Times New Roman"/>
        <family val="1"/>
      </rPr>
      <t>6817100 OR 7169329</t>
    </r>
    <r>
      <rPr>
        <sz val="9"/>
        <color indexed="8"/>
        <rFont val="Times New Roman"/>
        <family val="1"/>
      </rPr>
      <t xml:space="preserve"> listed below.)</t>
    </r>
  </si>
  <si>
    <r>
      <t xml:space="preserve">order the interface P/N </t>
    </r>
    <r>
      <rPr>
        <b/>
        <sz val="9"/>
        <color indexed="8"/>
        <rFont val="Times New Roman"/>
        <family val="1"/>
      </rPr>
      <t>6817100 OR 7169329</t>
    </r>
    <r>
      <rPr>
        <sz val="9"/>
        <color indexed="8"/>
        <rFont val="Times New Roman"/>
        <family val="1"/>
      </rPr>
      <t xml:space="preserve">  listed below.)</t>
    </r>
  </si>
  <si>
    <t>E80/E85 Mounting Frame</t>
  </si>
  <si>
    <t>(E80, E85)</t>
  </si>
  <si>
    <r>
      <t xml:space="preserve">Hydraulic Clamp, Extendable Arm </t>
    </r>
    <r>
      <rPr>
        <sz val="11"/>
        <color theme="1"/>
        <rFont val="Times New Roman"/>
        <family val="1"/>
      </rPr>
      <t>(Incls cylinder, hoses &amp; pins)</t>
    </r>
  </si>
  <si>
    <t>Attachment Control, 7 Pin</t>
  </si>
  <si>
    <r>
      <t>(Has a ROC of 500 lbs and an ISO Heaped Capacity of 4.7 ft</t>
    </r>
    <r>
      <rPr>
        <vertAlign val="superscript"/>
        <sz val="9"/>
        <color theme="1"/>
        <rFont val="Times New Roman"/>
        <family val="1"/>
      </rPr>
      <t>3</t>
    </r>
    <r>
      <rPr>
        <sz val="9"/>
        <color theme="1"/>
        <rFont val="Times New Roman"/>
        <family val="1"/>
      </rPr>
      <t>)</t>
    </r>
  </si>
  <si>
    <t>M3213</t>
  </si>
  <si>
    <t>M3215</t>
  </si>
  <si>
    <t>M3219</t>
  </si>
  <si>
    <t>M3221</t>
  </si>
  <si>
    <t>M3221-R03-C03</t>
  </si>
  <si>
    <t>M1221</t>
  </si>
  <si>
    <t>5600 Turbo Utility Work Machine (Tier 4)</t>
  </si>
  <si>
    <t>M1221-R08-C02</t>
  </si>
  <si>
    <t>M1221-R02-C03</t>
  </si>
  <si>
    <t>M1221-P01-C01</t>
  </si>
  <si>
    <t>M1221-R07-C02</t>
  </si>
  <si>
    <t>M1221-R03-C02</t>
  </si>
  <si>
    <t>M1221-A01-C05</t>
  </si>
  <si>
    <t>M1221-R06-C02</t>
  </si>
  <si>
    <t>M1221-R12-C02</t>
  </si>
  <si>
    <t>M1221-R15-C02</t>
  </si>
  <si>
    <t>M1221-R05-C04</t>
  </si>
  <si>
    <t>M1221-R05-C05</t>
  </si>
  <si>
    <t>M1221-R16-C02</t>
  </si>
  <si>
    <t>Traction Control</t>
  </si>
  <si>
    <t>Senses wheel speed variation during limited traction.  Applies breaking to increase torque to wheels in</t>
  </si>
  <si>
    <t>traction.  Includes switch in cab for system deactivation</t>
  </si>
  <si>
    <t>M1223</t>
  </si>
  <si>
    <t>M1223-R05-C04</t>
  </si>
  <si>
    <t>M1223-R05-C05</t>
  </si>
  <si>
    <t>M0265</t>
  </si>
  <si>
    <t>M0261-R09-C02</t>
  </si>
  <si>
    <t>M0261-R09-C03</t>
  </si>
  <si>
    <t>M0269</t>
  </si>
  <si>
    <t>M0267</t>
  </si>
  <si>
    <t>M0271</t>
  </si>
  <si>
    <t>(Fits Current 36", 48" &amp; 54" Utility Forks)</t>
  </si>
  <si>
    <t>(E32i, E32, E35i, E35) CLASS III</t>
  </si>
  <si>
    <t>(E26, E32i, E32, E35i,  E35, E42 E45 – All with Long Arm)</t>
  </si>
  <si>
    <t>5610 Turbo Utility Work Machine – Deluxe Version (Tier 4)</t>
  </si>
  <si>
    <t>5610 G-Series</t>
  </si>
  <si>
    <t>5600 G-Series</t>
  </si>
  <si>
    <t>NOTE:  If using with E45, E50 and E55 Long Arm Excs, must order additional Hoses - PN 7214499 - Qty of 2</t>
  </si>
  <si>
    <t>Model 35PH Planetary Auger Drive Unit</t>
  </si>
  <si>
    <t>Model 50PH Planetary Auger Drive Unit</t>
  </si>
  <si>
    <t>(S510 - S850,  A770, T550 - T870)</t>
  </si>
  <si>
    <t>35PH/50PH Mounting Frame,</t>
  </si>
  <si>
    <t>Model 35PH and 50PH Augers—Recommended bit size - HD - 8", 12", 18", 24", 30", 36", 48" And Rock Bits - 8", 12", 18", 24", 30"</t>
  </si>
  <si>
    <t>66" Brushcat Rotary Cutter, Standard Flow (RC66)</t>
  </si>
  <si>
    <t>66" Brushcat Rotary Cutter, High Flow (RC66HF)</t>
  </si>
  <si>
    <t>72" Brushcat Rotary Cutter, Standard Flow (RC72)</t>
  </si>
  <si>
    <t>72" Brushcat Rotary Cutter, High Flow (RC72HF)</t>
  </si>
  <si>
    <t>80" Brushcat Rotary Cutter, High Flow (RC80)</t>
  </si>
  <si>
    <t>BOBCAT SLP Pages</t>
  </si>
  <si>
    <t>(E42, E45, E50, E55, E63, E85)</t>
  </si>
  <si>
    <t>Model 35PH Auger Drive Unit</t>
  </si>
  <si>
    <t>Model 50PH Auger Hex Drive Unit</t>
  </si>
  <si>
    <t>M0255</t>
  </si>
  <si>
    <t>M0263</t>
  </si>
  <si>
    <t>(E85)</t>
  </si>
  <si>
    <t>Pro Clamp System</t>
  </si>
  <si>
    <t>Clamp, Hydraulic</t>
  </si>
  <si>
    <r>
      <t xml:space="preserve">Pro Clamp System Kit for Standard Arm </t>
    </r>
    <r>
      <rPr>
        <sz val="11"/>
        <color theme="1"/>
        <rFont val="Times New Roman"/>
        <family val="1"/>
      </rPr>
      <t>(Not compatible with Ext Arm)</t>
    </r>
  </si>
  <si>
    <t>(Includes cylinder, hoses &amp; pins, Pro Clamp and Material Clamp)</t>
  </si>
  <si>
    <r>
      <t xml:space="preserve">Pro Clamp System Kit for Long Arm </t>
    </r>
    <r>
      <rPr>
        <sz val="11"/>
        <color theme="1"/>
        <rFont val="Times New Roman"/>
        <family val="1"/>
      </rPr>
      <t>(Not compatible with Ext Arm)</t>
    </r>
  </si>
  <si>
    <t>Pro Clamp System Kit for Standard Arm</t>
  </si>
  <si>
    <t>Pro Clamp System Kit for Long Arm</t>
  </si>
  <si>
    <t>M0201</t>
  </si>
  <si>
    <t>M0207</t>
  </si>
  <si>
    <t>M__-P01-A81</t>
  </si>
  <si>
    <t>Other Options</t>
  </si>
  <si>
    <t>Forestry Cutter</t>
  </si>
  <si>
    <t>M7015-R01-C15</t>
  </si>
  <si>
    <t>16" Trenching Bucket, Smooth Lip</t>
  </si>
  <si>
    <t>Note: This bucket are the same buckets as used with the 709 &amp; 8811 Backhoes.</t>
  </si>
  <si>
    <t>Flail Mower</t>
  </si>
  <si>
    <t>(Must also order a Case Drain Kit, hose kit and mounting cap)</t>
  </si>
  <si>
    <t>(Approved only for excavator models equipped with an enclsoed cab)</t>
  </si>
  <si>
    <t>(E42, E45, E50, E55)</t>
  </si>
  <si>
    <t>Factory Installed Accessories for Flail Mower</t>
  </si>
  <si>
    <t>Hoses for Std Arm</t>
  </si>
  <si>
    <t>(Incls Hoses and quick couplers)  Must also order 7245617 and 7238337)</t>
  </si>
  <si>
    <t xml:space="preserve">X-Change Mounting Cap  </t>
  </si>
  <si>
    <t>(Mounting cap will arrive assembled on Flail Mower) (Must order Hoses)</t>
  </si>
  <si>
    <t xml:space="preserve">Pin-On Mounting Cap </t>
  </si>
  <si>
    <t>(Must also order a Hose Kit and Case Drain Kit)</t>
  </si>
  <si>
    <t>(E42, E45, E50)</t>
  </si>
  <si>
    <t>(E50 Long Arm, E55)</t>
  </si>
  <si>
    <t>(E26, E32i, E32, E35i, E35)</t>
  </si>
  <si>
    <t>(E42, E45, E50, E55, E60, E63)</t>
  </si>
  <si>
    <t>(E26, E32i, E32, E35i, E35, E42, E45, E50, E55, E63)</t>
  </si>
  <si>
    <t>(E26, E32i, E32, E35i, E35, E42, E45, E50, E55, E63, E80, E85)</t>
  </si>
  <si>
    <t>(E26)</t>
  </si>
  <si>
    <t>(E32i, E32, E35i, E35)</t>
  </si>
  <si>
    <t>M5519</t>
  </si>
  <si>
    <t>M5519-A02-C00</t>
  </si>
  <si>
    <t>(E26, 324, E20)</t>
  </si>
  <si>
    <t xml:space="preserve"> If installing on a E26 or E20 equipped with X-Change, must order bit and interface listed below.)</t>
  </si>
  <si>
    <t>For Radiator Protection, is it recommended to also order the Debris Screen Kit - PN 7213588</t>
  </si>
  <si>
    <t>*Must also Order Auxiliary Relief Kit - PN 7225134</t>
  </si>
  <si>
    <t>Grapple</t>
  </si>
  <si>
    <t>(Incls Cylinder and Grapple Teeth to be assembled onto the 62" UTV Bucket)</t>
  </si>
  <si>
    <t>(Must Also Order 62" Bucket, PN 7204758)  (Must Also Order PN 7025121 - Auxiliary Relief Valves and install)</t>
  </si>
  <si>
    <t>3400 Utility Vehicle -  Gas</t>
  </si>
  <si>
    <t>M1303</t>
  </si>
  <si>
    <t>M1307</t>
  </si>
  <si>
    <r>
      <t>3400XL</t>
    </r>
    <r>
      <rPr>
        <b/>
        <sz val="11"/>
        <color indexed="8"/>
        <rFont val="Times New Roman"/>
        <family val="1"/>
      </rPr>
      <t xml:space="preserve"> Utility Vehicle - Gasoline</t>
    </r>
  </si>
  <si>
    <t>M5519-A02-C02</t>
  </si>
  <si>
    <t>( E32, E35, E42, E45, E50, E55)</t>
  </si>
  <si>
    <t>(Price includes $180 for installation - Install grapple on bucket)</t>
  </si>
  <si>
    <t>(Incls Bolt-on replaceable cutting edge)  MUST also Order Auxiliary Relief Valve  - PN 7025121</t>
  </si>
  <si>
    <t/>
  </si>
  <si>
    <t>(Loader must be equipped with an 7-Pin Attachment Control Kit) (Approved G Series &amp; New Loaders Only)</t>
  </si>
  <si>
    <r>
      <t>·</t>
    </r>
    <r>
      <rPr>
        <sz val="7"/>
        <color indexed="8"/>
        <rFont val="Times New Roman"/>
        <family val="1"/>
      </rPr>
      <t xml:space="preserve">         </t>
    </r>
    <r>
      <rPr>
        <b/>
        <sz val="9"/>
        <color indexed="8"/>
        <rFont val="Times New Roman"/>
        <family val="1"/>
      </rPr>
      <t>Must also order Forestry Applications Kit, for K-Series Loaders,  p/n 7131810</t>
    </r>
  </si>
  <si>
    <r>
      <t>·</t>
    </r>
    <r>
      <rPr>
        <sz val="7"/>
        <color indexed="8"/>
        <rFont val="Times New Roman"/>
        <family val="1"/>
      </rPr>
      <t xml:space="preserve">         </t>
    </r>
    <r>
      <rPr>
        <b/>
        <sz val="9"/>
        <color indexed="8"/>
        <rFont val="Times New Roman"/>
        <family val="1"/>
      </rPr>
      <t>Loader must be equipped with high flow and certain K-Series SN'd Loaders must be equipped with a upgraded cooling system</t>
    </r>
  </si>
  <si>
    <t>(The following K-Series loader serial numbers must be equipped with the cooling system upgrade kit p/n 7126319:  A300, SN 539911675 &amp; below;</t>
  </si>
  <si>
    <t>T300 s/n 532015066 &amp; below; T250 s/n 531812826 &amp; below; S300 s/n 531115051 &amp; below) (All S330 Loader are equipped with upgrade cooling system)</t>
  </si>
  <si>
    <t>For Certain SN'd A300, S300, S330, T250, T300, T320 Loaders must also order Door Wiring Harness - Will need to provide Serial No of machine</t>
  </si>
  <si>
    <r>
      <t>·</t>
    </r>
    <r>
      <rPr>
        <sz val="7"/>
        <color indexed="8"/>
        <rFont val="Times New Roman"/>
        <family val="1"/>
      </rPr>
      <t xml:space="preserve">         </t>
    </r>
    <r>
      <rPr>
        <b/>
        <sz val="9"/>
        <color indexed="8"/>
        <rFont val="Times New Roman"/>
        <family val="1"/>
      </rPr>
      <t>For M-Series Loaders (S750H, S770H, S850H, A770H, T750H, T770H, T870H)  must order Forestry Apps Kit, PN 7174126</t>
    </r>
  </si>
  <si>
    <t>(Use with Farm/Utility grapple P/N 6728117) (Additional Forks (p/n 6717622) may be ordered)</t>
  </si>
  <si>
    <t>Must order a hydraulic motor package with the SB240 Snowblowers &amp; 7 pin attachment control</t>
  </si>
  <si>
    <t>X-Change Mounting Cap – E26</t>
  </si>
  <si>
    <t>Pin-On Mounting Cap – E20</t>
  </si>
  <si>
    <t>Hose Kit-E42, E45, E50</t>
  </si>
  <si>
    <t>Hose Kit – E50  - All with long arm, E55</t>
  </si>
  <si>
    <t>Hose Kit –  E63 , E85</t>
  </si>
  <si>
    <t>(E63,  E85)</t>
  </si>
  <si>
    <t>(E63)</t>
  </si>
  <si>
    <t>Hose Kit- E85</t>
  </si>
  <si>
    <t>(E20)</t>
  </si>
  <si>
    <t>(E42, E45, E50, E55, E63)  CLASS IV BUCKETS</t>
  </si>
  <si>
    <r>
      <t xml:space="preserve">( E85- </t>
    </r>
    <r>
      <rPr>
        <b/>
        <sz val="10"/>
        <color indexed="8"/>
        <rFont val="Times New Roman"/>
        <family val="1"/>
      </rPr>
      <t>Pin-On Buckets)</t>
    </r>
  </si>
  <si>
    <t>(E55, E63)</t>
  </si>
  <si>
    <t>(E63, E85)</t>
  </si>
  <si>
    <t>(All Std Arm Excs) (not including E63, E85)</t>
  </si>
  <si>
    <t>(A770) (T450, T550, T590) (T630, T650)</t>
  </si>
  <si>
    <t>(S450, S510*, S550*, S530*, S570*) (T450)</t>
  </si>
  <si>
    <t>(S450) (T450)</t>
  </si>
  <si>
    <t>(S450, S510, S550, S530, S570, S590, S220, S250, S300, S330) (S630, S650, S750, S770)</t>
  </si>
  <si>
    <t xml:space="preserve"> (S510, S550, S530, S570)</t>
  </si>
  <si>
    <t>(T450) (A770)</t>
  </si>
  <si>
    <t>(3400 (MY15), 3600 (MY15), 3650 (MY15))</t>
  </si>
  <si>
    <t>UTV Spreader</t>
  </si>
  <si>
    <t>M0275</t>
  </si>
  <si>
    <t>M0283</t>
  </si>
  <si>
    <t>M0285</t>
  </si>
  <si>
    <t>(S630, S650, S740,  S750, S770)</t>
  </si>
  <si>
    <t xml:space="preserve">(S630, S650, S740, S750, S770, S850) (A770) </t>
  </si>
  <si>
    <t>(S630*, S650*, S750*, S740*, S770*) (A770*)</t>
  </si>
  <si>
    <t>(S630, S650, S740, S750, S770, S850) (A770)</t>
  </si>
  <si>
    <t>(S630H, S650H, S740H, S750H, S770H, S850H) (A770H)</t>
  </si>
  <si>
    <t>(S740, S750, S770)</t>
  </si>
  <si>
    <t xml:space="preserve"> (S630, S650, S740, S750, S770, S850) (A770)</t>
  </si>
  <si>
    <t>(S630, S650, S740, S750, S770)</t>
  </si>
  <si>
    <t>(S630, S650, S740, S750, S770, S850)</t>
  </si>
  <si>
    <t>(S630, S650, S740, S750, S770) (A770) (T450)</t>
  </si>
  <si>
    <t xml:space="preserve">(S630, S630H, S650, S650H, S740,  S750, S750H, S770, S770H, S850) </t>
  </si>
  <si>
    <t xml:space="preserve">(S630, S630H, S650, S650H,S740, S740H, S750, S750H, S770, S770H) </t>
  </si>
  <si>
    <t>(Incls controller, wire harness, vibrator and all necessary mtg hdwe)</t>
  </si>
  <si>
    <t>(It is recommended that a rear light kit (PN 7257462) and side mirror kit (PN 7204856) be installed on the spreader)</t>
  </si>
  <si>
    <t>Backhoe</t>
  </si>
  <si>
    <t>M06 Backhoe</t>
  </si>
  <si>
    <t>(Must also order Auxuliary Hydraulics Mode Switch, bucket and Mounting Kit</t>
  </si>
  <si>
    <t>Backhoe Mounting Kit</t>
  </si>
  <si>
    <t>(M06 Pin-on Style)</t>
  </si>
  <si>
    <t>M0277</t>
  </si>
  <si>
    <r>
      <t>(</t>
    </r>
    <r>
      <rPr>
        <b/>
        <sz val="9"/>
        <color indexed="8"/>
        <rFont val="Times New Roman"/>
        <family val="1"/>
      </rPr>
      <t>Trimble GL422N</t>
    </r>
    <r>
      <rPr>
        <sz val="9"/>
        <color indexed="8"/>
        <rFont val="Times New Roman"/>
        <family val="1"/>
      </rPr>
      <t>; includes CR600 receiver)</t>
    </r>
  </si>
  <si>
    <t>(T630, T650,  T740, T750, T770, T870)</t>
  </si>
  <si>
    <t>(T740, T750, T770, T870)</t>
  </si>
  <si>
    <t>(T630H, T650H, T740H, T750H, T770H, T870H)</t>
  </si>
  <si>
    <t>(T630, T650, T740, T750, T770, T870)</t>
  </si>
  <si>
    <t>(T630H, T650H, T740H,  T750H, T770H, T870H)</t>
  </si>
  <si>
    <t>(T630, T650, T740, T750, T770)</t>
  </si>
  <si>
    <t>NOTE:  K-Series Loaders must be equipped with PN 7131810 - Forestry Applications Kit - please call for pricing</t>
  </si>
  <si>
    <r>
      <t>(</t>
    </r>
    <r>
      <rPr>
        <b/>
        <sz val="9"/>
        <color indexed="8"/>
        <rFont val="Times New Roman"/>
        <family val="1"/>
      </rPr>
      <t xml:space="preserve">Trimble GL422N; </t>
    </r>
    <r>
      <rPr>
        <sz val="9"/>
        <color indexed="8"/>
        <rFont val="Times New Roman"/>
        <family val="1"/>
      </rPr>
      <t xml:space="preserve"> includes CR600 receiver)</t>
    </r>
  </si>
  <si>
    <t>3D Sensor Kit</t>
  </si>
  <si>
    <t>(Approved for 96" and 108" Graders) Incs Wiring Harness, Attach Harness, Radio Brkt &amp; Mast Mounts</t>
  </si>
  <si>
    <t>3D Harness Kit</t>
  </si>
  <si>
    <t>(Approved for 96" and 108" Graders) Incs AS400 Slope Sensors (Qty2) and RS400 Rotation Sensor)</t>
  </si>
  <si>
    <t>(T630, T650, G740,  T750, T770, T870)</t>
  </si>
  <si>
    <t>(T630, T650, T740,  T750, T770, T870)</t>
  </si>
  <si>
    <t>(T630, T630H, T650, T650H, T740*, T750*, T770*)</t>
  </si>
  <si>
    <t>(S630*, S650*, S740*, S750*, S770*)</t>
  </si>
  <si>
    <t>(S630, S650, S740, S750, S770) (A770) (T630, T650, T740*, T750*, T770*)</t>
  </si>
  <si>
    <t>(S630, S650, S740, S750, S770, S850) (A770) (T630, T650, T740, T750, T770)</t>
  </si>
  <si>
    <t>(T630H, T650H, T740*, T750*, T770*)</t>
  </si>
  <si>
    <t>(S750, S770) (A770) (T740*, T750*, T770*)</t>
  </si>
  <si>
    <t>(S630H, S650H, S740, S750, S770, S850) (A770) (T550H, T590H) (T630H, T650H, T740, T750, T770, T870)</t>
  </si>
  <si>
    <t>(S740, S750, S770, S850) (A770) (T740, T750, T770, T870)</t>
  </si>
  <si>
    <t>(T740H, T750H, T770H)</t>
  </si>
  <si>
    <t>(T630H, T650H, T740H, T750H, T770H)</t>
  </si>
  <si>
    <t>(T630, T630H, T650, T650H, T750, T740H, T750H, T770, T770H, T870)</t>
  </si>
  <si>
    <t>(When used on loaders equipped with a 14-Pin Attachment Control Kit, a 14-Pin Attaach T Harness Kit is required</t>
  </si>
  <si>
    <t>(Add-on to the 60" and 72" Sweeper) (incs hoses, steel bristles, mtg frame, hardware and control valve)</t>
  </si>
  <si>
    <t>(Add-on to the 84" Sweeper) (incls hoses, steel bristles, mtg frame, hardware and control valve)</t>
  </si>
  <si>
    <t>(A770, A770H)  (T630, T630H, T650, T650H, T740, T740H, T750, T750H, T770, T770H)</t>
  </si>
  <si>
    <t>(T630, T740, T750, T770, T870)</t>
  </si>
  <si>
    <t>(T630H, T650H, T740H,  T750H, T770H, T870, T870H)</t>
  </si>
  <si>
    <t>(E20, E26)</t>
  </si>
  <si>
    <r>
      <t xml:space="preserve">Hydraulic Clamp  </t>
    </r>
    <r>
      <rPr>
        <sz val="11"/>
        <color theme="1"/>
        <rFont val="Times New Roman"/>
        <family val="1"/>
      </rPr>
      <t>(Incls cylinder, hoses &amp; pins)</t>
    </r>
  </si>
  <si>
    <t>(E32, E32i, E35i, E35)</t>
  </si>
  <si>
    <t>(Incls Hoses and quick couplers)  Must also order a Mounting Cap - And Case Drain Kit)</t>
  </si>
  <si>
    <t>Hoses for Long Arm and Ext Arm</t>
  </si>
  <si>
    <t>(E26, E32i, E32, E35i, E35,  E63)</t>
  </si>
  <si>
    <t>(E42, E45, E50, E55, E63)</t>
  </si>
  <si>
    <t>Tier 4 - Forestry Applications Kit, M-SERIES LOADERS ONLY**</t>
  </si>
  <si>
    <t>Tier 3 &amp; iT4 - Forestry Applications Kit, M-SERIES LOADERS ONLY**</t>
  </si>
  <si>
    <t>M0247</t>
  </si>
  <si>
    <t>M0287</t>
  </si>
  <si>
    <t>M0113</t>
  </si>
  <si>
    <t>M0113-R09-C02</t>
  </si>
  <si>
    <t>(MT52, MT55, MT85)</t>
  </si>
  <si>
    <t>On MT85 must choose Bobtach interface</t>
  </si>
  <si>
    <t xml:space="preserve">(MT52, MT55, MT85) </t>
  </si>
  <si>
    <t>40" Reinforced Flail Mower - 40FMR</t>
  </si>
  <si>
    <t>40" Flail Mower - 40FM</t>
  </si>
  <si>
    <t>30" Flail Mower - 30FM</t>
  </si>
  <si>
    <t>Accessories for 40" Reinforced Flail Mower - 40FMR</t>
  </si>
  <si>
    <t>Hoses for 40FMR</t>
  </si>
  <si>
    <t xml:space="preserve">E63 - X-Change Mounting Cap  </t>
  </si>
  <si>
    <t xml:space="preserve">E85 - Pin-On Mounting Cap </t>
  </si>
  <si>
    <t>Accessories for 30" Flail Mower - 30FM</t>
  </si>
  <si>
    <t>Accessories for 40" Flail Mower - 40FM</t>
  </si>
  <si>
    <t>Factory Installed Options - Seeder</t>
  </si>
  <si>
    <t>(S450 S510, S550, S530, S570, S590, S595)</t>
  </si>
  <si>
    <t>(S510, S550, S550H, S530, S530H, S570, S570H, S590, S590H, S595, S595H)</t>
  </si>
  <si>
    <t>(S450, S510, S550, S530, S570, S590, S595)</t>
  </si>
  <si>
    <t>9BH Backhoe</t>
  </si>
  <si>
    <t>8811 Backhoe</t>
  </si>
  <si>
    <t>(T590, T630, T650, T740, T750, T770, T870)</t>
  </si>
  <si>
    <t>(S530, S570, S590, S595, S630, S650, S740, S750, S770, S850) (A770)</t>
  </si>
  <si>
    <t>Bobtach Adapter Kit (Spacer)</t>
  </si>
  <si>
    <t>(Required to Mount 8811 Backhoe to Bobcat Loaders)</t>
  </si>
  <si>
    <t>16" Trenching Bucket, 4 Weld-on Teeth</t>
  </si>
  <si>
    <t>18" Trenching Bucket, 4 Weld-On Teeth</t>
  </si>
  <si>
    <t>18" Trenching Bucket, Smooth  Lip</t>
  </si>
  <si>
    <t>20" Trenching Bucket, Smooth  Lip</t>
  </si>
  <si>
    <t>24" Trenching Bucket, Smooth  Lip</t>
  </si>
  <si>
    <t>24" Trenching Bucket, 4 Weld-On Teeth</t>
  </si>
  <si>
    <t>30" Trenching Bucket, Smooth  Lip</t>
  </si>
  <si>
    <t xml:space="preserve">(S510, S550, S530, S570, S590, S595) (S630, S650, S740, S750, S770) </t>
  </si>
  <si>
    <t>(S510, S550, S530, S570, S590, S595) (S630, S650, S740, S750, S770)</t>
  </si>
  <si>
    <t xml:space="preserve">(S740, S750, S770, S850) (A770) </t>
  </si>
  <si>
    <t>(S740, S750, S770, S850)  (A770) (T740, T750, T770, T870)</t>
  </si>
  <si>
    <t xml:space="preserve">(S450, S510, S550, S530, S570, S590, S595) </t>
  </si>
  <si>
    <t>(S510, S530, S550, S570, S590, S595, S630, S650, S740, S750, S770) (A770)</t>
  </si>
  <si>
    <t>(S550H, S570H, S590H, S595H, S630H, S650H, S740H, S750H, S770H) (A770H)</t>
  </si>
  <si>
    <t>(S510, S550, S530, S570, S590, S595)</t>
  </si>
  <si>
    <t>(S450, S510, S550, S530, S570, S590, S595) (A770)</t>
  </si>
  <si>
    <t>(S550H, S570H, S590H, S595H) (A770H)</t>
  </si>
  <si>
    <t>(S510, S550, S530, S570, S590, S595) (S630*, S650*, S740*, S750*, S770*)</t>
  </si>
  <si>
    <t>(S510, S550, S530, S570, S590, S595) (S630, S650, S740, S750, S770) (A770)</t>
  </si>
  <si>
    <t xml:space="preserve">(S630, S650, S740, S750, S770) (A770) </t>
  </si>
  <si>
    <t>(S740, S750, S770)  (A770)  (T650, T740, T750, T770)</t>
  </si>
  <si>
    <t xml:space="preserve">(S450, S510, S550, S530, S570, S590, S595, S630, S650, S740, S750, S770, S850) </t>
  </si>
  <si>
    <t>(S570, S570H, S590, S590H, S595, S595H)</t>
  </si>
  <si>
    <t>(S630, S630H, S650, S650H, S740, S750, S750H, S770, S770H, S850, S850H)</t>
  </si>
  <si>
    <t>(S450, S510, S550, S530, S570, S590, S595) (S630, S650, S750, S770)</t>
  </si>
  <si>
    <t>(S630, S650, S750, S770) (A770) (T630, T650)</t>
  </si>
  <si>
    <t>(S630, S650, S750, S770, S850) (A770)</t>
  </si>
  <si>
    <t>(T550, T590, T630, T650, T750, T770, T870)</t>
  </si>
  <si>
    <t>(S530, S570, S590, S595, (S630, S650, S740, S750, S770, S850) (A770)</t>
  </si>
  <si>
    <t>(S510, S550, S530, S570, S590, S595, S630, S650, S740, S750, S770, S850)</t>
  </si>
  <si>
    <t>(S530, S530H, S570, S570H, S590, S590H, S595, S595H)</t>
  </si>
  <si>
    <t>(T630, T630H, T650, T650H, T740, T740H, T750, T750H, T770, T770H, T870, T870H)</t>
  </si>
  <si>
    <t>(S510, S550, S530, S570, S590, S595, S630, S650, S740, S750, S770)</t>
  </si>
  <si>
    <t>(S530, S570, S590, S595, S630, S650, S740, S750, S770)</t>
  </si>
  <si>
    <t>(S450, S510, S550, S530, S570, S590, S595, S630, S650, S740, S750, S770)</t>
  </si>
  <si>
    <t>(S740, S750, S770, S850) (A770)  (T650, T740, T750, T770, T870)</t>
  </si>
  <si>
    <t>(S450, S510, S550, S530, S570, S590,S595, S630, S650, S740, S750, S770)</t>
  </si>
  <si>
    <t>(S530, S570, S590, S595, S630, S650, S740, S750, S770) (A770)</t>
  </si>
  <si>
    <t>(S530, S570, S590, S595, S630, S650, S740,  S750, S770, S850) (A770)</t>
  </si>
  <si>
    <t>(S450, S510, S550, S530, S570, S590 S595) (S630, S650) (T450, T550, T590) (T630, T650)</t>
  </si>
  <si>
    <t>(S510, S550, S530, S570, S590, S595, S630, S650, S740,  S750, S770)</t>
  </si>
  <si>
    <t xml:space="preserve">(S450, S510, S550, S530, S570, S590, S595) (A770)  </t>
  </si>
  <si>
    <t>(S550H, S570H, S590H, S595H)</t>
  </si>
  <si>
    <t>(S630H, S650H, S740H, S750H, S770H, S850H)  (A770H)</t>
  </si>
  <si>
    <t>(S570H, S590H, S595H, S630H, S650H, S740H, S750H, S770H, S850H)</t>
  </si>
  <si>
    <t>(S630H, S650H, S740H,  S750H, S770H, S850H) (A770H)</t>
  </si>
  <si>
    <t xml:space="preserve">(S450, S510, S550, S530, S570, S590, S595, S630, S650) (A300) </t>
  </si>
  <si>
    <t xml:space="preserve"> (S630, S650, S740,  S750, S770, S850)  (A770)</t>
  </si>
  <si>
    <t xml:space="preserve"> (S630, S650, S740, S750, S770, S850) (A770) </t>
  </si>
  <si>
    <t>(S450, S510, S550, S530, S570, S590, S5950)</t>
  </si>
  <si>
    <t>(S450, S510, S550, S530, S570, S590, S595) (T450)</t>
  </si>
  <si>
    <t>(S450, S510, S550, S530, S570, S590, S595, S630, S650) (T450)</t>
  </si>
  <si>
    <t>(S450, S510, S550, S530, S570, S590, S595) (S630, S650, S740, S750, S770)</t>
  </si>
  <si>
    <t>(S510, S550, S530, S570, S590, S595 (S630, S650) (T450, T550, T590) (T630, T650)</t>
  </si>
  <si>
    <t>(S450,510, S550, S530, S570, S590, S595, S630, S650, S740, S750, S770, S850)</t>
  </si>
  <si>
    <t>(S590, S595, S630, S650, S740,  S750, S770, S850) (A770)</t>
  </si>
  <si>
    <t>(S530, S570, S590, S595) (S630, S650, S740, S750, S770) (A770)</t>
  </si>
  <si>
    <t>(S630, S650, S740, S750, S770) (A770)</t>
  </si>
  <si>
    <t>(S450*, S510*, S550*, S550H*, S530*, S570*, S570H*, S595*, S595H*) (T450)</t>
  </si>
  <si>
    <t>(S450, S510*, S550*, S530*, S570*, S595*) (T450)</t>
  </si>
  <si>
    <t>(S550H*, S570H*, S595H*)</t>
  </si>
  <si>
    <t>(S450, S510, S550, S550H, S530, S570, S570H, S590, S590H, S595, S595H)</t>
  </si>
  <si>
    <t>(S510, S550, S550H, S530, S570, S570H, S590, S590H, S595, S595H)</t>
  </si>
  <si>
    <t xml:space="preserve">(S550H, S570H, S590H, S595H, S630H, S650H) (S740H, S750H, S770H)  (A770H) </t>
  </si>
  <si>
    <t>(S740H, S750H, S770H, S850H)  (A770H)</t>
  </si>
  <si>
    <t>(T740H, T750H, T770H, T870H)</t>
  </si>
  <si>
    <t>(S450, S510, S550, S550H, S530, S570, S570H, S590, S590H, S595, S595H )</t>
  </si>
  <si>
    <t>(S630, S630H, S650, S650H, S740, S750, S750H, S770, S770H)</t>
  </si>
  <si>
    <t>(S550H, S570H, S590H, S595, S595H, S630H, S650H, S740H, S750H, S770H)</t>
  </si>
  <si>
    <t xml:space="preserve">(S530, S570, S570H, S590, S590H, S595, S595H) </t>
  </si>
  <si>
    <t xml:space="preserve">(S630H, S650H, S740H, S750H, S770H, S850H) </t>
  </si>
  <si>
    <t>(A770H) (T630H, T650H, T750H, T770H, T870H)</t>
  </si>
  <si>
    <t>(S510, S530, S550, S570, S590, S595)</t>
  </si>
  <si>
    <t>(S590, S595)</t>
  </si>
  <si>
    <t>(S550H, S530, S530H, S570, S570H, S590, S590H, S595, S595H)</t>
  </si>
  <si>
    <t xml:space="preserve">(S630, S630H, S650, S650H, S740, S740H, S750, S770, S850) </t>
  </si>
  <si>
    <t>(S530H, S570H, S595H) (S630H, S650H, S740H, S750H, S770H, S850H)</t>
  </si>
  <si>
    <t>(S450, S510, S550, S550H, S530, S530H, S570, S570H, S590, S590H, S595, S595H)</t>
  </si>
  <si>
    <t>(S550, S550H, S530, S530H, S570, S570H, S590, S590H, S595H)</t>
  </si>
  <si>
    <t>(S510, S550, S530, S570, S590, S595, S630, S650, S740, S750, S770, S850) (A770)</t>
  </si>
  <si>
    <t xml:space="preserve">(S740, S750, S770, S850)  (A770) </t>
  </si>
  <si>
    <t>(S510, S550, S530, S570, S590, S595) (A770)</t>
  </si>
  <si>
    <t xml:space="preserve">(S630, S650, S740, S750, S770) </t>
  </si>
  <si>
    <t>(Includes 3' depth, manual sideshift, and 4" trench cleaner) (Hyd Side Shift is available)</t>
  </si>
  <si>
    <t>(Includes 3' depth, manual sideshift, 6" trench cleaner) (Hyd Side Shift is available)</t>
  </si>
  <si>
    <t>(S550H, S530H, S570H, S590H, S595H)</t>
  </si>
  <si>
    <t>(S630H, S650H, S740H, S750H, S770H) (A770H)</t>
  </si>
  <si>
    <t>(S530H, S570H, S590H, S595H, S630H, S650H, S740H,  S750H, S770H)</t>
  </si>
  <si>
    <t>(S590, S595, S630, S650, S750, S770, S850) (A770)</t>
  </si>
  <si>
    <t xml:space="preserve">(S750, S770, S850) (A770) </t>
  </si>
  <si>
    <t>(S740H, S750H, S770H, S850, S850H) (A770H)</t>
  </si>
  <si>
    <t>(T750H, T770H, T870, T870H)</t>
  </si>
  <si>
    <t>8811 Backhoe Mounting Kit</t>
  </si>
  <si>
    <t>(Must also order bucket and Backhoe Mounting Kit)</t>
  </si>
  <si>
    <t>(Incls Latch Arm)</t>
  </si>
  <si>
    <t>(5600</t>
  </si>
  <si>
    <t>(Scarifier and grade kit available)</t>
  </si>
  <si>
    <t>M0249</t>
  </si>
  <si>
    <t>(Must also order Backhoe  Mounting Kit, Bobtach Adapter and Bucket.  Latch Kit, PN 7235866 also needed when using on S530</t>
  </si>
  <si>
    <t>when using on S530 thru S590, T550, T590, T595)</t>
  </si>
  <si>
    <r>
      <t>5A</t>
    </r>
    <r>
      <rPr>
        <sz val="9"/>
        <color indexed="8"/>
        <rFont val="Times New Roman"/>
        <family val="1"/>
      </rPr>
      <t xml:space="preserve"> </t>
    </r>
    <r>
      <rPr>
        <sz val="8"/>
        <color indexed="8"/>
        <rFont val="Times New Roman"/>
        <family val="1"/>
      </rPr>
      <t>Chipper must be installed</t>
    </r>
    <r>
      <rPr>
        <b/>
        <sz val="9"/>
        <color indexed="8"/>
        <rFont val="Times New Roman"/>
        <family val="1"/>
      </rPr>
      <t xml:space="preserve"> on 700-800 Series BICS Loaders. Will not function on non-BICS loaders, 953s or 963s. </t>
    </r>
  </si>
  <si>
    <t>(Loader must be equipped with a 7 pin Attachment Control Kit)</t>
  </si>
  <si>
    <t>(Add $990.00 for installation to discounted price)</t>
  </si>
  <si>
    <t>LT414 Trencher (High Flow)</t>
  </si>
  <si>
    <t>LT405 Trencher (High Flow)</t>
  </si>
  <si>
    <t>(T450, T550, T590, T595) (A770) (T630, T650, T740, T750, T770)</t>
  </si>
  <si>
    <t>(T550, T550H, T590, T590H, T595, T595H) (T630, T650, T740, T750, T770, T870)</t>
  </si>
  <si>
    <t>(S450-S595, S630-S850, A770, T450, T550, T590, T595, T630, T650, T740, T750, T770, T870)</t>
  </si>
  <si>
    <t>(T550, T590, T595, T630, T650, T740, T750, T770, T870)</t>
  </si>
  <si>
    <t>(S510, S530, S550, S570, S590, S595, S630, S650) (T550, T590, T595, T630, T650)</t>
  </si>
  <si>
    <t>(S530, S570, S590, S595, S630, S650, S740, S750, S770, A770, T590, T595, T630, T650, T750, T770)</t>
  </si>
  <si>
    <t>7 BH &amp; 9BH Backhoe Mounting Kit</t>
  </si>
  <si>
    <t>7BH Backhoe</t>
  </si>
  <si>
    <t>(A770) (T450, T550, T590, T595) (T630, T650)</t>
  </si>
  <si>
    <t>(A770)(T450, T550, T590, T595) (T630, T650)</t>
  </si>
  <si>
    <t>(S450, S510, S550, S530, S570, S590, S595) (T450, T550, T590, T595)</t>
  </si>
  <si>
    <t>(T450, T550, T590, T595) (T630*, T650*,  T740*, T750*, T770*)</t>
  </si>
  <si>
    <t>(T450, T550, T590, T595) (T630, T650,  T740, T750, T770, T870)</t>
  </si>
  <si>
    <t>(S550H, S570H, S590H, S595H) (T550H, T590H, T595, T595H)</t>
  </si>
  <si>
    <t xml:space="preserve"> (S450, S510, S530, S550, S530, S570, S590, S595) (T450, T550, T590, T595)</t>
  </si>
  <si>
    <t>(T550, T590, T595, T630, T650, T740 T750, T770)</t>
  </si>
  <si>
    <t>(T550H, T590H, T595H, T630H, T650H, T740H, T750H, T770H)</t>
  </si>
  <si>
    <t>(S630, S650, S740, S750, S770, S850)  (T450, T550, T590, T595)</t>
  </si>
  <si>
    <t>(S630H, S650H, S740H, S750H, S770H, S850H) (T550H, T590H, T595H)</t>
  </si>
  <si>
    <t>(T550, T590, T595) (T630, T650)</t>
  </si>
  <si>
    <t>(A770) (T450, T550, T590, T595, T650, T740, T750, T770, T870)</t>
  </si>
  <si>
    <t>(A770, A770H) (T550, T550H, T590, T590H, T595, T595H)</t>
  </si>
  <si>
    <t>(S630, S650, S740, S750, S770) (A770) (T450, T550, T590, T595)</t>
  </si>
  <si>
    <t>(T450, T550, T590, T595) (T630, T650)</t>
  </si>
  <si>
    <t>(A770) (T450, T550, T590, T595, T630, T650, T740, T750, T770, T870)</t>
  </si>
  <si>
    <t>(S630, S630H, S650, S650H, S740, S740H, S750, S750H, S770, S770H, S850, S850H) (A770, A770H) (T550, T550H, T590, T590H, T595, T595H)</t>
  </si>
  <si>
    <t xml:space="preserve">(S750H, S770H, S850H) (A300H) (A770H) </t>
  </si>
  <si>
    <t xml:space="preserve"> (S750H, S770H, S850H) (A300H) (A770H)</t>
  </si>
  <si>
    <t xml:space="preserve"> (S750H, S770H, S850H) (A300H) (A770H) </t>
  </si>
  <si>
    <t>(S450, S510, S550, S530, S570, S590, S595, S630, S650) (T450, T550, T590, T595)</t>
  </si>
  <si>
    <t>(A770) (T450, T550, T590, T595)  (T630, T650)</t>
  </si>
  <si>
    <t>(A770) (T550, T590, T595) (T630, T650)</t>
  </si>
  <si>
    <t>(A770) (T450, T550, T590, T595)</t>
  </si>
  <si>
    <t xml:space="preserve"> (S630, S650, S740, S750, S770) (A770) (T550, T590, T595) (T630, T650)</t>
  </si>
  <si>
    <t xml:space="preserve"> (S510, S550, S530, S570, S590) (T450, T550, T590, T595)</t>
  </si>
  <si>
    <t>(T550, T590,  T595, T630, T650, T740, T750, T770)</t>
  </si>
  <si>
    <t>(T550, T590, T595) (T630, T650, T740, T750, T770, T870)</t>
  </si>
  <si>
    <t>(A770) (T450, T550, T590, T595, T250, T300, T320) (T630, T650, T740, T750, T770)</t>
  </si>
  <si>
    <t>(A770) (T550, T590, T595) (T630, T650, T740, T750, T770)</t>
  </si>
  <si>
    <t>(A770) (T450, T550, T590, T595) (T630, T650, T740, T750, T770)</t>
  </si>
  <si>
    <t>(A770) (T550, T590, T595) (T630, T650, T740, T750, T770, T870)</t>
  </si>
  <si>
    <t xml:space="preserve">(S450, S510, S530, S550, S570, S590, S595 S630, S650, S740, S750, S770, S850)  (A770) (T450, T550, T590, T595) </t>
  </si>
  <si>
    <t xml:space="preserve"> (T450, T550, T590, T595) (T630, T650, T740, T750, T770, T870)</t>
  </si>
  <si>
    <t>(T550H, T590H, T595H) (T630H, T650H, T740H, T750H, T770H, T870H)</t>
  </si>
  <si>
    <t>(A770H) (T550H, T590H,  T595H, T630H, T650H, T740H, T750H, T770H, T870H)</t>
  </si>
  <si>
    <t>(T450 T550, T590, T595) (T630, T650)</t>
  </si>
  <si>
    <t>T450, T550, T590, T595, T630, T650)</t>
  </si>
  <si>
    <t>(A770) (T450, T140, T550, T590, T595) (T630, T650)</t>
  </si>
  <si>
    <t xml:space="preserve">(S630, S650, S740, S750, S770) (A770) (T450, T550, T590, T595) </t>
  </si>
  <si>
    <t xml:space="preserve"> (A770) (T450, T550, T590, T595) (T630, T650, T740, T750, T770)</t>
  </si>
  <si>
    <t>(A770) (T550, T590,  T595, T630, T650, T740, T750, T770, T870)</t>
  </si>
  <si>
    <t xml:space="preserve"> (A770) (T450, T550, T590, T595) (T630, T650, T740, T750, T770, T870)</t>
  </si>
  <si>
    <t>(T550, T590, T595) (T630, T650, T740, T750, T770)</t>
  </si>
  <si>
    <t>(S630*, S630H*, S650*, S650H*, S740*,  S750*, S770*) (T450, T550, T550H, T590, T590H, T595, T595H)</t>
  </si>
  <si>
    <t>(S630, S630H, S650, S650H, S740, S750, S770) (A770) (T450, T550, T550H, T590, T590H, T595, T595H)</t>
  </si>
  <si>
    <t>(T550, T550H, T590, T590H, T595, T595H) (T630, T630H, T650, T650H, T740, T750, T770)</t>
  </si>
  <si>
    <t>(S630, S630H, S650, S650H, S740, S750, S770, S850) (A770)</t>
  </si>
  <si>
    <t>(S550H, S570H, S590H) (T550H, T590H. T595)</t>
  </si>
  <si>
    <t xml:space="preserve">(T550, T590, T595) </t>
  </si>
  <si>
    <t>(S550H, S570H, S590H, S630H, S650H) (T550H, T590H, , T595H, T630H, T650H)</t>
  </si>
  <si>
    <t xml:space="preserve">(S550H, S570H, S590H) (T550H, T590H, T595H) </t>
  </si>
  <si>
    <t>(S450, S510, S550, S530, S570, S590, S250, S300, S330) (T450, T550, T590, T595)</t>
  </si>
  <si>
    <t>(S450, S510, S550, S530, S570, S590) (T450, T550, T590, T595)</t>
  </si>
  <si>
    <t>(S550H, S570H, S590H, S595H, S630H*, S650H*) (T550H, T590H, T595H)</t>
  </si>
  <si>
    <t>(S550H, S570H, S590H, S595) (T550H, T590H, T595H)</t>
  </si>
  <si>
    <t>(S550H, S570H, S590H, S595H) (S630H, S650H, S740, S750, S770) (A770) (T550H, T590H, T595H)</t>
  </si>
  <si>
    <t>(S550H, S570H, S590H, S595H) (T550H, T590H, T595H)</t>
  </si>
  <si>
    <t>(S550H, S570H, S590H, S595H, S630H, S650H) (T550H, T590H, T595H, T630H, T650H)</t>
  </si>
  <si>
    <t>(A770) (T450, T550, T590, T595 (T630, T650, T740, T750, T770, T870)</t>
  </si>
  <si>
    <t xml:space="preserve"> (A770, A770H) (T450, T550, T550H, T590, T590H, T595H) (T630, T630H, T650, T650H)</t>
  </si>
  <si>
    <t>(A770, A770H) (T550, T550H, T590, T590H, T595H)</t>
  </si>
  <si>
    <t xml:space="preserve">(A770H) (T550H, T590H, T595H) </t>
  </si>
  <si>
    <t xml:space="preserve"> (T450, T550, T590, T595) (T630, T650, T750, T770, T870)</t>
  </si>
  <si>
    <t>(A770) (T550, T550H, T590, T590H, T595, T595H,  T630, T630H, T650, T650H, T740, T750, T770, T870)</t>
  </si>
  <si>
    <t>(A770H) (T550H, T590H, T595H, T630H, T650H, T740H, T750H, T770H, T870H)</t>
  </si>
  <si>
    <t>(T450, T550, T550H, T590, T590H, T595, T595H) (T630, T630H, T650, T650H)</t>
  </si>
  <si>
    <t xml:space="preserve"> (T550, T550H, T590, T590H, T595H)</t>
  </si>
  <si>
    <t>(S450, S510, S550, S530, S570, S590, S595) (S630, S650) (T450, T550, T590, T595)</t>
  </si>
  <si>
    <t>(T450, T550, T590, T505, T630, T650, T740, T750, T770)</t>
  </si>
  <si>
    <t>(T550H, T590H, T595H) (T630H, T650H, T740H, T750H, T770H)</t>
  </si>
  <si>
    <t>(S590H, S595H, S630H, S650H, S740H, S750H, S770H, S850, S850H) (A770H) (T550H, T590H, T595H)</t>
  </si>
  <si>
    <t>BOBTACH Loader Mounting Frame</t>
  </si>
  <si>
    <t>Common Industry Interface Loader Mounting Frame - MT55, MT85</t>
  </si>
  <si>
    <r>
      <t xml:space="preserve">Common Industry Interface - 36" General Purpose Bucket </t>
    </r>
    <r>
      <rPr>
        <b/>
        <sz val="11"/>
        <color indexed="8"/>
        <rFont val="Symbol"/>
        <family val="1"/>
        <charset val="2"/>
      </rPr>
      <t>¨</t>
    </r>
  </si>
  <si>
    <t>(MT55, MT85)</t>
  </si>
  <si>
    <r>
      <t xml:space="preserve">Common Industry Interface  44" General Purpose Bucket </t>
    </r>
    <r>
      <rPr>
        <b/>
        <sz val="11"/>
        <color indexed="8"/>
        <rFont val="Symbol"/>
        <family val="1"/>
        <charset val="2"/>
      </rPr>
      <t>¨</t>
    </r>
  </si>
  <si>
    <t>BOBTACH Pallet Fork Frame, less teeth</t>
  </si>
  <si>
    <t>LT113 Trencher - BOBTACH Mounted</t>
  </si>
  <si>
    <t>M7040</t>
  </si>
  <si>
    <t>LT113 Trencher - Common Industry Interface</t>
  </si>
  <si>
    <t>(Work machine must be equipped with High Flow and 7-Pin Attachment Control Kit)</t>
  </si>
  <si>
    <t>(Approved for use with 5600 s/n 424711001 &amp; above, 5600, SN A0W111001 and above and</t>
  </si>
  <si>
    <t>and 5610 A7Y&amp;11001 &amp; above, APFB11001 and above)</t>
  </si>
  <si>
    <t>(S510, S530, S550, S570, S590, S595) (T550, T590, T595)</t>
  </si>
  <si>
    <t>*Other Drum Options available as dealer installed drums - Call for Pricing</t>
  </si>
  <si>
    <t>TIME OF DELIVERY:  60 to 90 Days ARO</t>
  </si>
  <si>
    <t>REMIT TO ADDRESS:</t>
  </si>
  <si>
    <t>ORDER ADDRESS:</t>
  </si>
  <si>
    <t>Versahandler</t>
  </si>
  <si>
    <t>VH Attachments</t>
  </si>
  <si>
    <t>M7006-R01-C03</t>
  </si>
  <si>
    <t>M3309</t>
  </si>
  <si>
    <t>M3311</t>
  </si>
  <si>
    <t>(V519)</t>
  </si>
  <si>
    <t>M0293</t>
  </si>
  <si>
    <t>Forestry Cutter, 70"</t>
  </si>
  <si>
    <t>M2513</t>
  </si>
  <si>
    <t>M2460</t>
  </si>
  <si>
    <t>V-Blade</t>
  </si>
  <si>
    <t>Pallet Forks and Frame</t>
  </si>
  <si>
    <t>Bucket, 60"</t>
  </si>
  <si>
    <t>(Has a ROC of 5.8 cubic feet SAE heaped capacity</t>
  </si>
  <si>
    <t xml:space="preserve">Snow Blade, 68" </t>
  </si>
  <si>
    <t>Hydraulic angle kit required for hydraulic operation of attachment - PN 7129850</t>
  </si>
  <si>
    <t>Machine must be eequipped with auxillary hdraulics if using hydraulic angle kit - PN 102785401CC</t>
  </si>
  <si>
    <t>Dealer Installed Hydraulic Side Shift</t>
  </si>
  <si>
    <t>Can be installed on the LT313 and LT213 trenchers hydraulically side shift the trencher boom 23.1 inches</t>
  </si>
  <si>
    <t>2.5K STANDARD DUTY PALLET FORK FRAME, LESS TEETH</t>
  </si>
  <si>
    <t>4K HEAVY DUTY PALLET FORK FRAME, LESS TEETH</t>
  </si>
  <si>
    <t>5.5K SEVERE DUTY PALLET FORK FRAME, LESS TEETH</t>
  </si>
  <si>
    <t xml:space="preserve">(S450, S510, S530, S550, S570, S590, S595, S630, S650, </t>
  </si>
  <si>
    <t>S740, S750, S770, S850) (A770) (T450, T550, T590, T595, T630, T650, T740, T750, T770, T870)</t>
  </si>
  <si>
    <t xml:space="preserve">42”, 2.5K STANDARD DUTY PALLET FORK TEETH, SET OF 2 </t>
  </si>
  <si>
    <t xml:space="preserve">42”, 4K HEAVY DUTY PALLET FORK TEETH, SET OF 2 </t>
  </si>
  <si>
    <t xml:space="preserve">48”, 4K HEAVY DUTY PALLET FORK TEETH, SET OF 2 </t>
  </si>
  <si>
    <t xml:space="preserve">42”, 5.5K SEVERE DUTY PALLET FORK TEETH, SET OF 2 </t>
  </si>
  <si>
    <t>48”, 5.5K SEVERE DUTY PALLET FORK TEETH, SET OF 2</t>
  </si>
  <si>
    <t>BRICK-GUARD CENTER</t>
  </si>
  <si>
    <t xml:space="preserve">(STANDARD DUTY, HEAVY DUTY, SEVERE DUTY) </t>
  </si>
  <si>
    <t>(SEVERE DUTY)</t>
  </si>
  <si>
    <t>BRICK-GUARD EXTENSION</t>
  </si>
  <si>
    <t>(Quantity orders only on PN 7306978 in multiples of 5 only) (Compatible with Standard, Heavy and Severe Duty Frames)</t>
  </si>
  <si>
    <t>(Quantity orders only on PN 7306978 in multiples of 5 only) (Compatible with Severe Duty Frames Only)</t>
  </si>
  <si>
    <t>M7017-R01-C04</t>
  </si>
  <si>
    <t>M7017-R01-C12</t>
  </si>
  <si>
    <t xml:space="preserve">8.0 Hydraulic Motor Package </t>
  </si>
  <si>
    <t>(S740, S750, S770) (A770) (T740, T750*, T770*)</t>
  </si>
  <si>
    <t>40" Rotary Tiller</t>
  </si>
  <si>
    <t>M3307</t>
  </si>
  <si>
    <t>M32__-R03-C02</t>
  </si>
  <si>
    <t>M32__-R03-C03</t>
  </si>
  <si>
    <t>M32__-R26-C02</t>
  </si>
  <si>
    <t>M32__-R11-C02</t>
  </si>
  <si>
    <t>M3219-R03-C02</t>
  </si>
  <si>
    <t>M3325-R06-C11</t>
  </si>
  <si>
    <t>M3325-R08-C04</t>
  </si>
  <si>
    <t>M3325-R07-C02</t>
  </si>
  <si>
    <t>M3325-R02-C02</t>
  </si>
  <si>
    <t>M3325-R02-C04</t>
  </si>
  <si>
    <t>M3325-R11-C02</t>
  </si>
  <si>
    <t>M3325-R13-C03</t>
  </si>
  <si>
    <t>(E85 R-Series)</t>
  </si>
  <si>
    <t>(Mounting cap uses 55mm pins)</t>
  </si>
  <si>
    <t>12" TRENCHING BUCKET, SMOOTH LIP</t>
  </si>
  <si>
    <t>(Not compatible with hydraulic clamp)</t>
  </si>
  <si>
    <t xml:space="preserve">12" TRENCHING BUCKET, 3 WELD-ON TEETH </t>
  </si>
  <si>
    <t>16" TRENCHING BUCKET, SMOOTH LIP</t>
  </si>
  <si>
    <t>16" TRENCHING BUCKET, 4 WELD-ON TEETH</t>
  </si>
  <si>
    <t>20" TRENCHING BUCKET, SMOOTH LIP</t>
  </si>
  <si>
    <t xml:space="preserve">20" TRENCHING BUCKET, 4 WELD-ON TEETH </t>
  </si>
  <si>
    <t>24" TRENCHING BUCKET, SMOOTH LIP</t>
  </si>
  <si>
    <t>24" TRENCHING BUCKET, 4 WELD-ON TEETH</t>
  </si>
  <si>
    <t>36" GRADING BUCKET, NO TEETH</t>
  </si>
  <si>
    <t>48” GRADING BUCKET, NO TEETH</t>
  </si>
  <si>
    <t>55” GRADING BLADE</t>
  </si>
  <si>
    <t>(329, 331, 331E, 334, 430 X-Change™ Style) (E32, E35)</t>
  </si>
  <si>
    <t>CLASS III Buckets</t>
  </si>
  <si>
    <t>12" TRENCHING BUCKET, 3 WELD-ON TEETH</t>
  </si>
  <si>
    <t>18" TRENCHING BUCKET, SMOOTH LIP</t>
  </si>
  <si>
    <t>18" TRENCHING BUCKET, 4 WELD-ON TEETH</t>
  </si>
  <si>
    <t xml:space="preserve">20" TRENCHING BUCKET, SMOOTH LIP </t>
  </si>
  <si>
    <t xml:space="preserve">24" TRENCHING BUCKET, 4 WELD-ON TEETH </t>
  </si>
  <si>
    <t>30" TRENCHING BUCKET, SMOOTH LIP</t>
  </si>
  <si>
    <t xml:space="preserve">30" TRENCHING BUCKET, 5 WELD-ON TEETH </t>
  </si>
  <si>
    <t xml:space="preserve">36" TRENCHING BUCKET, SMOOTH LIP </t>
  </si>
  <si>
    <t xml:space="preserve">36" TRENCHING BUCKET, 6 WELD-ON TEETH </t>
  </si>
  <si>
    <t>55" GRADING BLADE</t>
  </si>
  <si>
    <t xml:space="preserve">12" TRENCHING BUCKET, SMOOTH LIP </t>
  </si>
  <si>
    <t xml:space="preserve">18" TRENCHING BUCKET, SMOOTH LIP </t>
  </si>
  <si>
    <t xml:space="preserve">18" TRENCHING BUCKET, 4 WELD-ON TEETH </t>
  </si>
  <si>
    <t>36" TRENCHING BUCKET, SMOOTH LIP</t>
  </si>
  <si>
    <t>36" TRENCHING BUCKET, 6 WELD-ON TEETH</t>
  </si>
  <si>
    <t>48" GRADING BUCKET, NO TEETH</t>
  </si>
  <si>
    <t xml:space="preserve">60" GRADING BUCKET, NO TEETH </t>
  </si>
  <si>
    <t xml:space="preserve"> (APPROVED FOR USE WITH 335, 337, 341, &amp; 435 X-CHANGE STYLE. NOT APPROVED FOR USE WITH E42-E63)</t>
  </si>
  <si>
    <t>CLASS V BUCKETS</t>
  </si>
  <si>
    <t>30" TRENCHING BUCKET, 5 WELD-ON TEETH</t>
  </si>
  <si>
    <t xml:space="preserve">48" GRADING BUCKET, NO TEETH </t>
  </si>
  <si>
    <t>60" GRADING BUCKET, NO TEETH</t>
  </si>
  <si>
    <t>E85 R-SERIES PIN-ON BUCKETS*</t>
  </si>
  <si>
    <t xml:space="preserve">(E85) *Not compatible with M-Series E80, E85 </t>
  </si>
  <si>
    <t>18" TRENCHING BUCKET, WITH 3 WELD-ON TEETH</t>
  </si>
  <si>
    <t xml:space="preserve">24" TRENCHING BUCKET, WITH 4 WELD-ON TEETH </t>
  </si>
  <si>
    <t>36" TRENCHING BUCKET, WITH 5 WELD-ON TEETH</t>
  </si>
  <si>
    <t>(E50) CLASS IV  (Not compatible with Hydra-Tilt)</t>
  </si>
  <si>
    <t>(E55) CLASS IV  (Not compatible with Hydra-Tilt)</t>
  </si>
  <si>
    <t xml:space="preserve">PIN-ON MOUNTING CAP – E85 R-SERIES </t>
  </si>
  <si>
    <t>MOUNTING CAP – E85 R-SERIES(Must also order hose kit)</t>
  </si>
  <si>
    <t>(Must also order a hose kit, mounting caps uses 55mm pins)</t>
  </si>
  <si>
    <t>(E32, E35)</t>
  </si>
  <si>
    <t>RIPPER, 35 MM PINS</t>
  </si>
  <si>
    <t>RIPPER, 45 MM PINS</t>
  </si>
  <si>
    <t>(E32, E35, E42, E45, E50, E55, E60, E63) with X-Change system</t>
  </si>
  <si>
    <t xml:space="preserve">RIPPER, X-CHANGE </t>
  </si>
  <si>
    <t>(E80, E85 M-Series)</t>
  </si>
  <si>
    <t>RIPPER 45 MM PIN 8T</t>
  </si>
  <si>
    <t>RIPPER 55 MM PIN 8T</t>
  </si>
  <si>
    <t>If using a pin grabber coupler order pin kits from below:</t>
  </si>
  <si>
    <t xml:space="preserve">35 MM PIN KIT </t>
  </si>
  <si>
    <t>45 MM PIN KIT</t>
  </si>
  <si>
    <t xml:space="preserve">55 MM PIN KIT </t>
  </si>
  <si>
    <t>Parts</t>
  </si>
  <si>
    <t>(MT85)</t>
  </si>
  <si>
    <t>AUGER 10 MTG BRACKET CII</t>
  </si>
  <si>
    <t>(MT50, MT52, MT55, MT85)</t>
  </si>
  <si>
    <t>(Required when ordering M06 Backhoe - to be installed on MT 55)</t>
  </si>
  <si>
    <t>36" Pallet fork Teeth, set of 2</t>
  </si>
  <si>
    <t>THREE-POINT HITCH ADAPTER, CATEGORY "I AND II"</t>
  </si>
  <si>
    <t xml:space="preserve">(Quick-tach connection to Three-Point Hitch implements to convert to Bob-Tach™) </t>
  </si>
  <si>
    <t>(Includes 2" receiver for moving trailers)</t>
  </si>
  <si>
    <t>AUGER 15C/H, 30C/H MOUNTING FRAME</t>
  </si>
  <si>
    <t>(V723)</t>
  </si>
  <si>
    <t>Heather Messmer - Government Accounts Sales Support Mgr.</t>
  </si>
  <si>
    <t>Phone:</t>
  </si>
  <si>
    <t>heather.messmer@doosan.com</t>
  </si>
  <si>
    <t>(701) 241-8719</t>
  </si>
  <si>
    <t>jesse.rheault@doosan.com</t>
  </si>
  <si>
    <t>(701) 241-8759</t>
  </si>
  <si>
    <t>Government Sales Points of Contact:</t>
  </si>
  <si>
    <t>Randy Fuss - Director, Government Accounts</t>
  </si>
  <si>
    <t>randy.fuss@doosan.com</t>
  </si>
  <si>
    <t>(701) 241-8746</t>
  </si>
  <si>
    <t xml:space="preserve">FAX#: 701-280-7860 </t>
  </si>
  <si>
    <t>PDI &amp;</t>
  </si>
  <si>
    <t>Delivery:</t>
  </si>
  <si>
    <t>Adapter Plate</t>
  </si>
  <si>
    <t>ADAPTER PLATE</t>
  </si>
  <si>
    <t>Installs on competitive attachment for use with Bobcat MT50 and MT52</t>
  </si>
  <si>
    <t>AUGER 10 BOB-TACH MOUNTING FRAME</t>
  </si>
  <si>
    <t>(S70, MT85)</t>
  </si>
  <si>
    <t>36" DIRT BUCKET</t>
  </si>
  <si>
    <t>44" DIRT BUCKET</t>
  </si>
  <si>
    <t>50" General Purpose Bucket</t>
  </si>
  <si>
    <t>(MT50, MT52, MT55, MT85) (S70)</t>
  </si>
  <si>
    <t>(MT50, MT52, MT55,MT85) (S70)</t>
  </si>
  <si>
    <t>(MT52, MT55, MT85) (S70)</t>
  </si>
  <si>
    <t>(MT50, MT52, MT55, MT85) (S70, S100) (T110)</t>
  </si>
  <si>
    <t>Common Industry Interface - Pallet Fork Frame, less teeth (MT85)</t>
  </si>
  <si>
    <t>(MT52, MT55, MT85) (S70, S100) (T110)</t>
  </si>
  <si>
    <t>(MT55, MT85) (S70)</t>
  </si>
  <si>
    <t>M7040-R01-C02</t>
  </si>
  <si>
    <t>M7040-R01-C04</t>
  </si>
  <si>
    <t>M7040-R01-C01</t>
  </si>
  <si>
    <t>M7040-R01-C03</t>
  </si>
  <si>
    <t>M7040-R01-C06</t>
  </si>
  <si>
    <t>M7040-R01-C07</t>
  </si>
  <si>
    <t>N/C</t>
  </si>
  <si>
    <t>M32__-R02-C02</t>
  </si>
  <si>
    <t>BOLT-ON X-CHANGE, 322 – 324, E20</t>
  </si>
  <si>
    <t>X-Change Auger Interface, E26 - E63</t>
  </si>
  <si>
    <t>Pin-On Mounting Cap - E85</t>
  </si>
  <si>
    <t>(E10, 418)</t>
  </si>
  <si>
    <t>HOSE KIT – 325/331 Long Arm, 328, E26 Long Arm</t>
  </si>
  <si>
    <t>HOSE KIT – 322, 323, 325, 425, E20, E26</t>
  </si>
  <si>
    <t>HOSE KIT – 325, 329, 331, 331E, 425, 430, 430 Extendable Arm</t>
  </si>
  <si>
    <t>HOSE KIT – 325 Long Arm , 328, E32, E35</t>
  </si>
  <si>
    <t>HOSE KIT – 331 Long Arm, 334, 430 Long Arm</t>
  </si>
  <si>
    <t>HOSE KIT – E32 Long Arm, E35 Long Arm</t>
  </si>
  <si>
    <t>HOSE KIT – E60</t>
  </si>
  <si>
    <t>(E32, E35, E42, E45, E50, E55)</t>
  </si>
  <si>
    <t>HOSE KIT – 329, 331, 331E, 430, 430 Extendable Arm</t>
  </si>
  <si>
    <t>HOSE KIT – 331 Long Arm, 334, 337, 430 Long Arm</t>
  </si>
  <si>
    <t>HOSE KIT – 337, 341, 435, E50 – ALL WITH LONG ARM; E55 – ALL</t>
  </si>
  <si>
    <t>HOSE KIT – 335, 435, E32, E35</t>
  </si>
  <si>
    <t>HOSE KIT – E32, E35, E42, E45 – ALL WITH LONG ARM</t>
  </si>
  <si>
    <t>HOSE KIT – E42, E45, E50</t>
  </si>
  <si>
    <t>(E42, E45, E50, E55, E60*, E63, E80, E85)</t>
  </si>
  <si>
    <t>HOSE KIT – 335, 435</t>
  </si>
  <si>
    <t>HOSE KIT – 442</t>
  </si>
  <si>
    <t>(E60, E63)</t>
  </si>
  <si>
    <t>HOSE KIT-E60, E63, E80, E85</t>
  </si>
  <si>
    <t>AUTO-GREASE KIT</t>
  </si>
  <si>
    <t>(418 Pin-On Style) (E10)</t>
  </si>
  <si>
    <t>BUCKETS &amp; GRADING BLADE – CURRENT</t>
  </si>
  <si>
    <t>31" Grading Bucket, No Teeth</t>
  </si>
  <si>
    <t>Class I Buckets</t>
  </si>
  <si>
    <t>Class II Buckets</t>
  </si>
  <si>
    <t>*Class II includes weld-on shank with replaceable teeth</t>
  </si>
  <si>
    <t>*Class III includes weld-on shank with replaceable teeth</t>
  </si>
  <si>
    <t>30" TRENCHING BUCKET, 5 WELD-ON SHANKS</t>
  </si>
  <si>
    <t>36" TRENCHING BUCKET, 6 WELD-ON SHANKS</t>
  </si>
  <si>
    <t>36" GRADING BUCKET, BOLT ON CUTTING EDGE</t>
  </si>
  <si>
    <t>48” GRADING BUCKET, BOLT ON CUTTING EDGE</t>
  </si>
  <si>
    <t>20" TRENCHING BUCKET, 4 WELD-ON SHANKS</t>
  </si>
  <si>
    <t>(E42 “STANDARD” BUCKETS)</t>
  </si>
  <si>
    <t>12" TRENCHING BUCKET, 3 WELD-ON SHANKS</t>
  </si>
  <si>
    <t>16" TRENCHING BUCKET, 3 WELD-ON SHANKS</t>
  </si>
  <si>
    <t>18" TRENCHING BUCKET, 3 WELD-ON SHANKS+B2780</t>
  </si>
  <si>
    <t>24" TRENCHING BUCKET, 3 WELD-ON SHANKS</t>
  </si>
  <si>
    <t>CLASS VI BUCKETS</t>
  </si>
  <si>
    <t>(E32, E35) CLASS III</t>
  </si>
  <si>
    <t>(E26, E32, E35, E42, E45, E50, E55, E60, E63)</t>
  </si>
  <si>
    <t>(E32, E35, E42, E45, E50, E55, E60, E63)</t>
  </si>
  <si>
    <t>(E55, E60, E63, E80, E85)</t>
  </si>
  <si>
    <t>E32, E35, E42, E45, E50, E55, E60, E63</t>
  </si>
  <si>
    <t>(E26, E32, E35)</t>
  </si>
  <si>
    <t>(S100, S130, S150, S160, S175, S185, S205) (S450*, S510*, S530*, S550*, S570*, S590*, S595*, S630*, S650*, S740*,S750*, S770*, S850*) (A770*) (T110, T140, T180, T190, T250, T300, T320) (T450*, T550*, T590*, T595*, T630*, T650*, T740*, T740H*, T750*, T770*, T870*)</t>
  </si>
  <si>
    <t>(S130, S150, S160, S160H, S175, S185, S185H, S205, S205H) (S450*, S510*, S530*, S550*, S550H*, S570*, S570H*, S590*, S590H*, S595*, S595H*, S630H*, S650*, S650H*, S740*, S740H*, S750*, S750H*, S770*, S770H*, S850*, S850H*) (A770*, A770H*) (T140, T180, T180H, T190, T190H) (T450*, T550*, T550H*, T590*, T590H*, T595*, T595H*, T630*, T630H*, T650*, T650H*, T740*, T740H*, T750*, T750H*, T770*, T770H*, T870*, T870H*)</t>
  </si>
  <si>
    <t>(S510, S530, S550, S570, S590, S595, S630, S650, S740, S740H, S750, S770, S850) (A770)
(T550, T590, T595, T630, T650, T740, T750, T770, T870)</t>
  </si>
  <si>
    <t>(S550H, S570H, S590H, S595H, S630, S650, S740, S740H, S750, S770, S850) (A770)
(T550H, T590H, T595H, T630, T650, T740, T750, T770, T870)</t>
  </si>
  <si>
    <t>Mounting Frame, (S70)(MT50-MT55, MT85)</t>
  </si>
  <si>
    <t>(S150, S160, S175, S185, S205) (S510, S530, S550, S570, S590, S595) (T180, T190) (T550, T590, T595)</t>
  </si>
  <si>
    <t>16" TRENCHING BUCKET, 3 WELD-ON TEETH</t>
  </si>
  <si>
    <t>20" TRENCHING BUCKET, 3 WELD-ON TEETH</t>
  </si>
  <si>
    <t>(M06 Pin-On Style)</t>
  </si>
  <si>
    <t>(406 Pin-On Style)</t>
  </si>
  <si>
    <t>9" TRENCHING BUCKET, 2 BOLT-ON TEETH</t>
  </si>
  <si>
    <t>12" TRENCHING BUCKET, 3 BOLT-ON TEETH</t>
  </si>
  <si>
    <t>16" TRENCHING BUCKET, 3 BOLT-ON TEETH</t>
  </si>
  <si>
    <t>18" TRENCHING BUCKET, 4 BOLT-ON TEETH</t>
  </si>
  <si>
    <t>20" TRENCHING BUCKET, 4 BOLT-ON TEETH</t>
  </si>
  <si>
    <t>(7BH/607 X-Change™ Style)</t>
  </si>
  <si>
    <t>(709/9BH/8709/811/8811 X-Change™ Style)</t>
  </si>
  <si>
    <t xml:space="preserve">36" Grading Bucket, No Teeth </t>
  </si>
  <si>
    <t xml:space="preserve">36" Trenching Bucket, 6 Weld-On Teeth </t>
  </si>
  <si>
    <t>36" Trenching Bucket, Smooth  Lip</t>
  </si>
  <si>
    <t>BOB-TACH LOADER MOUNTING FRAME</t>
  </si>
  <si>
    <t>Auto-Grease Kit</t>
  </si>
  <si>
    <t>END-WING KIT</t>
  </si>
  <si>
    <t>3D MOUNTING KIT</t>
  </si>
  <si>
    <t>(Required for 3D sensor Kit 7276540 for use with 3D Ready System)</t>
  </si>
  <si>
    <t>Pallet Teeth</t>
  </si>
  <si>
    <t>Pallet Frames</t>
  </si>
  <si>
    <t>Pallet Forks, Standard and Bale</t>
  </si>
  <si>
    <t>(S130, S150*, S160*, S175*, S185*, S205*, S450, S510*, S530*, S550*,
S570*,S590*, S595*)(T180, T190, T450)</t>
  </si>
  <si>
    <t>WHEEL KIT, 84"</t>
  </si>
  <si>
    <t>Three-Point Hitch Adapter</t>
  </si>
  <si>
    <t>(S100, S130, S150, S160, S175, S185, S205) (S450, S510, S530, S550, S570, S590, S595, S630, S650, S740, S750, S770) (A770) (T110, T140, T180, T190) (T450, T550, T590, T595, T630, T650, T740, T750, T770)</t>
  </si>
  <si>
    <t>M7015-R01-C13</t>
  </si>
  <si>
    <t>No Chain Option</t>
  </si>
  <si>
    <t>M7016-R01-C13</t>
  </si>
  <si>
    <t>M0045</t>
  </si>
  <si>
    <t>M32__-R06-C0_</t>
  </si>
  <si>
    <t>M3325-R06-C12</t>
  </si>
  <si>
    <t>M3325-R26-C02</t>
  </si>
  <si>
    <t>M3309-R03-C02</t>
  </si>
  <si>
    <t>M3309-R03-C03</t>
  </si>
  <si>
    <t>M3309-R06-C0_</t>
  </si>
  <si>
    <t>M3309-R26-C02</t>
  </si>
  <si>
    <t>M3309-R02-C02</t>
  </si>
  <si>
    <t>M3309-R11-C02</t>
  </si>
  <si>
    <t>M3325-A01-C36</t>
  </si>
  <si>
    <t>Destination</t>
  </si>
  <si>
    <t xml:space="preserve">(UTV must be equipped with an Attachment Control Kit PN 7304151) </t>
  </si>
  <si>
    <t>(Must also order PN: 7025121 Auxiliary Relief Valves to be installed on 3650)</t>
  </si>
  <si>
    <t>Hydraulic Angle Kit (Needed for 3450 Snow Power with hydrauilc Angle)</t>
  </si>
  <si>
    <r>
      <t>Model 10 Augers—Recommended bit size 6</t>
    </r>
    <r>
      <rPr>
        <sz val="11"/>
        <color indexed="8"/>
        <rFont val="Times New Roman"/>
        <family val="1"/>
      </rPr>
      <t>, 9”, 12”, 15”, 16”</t>
    </r>
    <r>
      <rPr>
        <sz val="12"/>
        <color indexed="8"/>
        <rFont val="Times New Roman"/>
        <family val="1"/>
      </rPr>
      <t>, 18”</t>
    </r>
  </si>
  <si>
    <t>See Pallet Forks</t>
  </si>
  <si>
    <t>Three Point Hitch Adapter</t>
  </si>
  <si>
    <t>NB140 Breaker, Nitrogen</t>
  </si>
  <si>
    <t>NB140 BREAKER</t>
  </si>
  <si>
    <t xml:space="preserve">(Includes Nail Point &amp; fixing cap bolts) (Must also order Loader Mounting Frame and Hose Kit) </t>
  </si>
  <si>
    <t>(Special Applications Kit must be used when operating a Hydraulic Breaker</t>
  </si>
  <si>
    <t>Mounting Frames –NB140</t>
  </si>
  <si>
    <t>Breaker Frame CII, MT85</t>
  </si>
  <si>
    <t xml:space="preserve">  (Must also order a hose kit, P/N 6727411)</t>
  </si>
  <si>
    <t xml:space="preserve">(Uses X-Change pin-through design) (Must also order Breaker X-Change Mounting Cap </t>
  </si>
  <si>
    <t xml:space="preserve">(Must also order a hose kit, P/N 6727411) </t>
  </si>
  <si>
    <t>Accessories – NB140</t>
  </si>
  <si>
    <t>NB150 Breaker, Nitrogen</t>
  </si>
  <si>
    <t>NB150 BREAKER</t>
  </si>
  <si>
    <t>LOADER MOUNTING FRAME</t>
  </si>
  <si>
    <t>Mounting Frames –NB150</t>
  </si>
  <si>
    <t>Accessories – NB150</t>
  </si>
  <si>
    <t xml:space="preserve">  (Breaker mounting frame allows for breaking horizontal or vertical surfaces)
  (Must also order a hose kit, P/N 7114764)</t>
  </si>
  <si>
    <t>(Recommended mounting frame for horizontal surface breaking only)
  (Must also order a hose kit, P/N 7114764)</t>
  </si>
  <si>
    <t>(Allows breaker with X-Change Mounting Cap to be installed on loader, breaker can then be used on excavator and loader. Uses X-Change pin-through design)</t>
  </si>
  <si>
    <t>NB160 Breaker, Nitrogen</t>
  </si>
  <si>
    <t>Mounting Frame –NB160</t>
  </si>
  <si>
    <t>NB160 Breaker</t>
  </si>
  <si>
    <t xml:space="preserve">(S100, S130, S150, S160, S175, S185, S205) (S450, S510, S530, S550, S570, S590, S595, S630, S650, S740, S750, S770) (A770) (T110, T140, T180, T190) (T450, T550, T590, T595, T630, T650, T740, T750, T770)
</t>
  </si>
  <si>
    <t xml:space="preserve">(Includes Nail Point, &amp; fixing cap bolts) (Must also order Loader Mounting Frame and Hose Kit) </t>
  </si>
  <si>
    <t xml:space="preserve">(Breaker mounting frame allows for breaking horizontal or vertical surfaces.) </t>
  </si>
  <si>
    <t>(Allows breaker with X-Change Mounting Cap to be installed on loader, breaker can then be</t>
  </si>
  <si>
    <t xml:space="preserve"> used on excavator and loader. Uses X-Change pin-through design)</t>
  </si>
  <si>
    <t>Accessories –NB160</t>
  </si>
  <si>
    <t>(S630, S650, S740, S750, S770, S850) (A770) (T630, T650, T740, T750, T770, T870)</t>
  </si>
  <si>
    <t>NB170 Breaker</t>
  </si>
  <si>
    <t>(Includes Nail Point &amp; fixing cap bolts)</t>
  </si>
  <si>
    <t xml:space="preserve">(Must also order Loader Mounting Frame and Hose Kit) </t>
  </si>
  <si>
    <t>Mounting Frame –NB170</t>
  </si>
  <si>
    <t>Accessories – NB170</t>
  </si>
  <si>
    <t>NB170 Breaker, Nitrogen</t>
  </si>
  <si>
    <t>NB180 Breaker, Nitrogen</t>
  </si>
  <si>
    <t>NB180 Breaker</t>
  </si>
  <si>
    <t xml:space="preserve">(Includes Nail Point &amp; fixing cap bolts) </t>
  </si>
  <si>
    <t>Mounting Frames – NB180</t>
  </si>
  <si>
    <t xml:space="preserve">(Must also order a hose kit, P/N 7114764) </t>
  </si>
  <si>
    <t>Accessories – NB180</t>
  </si>
  <si>
    <t>(S450, S510, S530, S550, S570, S590, S595) (T450, T550, T590, T595)</t>
  </si>
  <si>
    <t>M7001-R01-C03 S650, S740, S750, S770, A770)</t>
  </si>
  <si>
    <t>(S630, S650, S740, S750, S770, A770)</t>
  </si>
  <si>
    <t>NB110 Breaker</t>
  </si>
  <si>
    <t>(Includes Nail Point)</t>
  </si>
  <si>
    <t>(If used on 316 excavator, must also order temperature warning kit p/n 7140103 and</t>
  </si>
  <si>
    <t xml:space="preserve"> coupler kit p/n 7170567)</t>
  </si>
  <si>
    <t>Accessories – NB110</t>
  </si>
  <si>
    <t>Hose Kit for 316 &amp; 418</t>
  </si>
  <si>
    <t>NB140 Breaker</t>
  </si>
  <si>
    <t>(Includes Nail Point, fixing cap bolts)</t>
  </si>
  <si>
    <t>(Must also order appropriate hose kit, P/N 7117823 or 7117832)</t>
  </si>
  <si>
    <t>Hose Kit – E26 Long Arm</t>
  </si>
  <si>
    <t>NB150 Breaker</t>
  </si>
  <si>
    <r>
      <t xml:space="preserve">     </t>
    </r>
    <r>
      <rPr>
        <b/>
        <u/>
        <sz val="9"/>
        <color theme="1"/>
        <rFont val="Times New Roman"/>
        <family val="1"/>
      </rPr>
      <t>NOTE</t>
    </r>
    <r>
      <rPr>
        <b/>
        <sz val="9"/>
        <color theme="1"/>
        <rFont val="Times New Roman"/>
        <family val="1"/>
      </rPr>
      <t>:</t>
    </r>
  </si>
  <si>
    <t>Extendable Arm must be pinned in the retracted position to use hydraulic attachments.</t>
  </si>
  <si>
    <t>Mounting Frame – NB150</t>
  </si>
  <si>
    <t>Hose Kit – E32, E35</t>
  </si>
  <si>
    <t>Hose Kit – E32 Long Arm, E35 Long Arm</t>
  </si>
  <si>
    <t>Hose Kit –E50 – with long arm; E55 – all</t>
  </si>
  <si>
    <t>Hose Kit – E32, E35, E42, E45 – all with long arm</t>
  </si>
  <si>
    <t>Hose Kit – E42, E45, E50</t>
  </si>
  <si>
    <t>(E63, E80, E85)</t>
  </si>
  <si>
    <t>Mounting Frame – NB170</t>
  </si>
  <si>
    <t>(Must also order hose kit, P/N 7176608)</t>
  </si>
  <si>
    <t>(Must also order hose kit, P/N 7176608, mounting cap uses 45mm pins)</t>
  </si>
  <si>
    <t xml:space="preserve">Accessories – NB170 </t>
  </si>
  <si>
    <t>Hose Kit-E60, E63, E80, E85</t>
  </si>
  <si>
    <t xml:space="preserve">(Includes hoses and quick couplers) </t>
  </si>
  <si>
    <t>Hose Kit- E80, E85</t>
  </si>
  <si>
    <t>NB10 Breaker</t>
  </si>
  <si>
    <t>48" Tilting Grade Bucket, Smooth lip</t>
  </si>
  <si>
    <t>M_-P07-C10</t>
  </si>
  <si>
    <t>M_-P07-C23</t>
  </si>
  <si>
    <t>M_-P07-C27</t>
  </si>
  <si>
    <t>M_-P07-C37</t>
  </si>
  <si>
    <t>M_-P06-P13</t>
  </si>
  <si>
    <t>M_-P06-P20</t>
  </si>
  <si>
    <t>M_-P06-P22</t>
  </si>
  <si>
    <t>M_-P06-P24</t>
  </si>
  <si>
    <t>M_-P06-P29</t>
  </si>
  <si>
    <t>M_-P06-P68</t>
  </si>
  <si>
    <t>M_-P06-P69</t>
  </si>
  <si>
    <t>NOTE: Several individual options may require additional equipment, see details below. If the option requires additional equipment the Bobcat ordering systems will automatically add the required equipment to the order.</t>
  </si>
  <si>
    <t>M_-R25-C04</t>
  </si>
  <si>
    <t>Individual Cab Options</t>
  </si>
  <si>
    <t>M_-R25-C03</t>
  </si>
  <si>
    <t>M_-R70-C02</t>
  </si>
  <si>
    <t>M_-R08-C03</t>
  </si>
  <si>
    <t>M_-R26-C02</t>
  </si>
  <si>
    <t>M_-R80-C02</t>
  </si>
  <si>
    <t>M_-R05-C12</t>
  </si>
  <si>
    <t>Individual Performance Options</t>
  </si>
  <si>
    <t>M_-R06-C03</t>
  </si>
  <si>
    <t>M_-R28-C02</t>
  </si>
  <si>
    <t>M_-R03-C03</t>
  </si>
  <si>
    <t>M_-R04-C02</t>
  </si>
  <si>
    <t>M_-R11-C02</t>
  </si>
  <si>
    <t>M_-R33-C02</t>
  </si>
  <si>
    <t>M_-R32-C02</t>
  </si>
  <si>
    <t>M_-P06-P39</t>
  </si>
  <si>
    <t>M_-P06-P79</t>
  </si>
  <si>
    <t>M_-R06-C09</t>
  </si>
  <si>
    <t>M_-R09-C05</t>
  </si>
  <si>
    <t>M_-P06-P67</t>
  </si>
  <si>
    <t>M_-P06-P23</t>
  </si>
  <si>
    <t>M3309-P07-C11</t>
  </si>
  <si>
    <t>M3309-P07-C21</t>
  </si>
  <si>
    <t>M3309-P06-P10</t>
  </si>
  <si>
    <t>M3309-P06-P22</t>
  </si>
  <si>
    <t>M3309-P06-P50</t>
  </si>
  <si>
    <t>M3309-P06-P60</t>
  </si>
  <si>
    <t>M3309-P06-P63</t>
  </si>
  <si>
    <t>M3309-P08-E11</t>
  </si>
  <si>
    <t>M3309-P08-E25</t>
  </si>
  <si>
    <t>M3309-P08-E42</t>
  </si>
  <si>
    <t>M3309-P08-E66</t>
  </si>
  <si>
    <t>NOTE: Individual Options SLP includes a 20% premium when compared to ordering the option in a package</t>
  </si>
  <si>
    <t>M3309-R01-C03</t>
  </si>
  <si>
    <t>M3309-R01-C04</t>
  </si>
  <si>
    <t>M3309-R14-C02</t>
  </si>
  <si>
    <t>M3309-R14-C04</t>
  </si>
  <si>
    <t>M3309-R07-C02</t>
  </si>
  <si>
    <t>M3309-R07-C03</t>
  </si>
  <si>
    <t>M33__-P06-P70</t>
  </si>
  <si>
    <t>M33__-P06-P83</t>
  </si>
  <si>
    <t>M33__-R12-C02</t>
  </si>
  <si>
    <t>M32__-P07-C11</t>
  </si>
  <si>
    <t>M32__-P07-C21</t>
  </si>
  <si>
    <t>M3213-P06-P70</t>
  </si>
  <si>
    <t>M3215-P06-P70</t>
  </si>
  <si>
    <t>M3213-P06-P83</t>
  </si>
  <si>
    <t>M3215-P06-P83</t>
  </si>
  <si>
    <t>M32__-P06-P10</t>
  </si>
  <si>
    <t>M32__-P06-P22</t>
  </si>
  <si>
    <t>M32__-P06-P50</t>
  </si>
  <si>
    <t>M32__-P06-P60</t>
  </si>
  <si>
    <t>M32__-P06-P63</t>
  </si>
  <si>
    <t>M32__-P08-E11</t>
  </si>
  <si>
    <t>M3213-P08-E25</t>
  </si>
  <si>
    <t>M3215-P08-E25</t>
  </si>
  <si>
    <t>M32__-P08-E42</t>
  </si>
  <si>
    <t>M3213-P08-E56</t>
  </si>
  <si>
    <t>M3215-P08-E56</t>
  </si>
  <si>
    <t>M3213-R12-C02</t>
  </si>
  <si>
    <t>M3215-R12-C02</t>
  </si>
  <si>
    <t>M32__-R14-C02</t>
  </si>
  <si>
    <t>M32__-R14-C04</t>
  </si>
  <si>
    <t>M3219-P06-P10</t>
  </si>
  <si>
    <t>M3219-P06-P22</t>
  </si>
  <si>
    <t>M3219-P06-P50</t>
  </si>
  <si>
    <t>M3221-P06-P50</t>
  </si>
  <si>
    <t>M3219-P06-P60</t>
  </si>
  <si>
    <t>M3221-P06-P60</t>
  </si>
  <si>
    <t>M3219-P06-P63</t>
  </si>
  <si>
    <t>M3221-P06-P63</t>
  </si>
  <si>
    <t>M3219-P06-P70</t>
  </si>
  <si>
    <t>M3221-P06-P70</t>
  </si>
  <si>
    <t>M3219-P06-P83</t>
  </si>
  <si>
    <t>M3221-P06-P83</t>
  </si>
  <si>
    <t>M3221-P08-E11</t>
  </si>
  <si>
    <t>M3221-P08-E25</t>
  </si>
  <si>
    <t>M3221-P08-E42</t>
  </si>
  <si>
    <t>M3221-P08-E56</t>
  </si>
  <si>
    <t>M3219-R12-C02</t>
  </si>
  <si>
    <t>M3221-R12-C02</t>
  </si>
  <si>
    <t>M3325-P07-C42</t>
  </si>
  <si>
    <t>M3325-P07-C62</t>
  </si>
  <si>
    <t>M3325-P06-P50</t>
  </si>
  <si>
    <t>M3325-P06-P60</t>
  </si>
  <si>
    <t>M3325-P06-P63</t>
  </si>
  <si>
    <t>M3325-P06-P65</t>
  </si>
  <si>
    <t>M3325-P06-P66</t>
  </si>
  <si>
    <t>M3325-P06-P67</t>
  </si>
  <si>
    <t>M3325-P06-P68</t>
  </si>
  <si>
    <t>M3325-R01-C04</t>
  </si>
  <si>
    <t>M1501</t>
  </si>
  <si>
    <t>M1505</t>
  </si>
  <si>
    <t>M33__-P07-C11</t>
  </si>
  <si>
    <t>M33__-P07-C21</t>
  </si>
  <si>
    <t>M33__-P06-P10</t>
  </si>
  <si>
    <t>M33__-P06-P22</t>
  </si>
  <si>
    <t>M33__-P06-P50</t>
  </si>
  <si>
    <t>M33__-P06-P60</t>
  </si>
  <si>
    <t>M33__-P06-P63</t>
  </si>
  <si>
    <t>M33__-P08-E11</t>
  </si>
  <si>
    <t>M33__-P08-E25</t>
  </si>
  <si>
    <t>M33__-P08-E42</t>
  </si>
  <si>
    <t>M33__-P08-E66</t>
  </si>
  <si>
    <t>M3330-R01-C02</t>
  </si>
  <si>
    <t>M3330-R02-C02</t>
  </si>
  <si>
    <t>M3330-R03-C02</t>
  </si>
  <si>
    <t>Hydraulic Activated Pin-Grabber Attachment Quick Coupler</t>
  </si>
  <si>
    <t>M3330-R04-C02</t>
  </si>
  <si>
    <t>M3330-R04-C03</t>
  </si>
  <si>
    <t>M3330-R04-C04</t>
  </si>
  <si>
    <t>Hydraulic Clamp, 42" Bucket, Pin-on Attachment</t>
  </si>
  <si>
    <t>M3330-R04-C05</t>
  </si>
  <si>
    <t>Hydraulic Clamp, 24" Bucket, Hydraulic Pin-Grabber</t>
  </si>
  <si>
    <t>M3330-R04-C06</t>
  </si>
  <si>
    <t>M3330-R04-C07</t>
  </si>
  <si>
    <t>Hydraulic Clamp, 42" Bucket, Hydraulic Pin-Grabber</t>
  </si>
  <si>
    <t>M3330-R04-C08</t>
  </si>
  <si>
    <t>Pro-Link Clamp, 24" Bucket, Hydraulic Pin-Grabber</t>
  </si>
  <si>
    <t>M3330-R04-C09</t>
  </si>
  <si>
    <t>Pro-Link Clamp, 36" Bucket, Hydraulic Pin-Grabber</t>
  </si>
  <si>
    <t>M3330-R04-C10</t>
  </si>
  <si>
    <t>Pro-Link Clamp, 42" Bucket, Hydraulic Pin-Grabber</t>
  </si>
  <si>
    <t>M3330-A01-C01</t>
  </si>
  <si>
    <t>M3330-A01-C02</t>
  </si>
  <si>
    <t>M3330-A01-C03</t>
  </si>
  <si>
    <t>M3330-A01-C04</t>
  </si>
  <si>
    <t>60" Grading Bucket</t>
  </si>
  <si>
    <t>Increases operating weight 2425 lbs.</t>
  </si>
  <si>
    <t>For use with 24" Bucket and Pin-on Attachment Interface</t>
  </si>
  <si>
    <t>For use with 36" Bucket and Pin-on Attachment Interface</t>
  </si>
  <si>
    <t>For use with 42" Bucket and Pin-on Attachment Interface</t>
  </si>
  <si>
    <t>For use with 24" Bucket and Hydraulic Pin-Grabber</t>
  </si>
  <si>
    <t>For use with 36" Bucket and Hydraulic Pin-Grabber</t>
  </si>
  <si>
    <t>For use with 42" Bucket and Hydraulic Pin-Grabber</t>
  </si>
  <si>
    <t>Bucket Capacity: 0.42 CU. YD.</t>
  </si>
  <si>
    <t>Bucket Capacity: 0.71 CU. YD.</t>
  </si>
  <si>
    <t>Bucket Capacity: 0.85 CU. YD.</t>
  </si>
  <si>
    <t>Bucket Capacity: 1.39 CU. YD.</t>
  </si>
  <si>
    <t>Auger</t>
  </si>
  <si>
    <t>Jesse Rheault - Government Account Manager</t>
  </si>
  <si>
    <t>Barry Hanson - Government Account Manager</t>
  </si>
  <si>
    <t>barry.hanson@doosan.com</t>
  </si>
  <si>
    <t>(701) 241-8793</t>
  </si>
  <si>
    <t>E10 
Bobcat Compact Excavator</t>
  </si>
  <si>
    <t>Standard Equipment</t>
  </si>
  <si>
    <t>Adjustable Hydraulic Joystick Controls</t>
  </si>
  <si>
    <t>Dozer Blade with Extensions</t>
  </si>
  <si>
    <t xml:space="preserve">Auxiliary Hydraulics – </t>
  </si>
  <si>
    <t>Horn</t>
  </si>
  <si>
    <t>-</t>
  </si>
  <si>
    <t>W/Boom Mounted Flush Face Quick Couplers</t>
  </si>
  <si>
    <t>Hydraulically Retractable Undercarriage</t>
  </si>
  <si>
    <t>Operator Guard – Fold Down</t>
  </si>
  <si>
    <t>Rubber Tracks</t>
  </si>
  <si>
    <t>Includes: Retractable Seat Belt, Power Port</t>
  </si>
  <si>
    <t>Spark Arrestor Muffler</t>
  </si>
  <si>
    <t xml:space="preserve">Tip Over Protective Structure (TOPS) </t>
  </si>
  <si>
    <t>2-Speed Travel</t>
  </si>
  <si>
    <t>Meets Requirements of ISO 12117-2: 2000</t>
  </si>
  <si>
    <t>Work Light</t>
  </si>
  <si>
    <t>Control Console Locks</t>
  </si>
  <si>
    <t>Zero Tail Swing</t>
  </si>
  <si>
    <t>Control Pattern Selector Valve (ISO/STD)</t>
  </si>
  <si>
    <t>Quick Specs</t>
  </si>
  <si>
    <t>E10</t>
  </si>
  <si>
    <t>Engine Model (Tier 4)</t>
  </si>
  <si>
    <t xml:space="preserve">Horsepower </t>
  </si>
  <si>
    <t>Auxiliary Hydraulics Flow</t>
  </si>
  <si>
    <t>Travel Speed (Maximum)</t>
  </si>
  <si>
    <t>Operating Weight*</t>
  </si>
  <si>
    <t>Operator Guard Height</t>
  </si>
  <si>
    <t>Width</t>
  </si>
  <si>
    <t>Length, Transport</t>
  </si>
  <si>
    <t>Dig Depth</t>
  </si>
  <si>
    <t>Reach at Ground Level</t>
  </si>
  <si>
    <t>Dump Height</t>
  </si>
  <si>
    <t>Arm Length</t>
  </si>
  <si>
    <t>Boom Swing (Left)</t>
  </si>
  <si>
    <t>Boom Swing (Right)</t>
  </si>
  <si>
    <t>Bucket Breakout Force</t>
  </si>
  <si>
    <t>Arm Breakout Force</t>
  </si>
  <si>
    <t>Tail Swing Overhang (UC Expanded)</t>
  </si>
  <si>
    <t>*Operating Weight includes canopy, rubber tracks, applicable counterweight, standard bucket, fluids full and 165 lb. (75KG) operator.</t>
  </si>
  <si>
    <t>E20 
Bobcat Compact Excavator</t>
  </si>
  <si>
    <t>W/ Boom Mounted Flush Face Quick Couplers</t>
  </si>
  <si>
    <t xml:space="preserve">Canopy </t>
  </si>
  <si>
    <t>Engine/Hydraulic Monitor w/ Shutdown</t>
  </si>
  <si>
    <t>Includes: Cup Holder, Retractable Seat Belt</t>
  </si>
  <si>
    <t xml:space="preserve">Roll Over Protective Structure (ROPS) – </t>
  </si>
  <si>
    <t>Hydraulic Joystick Controls</t>
  </si>
  <si>
    <t>Meets Requirements of ISO 12117-2: 2008</t>
  </si>
  <si>
    <t xml:space="preserve">Tip Over Protective Structure (TOPS) – </t>
  </si>
  <si>
    <t xml:space="preserve">Rubber Tracks </t>
  </si>
  <si>
    <t>Meets Requirements of ISO 12117: 2000</t>
  </si>
  <si>
    <t xml:space="preserve">Falling Object Guard Structure (FOGS) – </t>
  </si>
  <si>
    <t>Meets Requirements of ISO 10262</t>
  </si>
  <si>
    <r>
      <t>Vandalism Protection</t>
    </r>
    <r>
      <rPr>
        <sz val="10"/>
        <color theme="1"/>
        <rFont val="Times New Roman"/>
        <family val="1"/>
      </rPr>
      <t xml:space="preserve"> </t>
    </r>
  </si>
  <si>
    <t>E20</t>
  </si>
  <si>
    <t>Shipping Weight</t>
  </si>
  <si>
    <t>Discounted</t>
  </si>
  <si>
    <t>%</t>
  </si>
  <si>
    <t>M5519-A02-C01</t>
  </si>
  <si>
    <t>Dealer Installed Accessories - Order From Sales</t>
  </si>
  <si>
    <t>E26 R-Series
Bobcat Compact Excavator</t>
  </si>
  <si>
    <t>Arm-Long with additional counterweight</t>
  </si>
  <si>
    <t>Auto-Idle</t>
  </si>
  <si>
    <t>Dozer Blade with Float</t>
  </si>
  <si>
    <t>Engine/Hydraulic Monitor with Shutdown</t>
  </si>
  <si>
    <t>Fingertip Auxiliary Hydraulic Control</t>
  </si>
  <si>
    <t>Boom Swing</t>
  </si>
  <si>
    <t>Fingertip Boom Swing Control</t>
  </si>
  <si>
    <t>Roll Over Protective Structure (ROPS) – Meets</t>
  </si>
  <si>
    <t>Minimal tail swing</t>
  </si>
  <si>
    <t>Requirements of ISO 12117-2: 2008</t>
  </si>
  <si>
    <t xml:space="preserve">Tip Over Protective Structure (TOPS) – Meets </t>
  </si>
  <si>
    <t>Requirements of ISO 12117: 2000</t>
  </si>
  <si>
    <t>Telematics - Machine IQ</t>
  </si>
  <si>
    <t>Falling Object Protective Structure (FOPS) -</t>
  </si>
  <si>
    <t>Vandalism Protection</t>
  </si>
  <si>
    <r>
      <rPr>
        <sz val="9"/>
        <rFont val="Times New Roman"/>
        <family val="1"/>
      </rPr>
      <t>Work Light</t>
    </r>
    <r>
      <rPr>
        <strike/>
        <sz val="9"/>
        <rFont val="Times New Roman"/>
        <family val="1"/>
      </rPr>
      <t>s</t>
    </r>
  </si>
  <si>
    <t>X- Change™ Attachment Mounting System</t>
  </si>
  <si>
    <t>E26</t>
  </si>
  <si>
    <t>Long Arm</t>
  </si>
  <si>
    <t>Cab Height</t>
  </si>
  <si>
    <t>Tail Swing Overhang</t>
  </si>
  <si>
    <t>M5555</t>
  </si>
  <si>
    <t>M5555-A10-C52</t>
  </si>
  <si>
    <t>Comfort Cab Packages</t>
  </si>
  <si>
    <r>
      <t xml:space="preserve">     MUST EITHER SELECT A BASE CONFIGURATION WITH NO OPTIONS </t>
    </r>
    <r>
      <rPr>
        <b/>
        <u/>
        <sz val="8"/>
        <color theme="1"/>
        <rFont val="Times New Roman"/>
        <family val="1"/>
      </rPr>
      <t>OR</t>
    </r>
    <r>
      <rPr>
        <b/>
        <sz val="8"/>
        <color theme="1"/>
        <rFont val="Times New Roman"/>
        <family val="1"/>
      </rPr>
      <t xml:space="preserve"> ONE COMFORT AND ONE PERFORMANCE PACKAGE</t>
    </r>
  </si>
  <si>
    <t>M5555-P07-C11</t>
  </si>
  <si>
    <t>M5555-P07-C21</t>
  </si>
  <si>
    <t>M5555-P07-C41</t>
  </si>
  <si>
    <t>M5555-P07-C51</t>
  </si>
  <si>
    <t>Performance Cab Packages</t>
  </si>
  <si>
    <t>M5555-P06-P50</t>
  </si>
  <si>
    <t>M5555-P06-P60</t>
  </si>
  <si>
    <t>E32 R-Series 
Bobcat Compact Excavator</t>
  </si>
  <si>
    <t>Auto-Shift, 2-Speed Travel</t>
  </si>
  <si>
    <t>Auxiliary Hydraulics with Selectable Flow</t>
  </si>
  <si>
    <t>Includes: Cup Holder, Retractable Seat Belt, Suspension Seat</t>
  </si>
  <si>
    <t>Spark Arrestor Exhaust System</t>
  </si>
  <si>
    <t>Telematics</t>
  </si>
  <si>
    <t>Tier 4, Non DPF</t>
  </si>
  <si>
    <t>Falling Object Protective Structure (FOPS) – Meets</t>
  </si>
  <si>
    <t>Requirements of ISO 10262</t>
  </si>
  <si>
    <t>Work Lights</t>
  </si>
  <si>
    <t>E32</t>
  </si>
  <si>
    <t>Standard Arm</t>
  </si>
  <si>
    <t>Extendable Arm</t>
  </si>
  <si>
    <t>M3309-R51-C03</t>
  </si>
  <si>
    <t>M3309-R51-C02</t>
  </si>
  <si>
    <r>
      <t xml:space="preserve">MUST EITHER SELECT A BASE CONFIGURATION WITH NO OPTIONS </t>
    </r>
    <r>
      <rPr>
        <b/>
        <u/>
        <sz val="9"/>
        <color theme="1"/>
        <rFont val="Times New Roman"/>
        <family val="1"/>
      </rPr>
      <t>OR</t>
    </r>
    <r>
      <rPr>
        <b/>
        <sz val="9"/>
        <color theme="1"/>
        <rFont val="Times New Roman"/>
        <family val="1"/>
      </rPr>
      <t xml:space="preserve"> SELECT ONE COMFORT AND ONE PERFORMANCE PACKAGE </t>
    </r>
    <r>
      <rPr>
        <b/>
        <u/>
        <sz val="9"/>
        <color theme="1"/>
        <rFont val="Times New Roman"/>
        <family val="1"/>
      </rPr>
      <t>OR</t>
    </r>
    <r>
      <rPr>
        <b/>
        <sz val="9"/>
        <color theme="1"/>
        <rFont val="Times New Roman"/>
        <family val="1"/>
      </rPr>
      <t xml:space="preserve"> SELECT ONE EXTENDABLE ARM PACKAGE, </t>
    </r>
    <r>
      <rPr>
        <b/>
        <u/>
        <sz val="9"/>
        <color theme="1"/>
        <rFont val="Times New Roman"/>
        <family val="1"/>
      </rPr>
      <t>OR</t>
    </r>
    <r>
      <rPr>
        <b/>
        <sz val="9"/>
        <color theme="1"/>
        <rFont val="Times New Roman"/>
        <family val="1"/>
      </rPr>
      <t xml:space="preserve"> SELECT INDIVIDUAL OPTIONS</t>
    </r>
  </si>
  <si>
    <t xml:space="preserve">M3309-P07-C42 </t>
  </si>
  <si>
    <t xml:space="preserve">M3309-P07-C52 </t>
  </si>
  <si>
    <t xml:space="preserve">M3309-P07-C62 </t>
  </si>
  <si>
    <t>Extendable Arm Packages</t>
  </si>
  <si>
    <t xml:space="preserve">     MUST SELECT ONE EXTENABLE ARM PACKAGE CANNOT ADD COMFORT, PERFORMANCE, OR INDIVIDUAL OPTIONS</t>
  </si>
  <si>
    <t>Individual Factory Options</t>
  </si>
  <si>
    <r>
      <t>CANNOT ADD</t>
    </r>
    <r>
      <rPr>
        <b/>
        <sz val="9"/>
        <color theme="1"/>
        <rFont val="Times New Roman"/>
        <family val="1"/>
      </rPr>
      <t xml:space="preserve"> TO ANY ORDER WITH COMFORT AND PERFORMANCE PACKAGE SELECTIONS OR EXTENDABLE ARM PACKAGE</t>
    </r>
  </si>
  <si>
    <t>M3309-R08-C0_</t>
  </si>
  <si>
    <t xml:space="preserve">**NOTE: When adding a Clamp to an Extendable Arm Option, the Second Auxiliary Hydraulics option will automatically be added to the configuration. If adding field installed Clamp kit to an Extendable Arm machine, it is recommended that Second Auxiliary option be added to the machine.  Pro Clamp™ is NOT compatible with Extendable Arm.  </t>
  </si>
  <si>
    <t>E35 R-Series 
Bobcat Compact Excavator</t>
  </si>
  <si>
    <t>E35 - 25HP</t>
  </si>
  <si>
    <t>E35 - 33HP</t>
  </si>
  <si>
    <t>Std Arm</t>
  </si>
  <si>
    <t>Ext Arm</t>
  </si>
  <si>
    <t>M33__-R51-C03</t>
  </si>
  <si>
    <t>M33__-R51-C02</t>
  </si>
  <si>
    <t xml:space="preserve">M33__-P07-C42 </t>
  </si>
  <si>
    <t xml:space="preserve">M33__-P07-C52 </t>
  </si>
  <si>
    <t xml:space="preserve">M33__-P07-C62 </t>
  </si>
  <si>
    <t>MUST SELECT ONE EXTENABLE ARM PACKAGE CANNOT ADD COMFORT, PERFORMANCE, OR INDIVIDUAL OPTIONS</t>
  </si>
  <si>
    <t>M33__-R03-C02</t>
  </si>
  <si>
    <t>M33__-R03-C03</t>
  </si>
  <si>
    <t>M33__-R08-C0_</t>
  </si>
  <si>
    <t>M33__-R06-C0_</t>
  </si>
  <si>
    <t>M33__-R26-C02</t>
  </si>
  <si>
    <t>M33__-R01-C03</t>
  </si>
  <si>
    <t>M33__-R01-C04</t>
  </si>
  <si>
    <t>M33__-R14-C02</t>
  </si>
  <si>
    <t>M33__-R14-C04</t>
  </si>
  <si>
    <t>M33__-R07-C02</t>
  </si>
  <si>
    <t>M33__-R07-C03</t>
  </si>
  <si>
    <t>M33__-R02-C02</t>
  </si>
  <si>
    <t>M33__-R11-C02</t>
  </si>
  <si>
    <t>E42/E45
Bobcat Compact Excavator</t>
  </si>
  <si>
    <t xml:space="preserve">Includes: Cup Holder, Retractable Seat Belt, </t>
  </si>
  <si>
    <t>Suspension Seat with High Back</t>
  </si>
  <si>
    <t>Turbocharged, Tier 4, Non DPF</t>
  </si>
  <si>
    <t>E42</t>
  </si>
  <si>
    <t>E45</t>
  </si>
  <si>
    <t>M32__-R51-C03</t>
  </si>
  <si>
    <t>M32__-R51-C02</t>
  </si>
  <si>
    <t xml:space="preserve">M32__-P07-C42 </t>
  </si>
  <si>
    <t xml:space="preserve">M32__-P07-C52 </t>
  </si>
  <si>
    <t>M32__-R08-C__</t>
  </si>
  <si>
    <t>M32__-R01-C03</t>
  </si>
  <si>
    <t>M32__-R07-C0_</t>
  </si>
  <si>
    <t>E50/E55 
Bobcat Compact Excavator</t>
  </si>
  <si>
    <t>E50</t>
  </si>
  <si>
    <t>E55</t>
  </si>
  <si>
    <t>E63
Bobcat Compact Excavator</t>
  </si>
  <si>
    <t>Boom Load Hold Valve</t>
  </si>
  <si>
    <t>Mirrors, Left and Rigth Side</t>
  </si>
  <si>
    <t>Cab, Enclosed with HVAC - ROPS/TOPS</t>
  </si>
  <si>
    <t>Password Protection System</t>
  </si>
  <si>
    <t>Includes: Cup Holder, Retractable Seat Belt, Deluxe</t>
  </si>
  <si>
    <t>Cloth Suspension Seat with High Back</t>
  </si>
  <si>
    <t>Tier 4 Compliant, DPF/DOC</t>
  </si>
  <si>
    <t>Direct-to-Tank Valve</t>
  </si>
  <si>
    <t>E63</t>
  </si>
  <si>
    <t>E85 R-Series
Bobcat Compact Excavator</t>
  </si>
  <si>
    <t>Lift Point</t>
  </si>
  <si>
    <t>Mirrors, Left, and Right</t>
  </si>
  <si>
    <t>Cab, Enclosed with HVAC - ROPS/TOPS &amp; Level I FOPS</t>
  </si>
  <si>
    <t>Pin-On Attachment Mounting System</t>
  </si>
  <si>
    <t>E85</t>
  </si>
  <si>
    <t>M3325</t>
  </si>
  <si>
    <t>M3325-R51-C03</t>
  </si>
  <si>
    <t>M3325-R51-C02</t>
  </si>
  <si>
    <r>
      <t xml:space="preserve">MUST EITHER SELECT A BASE CONFIGURATION WITH NO OPTIONS </t>
    </r>
    <r>
      <rPr>
        <b/>
        <u/>
        <sz val="9"/>
        <color theme="1"/>
        <rFont val="Times New Roman"/>
        <family val="1"/>
      </rPr>
      <t>OR</t>
    </r>
    <r>
      <rPr>
        <b/>
        <sz val="9"/>
        <color theme="1"/>
        <rFont val="Times New Roman"/>
        <family val="1"/>
      </rPr>
      <t xml:space="preserve"> SELECT ONE COMFORT AND ONE PERFORMANCE PACKAGE </t>
    </r>
    <r>
      <rPr>
        <b/>
        <u/>
        <sz val="9"/>
        <color theme="1"/>
        <rFont val="Times New Roman"/>
        <family val="1"/>
      </rPr>
      <t>OR</t>
    </r>
    <r>
      <rPr>
        <b/>
        <sz val="9"/>
        <color theme="1"/>
        <rFont val="Times New Roman"/>
        <family val="1"/>
      </rPr>
      <t xml:space="preserve"> SELECT INDIVIDUAL OPTIONS</t>
    </r>
  </si>
  <si>
    <t>M3325-R14-C05</t>
  </si>
  <si>
    <t>E145
Bobcat Compact Excavator</t>
  </si>
  <si>
    <t>Auto Shift, 2 Speed Travel</t>
  </si>
  <si>
    <t>Power Boost</t>
  </si>
  <si>
    <t>Cab, Enclosed with Auto HVAC - ROPS</t>
  </si>
  <si>
    <t>Power Modes: Power+, Power, Standard, Economy</t>
  </si>
  <si>
    <t>Includes: Adjustable Arm Rests, Cup Holder,</t>
  </si>
  <si>
    <t>Self-Diagnostics System</t>
  </si>
  <si>
    <t>Heated Air Suspension Seat, Retractable Seat Belt</t>
  </si>
  <si>
    <t>Smart Power Control (SPC)</t>
  </si>
  <si>
    <t>Camera: Rear and Side</t>
  </si>
  <si>
    <t>Control Lock-Out, disabling all machine functionality</t>
  </si>
  <si>
    <t>Display, 7" LCD</t>
  </si>
  <si>
    <t>Password protected</t>
  </si>
  <si>
    <t>Electrical Disconnect Switch</t>
  </si>
  <si>
    <t>Includes: Locking Access Panels and Locking</t>
  </si>
  <si>
    <t>Fuel Cap</t>
  </si>
  <si>
    <t>Engine Restart Prevention System</t>
  </si>
  <si>
    <t>Work Lights: Boom (2), House (1), and Rear (1)</t>
  </si>
  <si>
    <t>Work Modes: Dig, Lift, Breaker (single directional</t>
  </si>
  <si>
    <t>Horn (joystick mounted)</t>
  </si>
  <si>
    <t>aux flow), &amp; Shear (dual directional aux flow)</t>
  </si>
  <si>
    <t>12 Volt Power Port</t>
  </si>
  <si>
    <t>E145</t>
  </si>
  <si>
    <t>M3330</t>
  </si>
  <si>
    <t>Segmented Rubber Tracks</t>
  </si>
  <si>
    <t>Hydraulic Clamp, 24" Bucket, Pin-on Attachment</t>
  </si>
  <si>
    <t>Hydraulic Clamp, 36" Bucket, Pin-on Attachment</t>
  </si>
  <si>
    <t>Hydraulic Clamp, 36" Bucket, Hydraulic Pin-Grabber</t>
  </si>
  <si>
    <t>24" Trenching Bucket</t>
  </si>
  <si>
    <t>36" Trenching Bucket</t>
  </si>
  <si>
    <t>42" Trenching Bucket</t>
  </si>
  <si>
    <t>D722</t>
  </si>
  <si>
    <t>5.3 GPM</t>
  </si>
  <si>
    <t>1.7 MPH</t>
  </si>
  <si>
    <t>2,593 lbs.</t>
  </si>
  <si>
    <t xml:space="preserve">87" </t>
  </si>
  <si>
    <t>28"- 43.3"</t>
  </si>
  <si>
    <t>110"</t>
  </si>
  <si>
    <t>6'</t>
  </si>
  <si>
    <t xml:space="preserve">10' 2" </t>
  </si>
  <si>
    <t>31.2”</t>
  </si>
  <si>
    <t xml:space="preserve">70° </t>
  </si>
  <si>
    <t>70°</t>
  </si>
  <si>
    <t xml:space="preserve">1865 lbf. </t>
  </si>
  <si>
    <t>1248 lbf.</t>
  </si>
  <si>
    <t>0.0”</t>
  </si>
  <si>
    <t>13.9 HP</t>
  </si>
  <si>
    <t>7.9 GPM</t>
  </si>
  <si>
    <t>2.5 MPH</t>
  </si>
  <si>
    <t>4306 lbs.</t>
  </si>
  <si>
    <t>4231 lbs.</t>
  </si>
  <si>
    <t>90.4"</t>
  </si>
  <si>
    <t>38.6” - 53.5”</t>
  </si>
  <si>
    <t>145.2”</t>
  </si>
  <si>
    <t>8' 5"</t>
  </si>
  <si>
    <t>14'</t>
  </si>
  <si>
    <t>8’ 10"</t>
  </si>
  <si>
    <t>50.0”</t>
  </si>
  <si>
    <t>80°</t>
  </si>
  <si>
    <t>60°</t>
  </si>
  <si>
    <t>4684 lbf.</t>
  </si>
  <si>
    <t>2086 lbf.</t>
  </si>
  <si>
    <t>D1305</t>
  </si>
  <si>
    <t>24.8 HP</t>
  </si>
  <si>
    <t>14.2 GPM</t>
  </si>
  <si>
    <t>3.2 MPH</t>
  </si>
  <si>
    <t>6489 lbs.</t>
  </si>
  <si>
    <t>6324 lbs.</t>
  </si>
  <si>
    <t>96"</t>
  </si>
  <si>
    <t>61"</t>
  </si>
  <si>
    <t>170"</t>
  </si>
  <si>
    <t>9' 6"</t>
  </si>
  <si>
    <t xml:space="preserve">15’ 4” </t>
  </si>
  <si>
    <t>10' 5"</t>
  </si>
  <si>
    <t>55.1"</t>
  </si>
  <si>
    <t xml:space="preserve">55° </t>
  </si>
  <si>
    <t>5652 lbf.</t>
  </si>
  <si>
    <t>3547 lbf.</t>
  </si>
  <si>
    <t>3.5"</t>
  </si>
  <si>
    <t>D1703</t>
  </si>
  <si>
    <t>16.9 GPM</t>
  </si>
  <si>
    <t>2.9 MPH</t>
  </si>
  <si>
    <t>7340 lbs.</t>
  </si>
  <si>
    <t>6952 lbs.</t>
  </si>
  <si>
    <t>96.2"</t>
  </si>
  <si>
    <t>184"</t>
  </si>
  <si>
    <t>10' 3"</t>
  </si>
  <si>
    <t>16' 4"</t>
  </si>
  <si>
    <t>11' 0"</t>
  </si>
  <si>
    <t>52.2”</t>
  </si>
  <si>
    <t>75°</t>
  </si>
  <si>
    <t>55°</t>
  </si>
  <si>
    <t>6968 lbf.</t>
  </si>
  <si>
    <t>4859 lbf.</t>
  </si>
  <si>
    <t>13.8"</t>
  </si>
  <si>
    <t>8203 lbs.</t>
  </si>
  <si>
    <t>7815 lbs.</t>
  </si>
  <si>
    <t>188"</t>
  </si>
  <si>
    <t>11' 3"</t>
  </si>
  <si>
    <t>17' 4"</t>
  </si>
  <si>
    <t>11' 7"</t>
  </si>
  <si>
    <t>64.0”</t>
  </si>
  <si>
    <t>3986 lbf.</t>
  </si>
  <si>
    <t>17.3"</t>
  </si>
  <si>
    <t>8434 lbs.</t>
  </si>
  <si>
    <t>8046 lbs.</t>
  </si>
  <si>
    <t>12' 11"</t>
  </si>
  <si>
    <t>18' 11"</t>
  </si>
  <si>
    <t>12' 6"</t>
  </si>
  <si>
    <t>54.1”-84.3”</t>
  </si>
  <si>
    <t>4478 lbf.</t>
  </si>
  <si>
    <t>D18 Turbo</t>
  </si>
  <si>
    <t>7699 lbs.</t>
  </si>
  <si>
    <t>8377 lbs.</t>
  </si>
  <si>
    <t>8597 lbs.</t>
  </si>
  <si>
    <t>7909 lbs.</t>
  </si>
  <si>
    <t>8587 lbs.</t>
  </si>
  <si>
    <t>8807 lbs.</t>
  </si>
  <si>
    <t>7311 lbs.</t>
  </si>
  <si>
    <t>7989 lbs.</t>
  </si>
  <si>
    <t>8209 lbs.</t>
  </si>
  <si>
    <t>7521 lbs.</t>
  </si>
  <si>
    <t>8199 lbs.</t>
  </si>
  <si>
    <t>8419 lbs.</t>
  </si>
  <si>
    <t>69"</t>
  </si>
  <si>
    <t>190"</t>
  </si>
  <si>
    <t>191"</t>
  </si>
  <si>
    <t>10’ 3"</t>
  </si>
  <si>
    <t>11 3"</t>
  </si>
  <si>
    <t>17' 2"</t>
  </si>
  <si>
    <t>19' 9"</t>
  </si>
  <si>
    <t>17’ 2"</t>
  </si>
  <si>
    <t>18’ 11"</t>
  </si>
  <si>
    <t>11'</t>
  </si>
  <si>
    <t>11’</t>
  </si>
  <si>
    <t>11’ 7"</t>
  </si>
  <si>
    <t>0.0"</t>
  </si>
  <si>
    <t>D24</t>
  </si>
  <si>
    <t>20.0 GPM</t>
  </si>
  <si>
    <t>2.6 MPH</t>
  </si>
  <si>
    <t>9246 lbs.</t>
  </si>
  <si>
    <t>9722 lbs.</t>
  </si>
  <si>
    <t>9976 lbs.</t>
  </si>
  <si>
    <t>10077 lbs.</t>
  </si>
  <si>
    <t>10553 lbs.</t>
  </si>
  <si>
    <t>10807 lbs.</t>
  </si>
  <si>
    <t>9025 lbs.</t>
  </si>
  <si>
    <t>9501 lbs.</t>
  </si>
  <si>
    <t>9755 lbs.</t>
  </si>
  <si>
    <t>9774 lbs.</t>
  </si>
  <si>
    <t>10250 lbs.</t>
  </si>
  <si>
    <t>10504 lbs.</t>
  </si>
  <si>
    <t>99.0"</t>
  </si>
  <si>
    <t>99.7"</t>
  </si>
  <si>
    <t>70.0"</t>
  </si>
  <si>
    <t>77.2"</t>
  </si>
  <si>
    <t>200"</t>
  </si>
  <si>
    <t>202"</t>
  </si>
  <si>
    <t>201"</t>
  </si>
  <si>
    <t>211"</t>
  </si>
  <si>
    <t>212"</t>
  </si>
  <si>
    <t>10' 6"</t>
  </si>
  <si>
    <t>11' 6"</t>
  </si>
  <si>
    <t>10' 10"</t>
  </si>
  <si>
    <t>11' 10"</t>
  </si>
  <si>
    <t>12' 10"</t>
  </si>
  <si>
    <t>17' 3"</t>
  </si>
  <si>
    <t>18' 3"</t>
  </si>
  <si>
    <t>19' 1"</t>
  </si>
  <si>
    <t>18' 7"</t>
  </si>
  <si>
    <t>19' 7"</t>
  </si>
  <si>
    <t>20' 6"</t>
  </si>
  <si>
    <t>12' 3"</t>
  </si>
  <si>
    <t>13' 3"</t>
  </si>
  <si>
    <t>11' 11"</t>
  </si>
  <si>
    <t>13' 10"</t>
  </si>
  <si>
    <t>55.1”</t>
  </si>
  <si>
    <t>66.9”</t>
  </si>
  <si>
    <t>55.0”-79.0”</t>
  </si>
  <si>
    <t>50°</t>
  </si>
  <si>
    <t>9183 lbf.</t>
  </si>
  <si>
    <t>7650 lbf.</t>
  </si>
  <si>
    <t>5672 lbf.</t>
  </si>
  <si>
    <t>4953 lbf.</t>
  </si>
  <si>
    <t>5332 lbf.</t>
  </si>
  <si>
    <t>4690 lbf.</t>
  </si>
  <si>
    <t>16.9”</t>
  </si>
  <si>
    <t>17.6”</t>
  </si>
  <si>
    <t>0.6”</t>
  </si>
  <si>
    <t>NA</t>
  </si>
  <si>
    <t>3.1 MPH</t>
  </si>
  <si>
    <t>10677 lbs.</t>
  </si>
  <si>
    <t>11195 lbs.</t>
  </si>
  <si>
    <t>12004 lbs.</t>
  </si>
  <si>
    <t>12335 lbs.</t>
  </si>
  <si>
    <t>10374 lbs.</t>
  </si>
  <si>
    <t>10892 lbs.</t>
  </si>
  <si>
    <t>11683 lbs.</t>
  </si>
  <si>
    <t>12014 lbs.</t>
  </si>
  <si>
    <t>219"</t>
  </si>
  <si>
    <t>207"</t>
  </si>
  <si>
    <t>210”</t>
  </si>
  <si>
    <t>14' 7"</t>
  </si>
  <si>
    <t>19' 6"</t>
  </si>
  <si>
    <t>20' 9"</t>
  </si>
  <si>
    <t>19’ 11"</t>
  </si>
  <si>
    <t>21' 7"</t>
  </si>
  <si>
    <t>12' 9"</t>
  </si>
  <si>
    <t>13' 7"</t>
  </si>
  <si>
    <t>14’ 6”</t>
  </si>
  <si>
    <t>60.0”</t>
  </si>
  <si>
    <t>75.8”</t>
  </si>
  <si>
    <t>76.0”</t>
  </si>
  <si>
    <t>67.6”-96.0”</t>
  </si>
  <si>
    <t>8977 lbf.</t>
  </si>
  <si>
    <t>6744 lbf.</t>
  </si>
  <si>
    <t>5751 lbf.</t>
  </si>
  <si>
    <t>6342 lbf.</t>
  </si>
  <si>
    <t>3.6”</t>
  </si>
  <si>
    <t>13.4”</t>
  </si>
  <si>
    <t>4TNV98C</t>
  </si>
  <si>
    <t>22.5 GPM</t>
  </si>
  <si>
    <t>13,779 lbs.</t>
  </si>
  <si>
    <t>13,419 lbs.</t>
  </si>
  <si>
    <t xml:space="preserve">  100.4" </t>
  </si>
  <si>
    <t xml:space="preserve">  78.0"</t>
  </si>
  <si>
    <t xml:space="preserve">  18' 8"</t>
  </si>
  <si>
    <t xml:space="preserve">  13' 6" </t>
  </si>
  <si>
    <t xml:space="preserve">  20' 5"</t>
  </si>
  <si>
    <t xml:space="preserve">  14'</t>
  </si>
  <si>
    <t xml:space="preserve">  75”</t>
  </si>
  <si>
    <t xml:space="preserve">  70° </t>
  </si>
  <si>
    <t xml:space="preserve">  9,731 lbf. </t>
  </si>
  <si>
    <t xml:space="preserve">  5,767 lbf</t>
  </si>
  <si>
    <t xml:space="preserve">  11.6” </t>
  </si>
  <si>
    <t>Bobcat 24</t>
  </si>
  <si>
    <t xml:space="preserve">65.9 HP </t>
  </si>
  <si>
    <t>25.1 GPM</t>
  </si>
  <si>
    <t>18,977 lbs.</t>
  </si>
  <si>
    <t>18,398 lbs.</t>
  </si>
  <si>
    <t xml:space="preserve">  100" </t>
  </si>
  <si>
    <t xml:space="preserve">  87"</t>
  </si>
  <si>
    <t xml:space="preserve">  20' 6"</t>
  </si>
  <si>
    <t xml:space="preserve">  15' 5" </t>
  </si>
  <si>
    <t xml:space="preserve">  23' 8"</t>
  </si>
  <si>
    <t xml:space="preserve">  16' 7"</t>
  </si>
  <si>
    <t xml:space="preserve">  89”</t>
  </si>
  <si>
    <t xml:space="preserve">  64° </t>
  </si>
  <si>
    <t>61°</t>
  </si>
  <si>
    <t xml:space="preserve">  13,269 lbf. </t>
  </si>
  <si>
    <t xml:space="preserve">  8,253 lbf.</t>
  </si>
  <si>
    <t xml:space="preserve">  13”</t>
  </si>
  <si>
    <t>Perkins 1204F</t>
  </si>
  <si>
    <t>115 HP</t>
  </si>
  <si>
    <t>29 GPM</t>
  </si>
  <si>
    <t>34,987 lbs.</t>
  </si>
  <si>
    <t>109"</t>
  </si>
  <si>
    <t>102"</t>
  </si>
  <si>
    <t>301"</t>
  </si>
  <si>
    <t>20' 2"</t>
  </si>
  <si>
    <t>28'</t>
  </si>
  <si>
    <t>21' 2"</t>
  </si>
  <si>
    <t>118"</t>
  </si>
  <si>
    <t>24,471 lbf.</t>
  </si>
  <si>
    <t>13,228 lbf.</t>
  </si>
  <si>
    <t>9.1"</t>
  </si>
  <si>
    <t xml:space="preserve">E20 Compact Excavator </t>
  </si>
  <si>
    <t>Includes basic (foot pedal) auxiliary hydraulics and boom swing controls, manual 2-Speed travel.</t>
  </si>
  <si>
    <t>Basic Control Package</t>
  </si>
  <si>
    <t>Includes basic (foot pedal) auxiliary hydraulics and boom swing controls, manual-shift travel system.</t>
  </si>
  <si>
    <t>Control Enhancement Package</t>
  </si>
  <si>
    <t>Includes fingertip auxiliary hydraulics &amp; boom swing controls, and auto-shift travel system.</t>
  </si>
  <si>
    <t>Cab Enclosure with Heat and Advanced Control Package</t>
  </si>
  <si>
    <t>Includes enclosed ROPS/TOPS cab with heater, fingertip auxiliary hydraulics &amp; boom swing control, and auto-shift travel system (Control Enhancement Package). Increases operating weight by 178 lbs.</t>
  </si>
  <si>
    <t>E26 T4 Bobcat Compact Excavator</t>
  </si>
  <si>
    <t>Bobcat Telematics NA</t>
  </si>
  <si>
    <t>C11 Comfort Package</t>
  </si>
  <si>
    <t>Includes Open Canopy, Travel Motion Alarm, and Vinyl Suspension Seat</t>
  </si>
  <si>
    <t>C21 Comfort Package</t>
  </si>
  <si>
    <t>Includes Open Canopy, Deluxe Instrument Panel with Keyless Start, Travel Motion Alarm, and Vinyl Suspension Seat</t>
  </si>
  <si>
    <t>C41 Comfort Package</t>
  </si>
  <si>
    <t>Includes Enclosed Cab with HVAC, Cloth Suspension Seat, and Travel Motion Alarm</t>
  </si>
  <si>
    <t>C51 Comfort Package</t>
  </si>
  <si>
    <t>Includes Enclosed Cab with HVAC, Deluxe Instrument Panel with Keyless Start, Cloth Suspension Seat, and Travel Motion Alarm</t>
  </si>
  <si>
    <t>P50 Performance Package</t>
  </si>
  <si>
    <t>Includes Long Arm</t>
  </si>
  <si>
    <t>P60 Performance Package</t>
  </si>
  <si>
    <t>Includes Long Arm and Hydraulic Clamp</t>
  </si>
  <si>
    <t>E32 25HP Compact Excavator</t>
  </si>
  <si>
    <t>Telematics, Canada</t>
  </si>
  <si>
    <t>Telematics, US</t>
  </si>
  <si>
    <t>Includes Open Canopy, Travel Motion Alarm, and Vinyl Suspension Seat.</t>
  </si>
  <si>
    <t>Includes Open Canopy, Deluxe Instrument Panel with Keyless Start, Travel Motion Alarm, and Vinyl Suspension Seat.</t>
  </si>
  <si>
    <t>C42 Comfort Package</t>
  </si>
  <si>
    <t>Includes Enclosed Cab with HVAC, Cloth Suspension Seat, Travel Motion Alarm, and Radio</t>
  </si>
  <si>
    <t>C52 Comfort Package</t>
  </si>
  <si>
    <t>Includes Enclosed Cab with HVAC, Deluxe Instrument Panel with Keyless Start, Cloth Suspension Seat, Travel Motion Alarm, and Radio</t>
  </si>
  <si>
    <t>C62 Comfort Package</t>
  </si>
  <si>
    <t>Includes Enclosed Cab with Auto HVAC, Deluxe Instrument Panel with Keyless Start, Heated Cloth Suspension Seat, Travel Motion Alarm, and Radio</t>
  </si>
  <si>
    <t xml:space="preserve">P10 Performance Package </t>
  </si>
  <si>
    <t>Includes Short Arm</t>
  </si>
  <si>
    <t xml:space="preserve">P22 Performance Package </t>
  </si>
  <si>
    <t>Includes Short Arm, Clamp, and Hydraulic X-Change</t>
  </si>
  <si>
    <t xml:space="preserve">P50 Performance Package </t>
  </si>
  <si>
    <t xml:space="preserve">P60 Performance Package </t>
  </si>
  <si>
    <t>Includes Long Arm and Clamp</t>
  </si>
  <si>
    <t xml:space="preserve">P63 Performance Package </t>
  </si>
  <si>
    <t>Includes Long Arm, Clamp, Second Auxiliary Hydraulics, and Hydraulic X-Change</t>
  </si>
  <si>
    <t xml:space="preserve">E11 Extendable Arm Package </t>
  </si>
  <si>
    <t>Includes Extendable Arm, Open Canopy, Travel Motion Alarm, and Vinyl Suspension Seat</t>
  </si>
  <si>
    <t xml:space="preserve">E25 Extendable Arm Package </t>
  </si>
  <si>
    <t>Includes Extendable Arm, Open Canopy, Deluxe Instrument Panel with Keyless Start, Clamp, Hydraulic X-Change, Second Auxiliary Hydraulics, Travel Motion Alarm, and Vinyl Suspension Seat</t>
  </si>
  <si>
    <t xml:space="preserve">E42 Extendable Arm Package </t>
  </si>
  <si>
    <t>Includes Extendable Arm, Enclosed Cab with HVAC, Cloth Suspension Seat, Travel Motion Alarm, and Radio</t>
  </si>
  <si>
    <t xml:space="preserve">E66 Extendable Arm Package </t>
  </si>
  <si>
    <t xml:space="preserve">Includes Extendable Arm, Enclosed Cab with Auto HVAC, Deluxe Instrument Panel with Keyless Start, Cloth Suspension Heated Seat, Clamp, Hydraulic X-Change, Second Auxiliary Hydraulics, Travel Motion Alarm, and Radio </t>
  </si>
  <si>
    <t>Arm Option - Long Arm w/ Heavy Counterweight</t>
  </si>
  <si>
    <t>Increases operating weight by 863 lbs.</t>
  </si>
  <si>
    <t>Arm Option - Extendable Arm w/ Heavy Counterweight</t>
  </si>
  <si>
    <t>Increases operating weight by 1094 lbs.  Extendable Arm is not compatible with Pro Clamp System™.</t>
  </si>
  <si>
    <t>Hydraulic Clamp (Class 3)</t>
  </si>
  <si>
    <t>Available for Standard Arm, Long Arm and Extendable Arm. Second Auxiliary Hydraulics will be automatically added when ordering both the Hydraulic Clamp and Extendable Arm from the factory.  Increases operating weight by 126 lb.</t>
  </si>
  <si>
    <t>Hydraulic X-Change</t>
  </si>
  <si>
    <t>Available for Standard Arm, Long Arm and Extendable Arm.  Second Auxiliary Hydraulics (M3309-R07-C03) are automatically included/added to machine configuration if adding Clamp to Extendable arm machine.</t>
  </si>
  <si>
    <t>Radio (Not available with canopy)</t>
  </si>
  <si>
    <t>Enclosed Cab with HVAC</t>
  </si>
  <si>
    <t>Includes Cloth Suspension Seat</t>
  </si>
  <si>
    <t>Enclosed Cab with Auto HVAC</t>
  </si>
  <si>
    <t>Includes Cloth Heated Suspension Seat</t>
  </si>
  <si>
    <t>Deluxe Instrument Panel with Keyless Start for Canopy</t>
  </si>
  <si>
    <t>Deluxe Instrument Panel with Keyless Start for Cab</t>
  </si>
  <si>
    <t xml:space="preserve">Second Auxiliary Hydraulics – Standard Arm / Long Arm </t>
  </si>
  <si>
    <t>Second Auxiliary Hydraulics – Extendable Arm</t>
  </si>
  <si>
    <t>Note: Second Auxiliaries are automatically included on Extendable Arm/Clamp optioned machines.</t>
  </si>
  <si>
    <t>Increases operating weight by 212 lbs.</t>
  </si>
  <si>
    <t xml:space="preserve">E35 – 25 HP Compact Excavator </t>
  </si>
  <si>
    <t xml:space="preserve">E35 – 33 HP Compact Excavator </t>
  </si>
  <si>
    <t>Includes Enclosed Cab with Auto HVAC, Heated Cloth Suspension Seat, Travel Motion Alarm, 7" Display with Keyless Start and Radio</t>
  </si>
  <si>
    <t xml:space="preserve">P70 Performance Package </t>
  </si>
  <si>
    <t>Includes Long Arm and Angle Blade</t>
  </si>
  <si>
    <t xml:space="preserve">P83 Performance Package </t>
  </si>
  <si>
    <t>Includes Long Arm, Angle Blade, Clamp, Second Auxiliary Hydraulics, and Hydraulic X-Change</t>
  </si>
  <si>
    <t>Includes Extendable Arm, Open Canopy, Deluxe Instrument Panel with Keyless Start, Clamp, Hydraulic X-Change, Second Auxiliary Hydraulics, Angle Blade, Travel Motion Alarm, and Vinyl Suspension Seat</t>
  </si>
  <si>
    <t>Includes Extendable Arm, Enclosed Cab with Auto HVAC, Deluxe Instrument Panel with Keyless Start, Cloth Suspension Heated Seat, Clamp, Hydraulic X-Change, Second Auxiliary Hydraulics, Angle Blade, Travel Motion Alarm, and Radio</t>
  </si>
  <si>
    <t>Hydraulic Angle Blade</t>
  </si>
  <si>
    <t xml:space="preserve">E42 Compact Excavator </t>
  </si>
  <si>
    <t xml:space="preserve">E45 Compact Excavator </t>
  </si>
  <si>
    <t xml:space="preserve">P70 Performance Package for E42 </t>
  </si>
  <si>
    <t xml:space="preserve">P70 Performance Package For E45 </t>
  </si>
  <si>
    <t>P83 Performance Package For E42</t>
  </si>
  <si>
    <t>P83 Performance Package For E45</t>
  </si>
  <si>
    <t>E25 Extendable Arm Package For E42</t>
  </si>
  <si>
    <t>E25 Extendable Arm Package For E45</t>
  </si>
  <si>
    <t>E56 Extendable Arm Package For E42</t>
  </si>
  <si>
    <t xml:space="preserve">Includes Extendable Arm, Enclosed Cab with HVAC, Deluxe Instrument Panel with Keyless Start, Cloth Suspension Seat, Clamp, Hydraulic X-Change, Second Auxiliary Hydraulics, Angle Blade, Travel Motion Alarm, and Radio </t>
  </si>
  <si>
    <t>E56 Extendable Arm Package For E45</t>
  </si>
  <si>
    <t>Increases operating weight by 460 lbs.</t>
  </si>
  <si>
    <t>Increases operating weight by 730 lbs.  Pro Clamp™ is not compatible with Extendable Arm.</t>
  </si>
  <si>
    <t>Hydraulic Angle Blade for E42</t>
  </si>
  <si>
    <t xml:space="preserve"> Increases operating weight by 170 lbs.</t>
  </si>
  <si>
    <t>Hydraulic Angle Blade for E45</t>
  </si>
  <si>
    <t xml:space="preserve"> Increases operating weight by 346 lbs.</t>
  </si>
  <si>
    <t>Hydraulic Clamp (Class IV) – E42 or E45</t>
  </si>
  <si>
    <t>Available for Standard Arm, Long Arm and Extendable Arm.  Note: Second Auxiliaries (M3221-R07-C03) are automatically included/added to machine configuration if adding Clamp to Extendable arm machine.  Increases operating weight by 218 lb.</t>
  </si>
  <si>
    <t>Available for Standard Arm, Long Arm and Extendable Arm.</t>
  </si>
  <si>
    <t xml:space="preserve">Second Auxiliary Hydraulics (12 GPM) </t>
  </si>
  <si>
    <t>Increases operating weight by 77 lbs.</t>
  </si>
  <si>
    <t xml:space="preserve">E50 Compact Excavator </t>
  </si>
  <si>
    <t xml:space="preserve">E55 Compact Excavator </t>
  </si>
  <si>
    <t>P10 Performance Package for E50</t>
  </si>
  <si>
    <t>P22 Performance Package for E50</t>
  </si>
  <si>
    <t xml:space="preserve">Includes Short Arm, Clamp, and Hydraulic X-Change </t>
  </si>
  <si>
    <t>P50 Performance Package for E50</t>
  </si>
  <si>
    <t xml:space="preserve">P50 Performance Package for E55 </t>
  </si>
  <si>
    <t>P60 Performance Package  for E50</t>
  </si>
  <si>
    <t>P60 Performance Package  for E55</t>
  </si>
  <si>
    <t xml:space="preserve">P63 Performance Package for E50 </t>
  </si>
  <si>
    <t xml:space="preserve">P63 Performance Package for E55 </t>
  </si>
  <si>
    <t>P70 Performance Package for E50</t>
  </si>
  <si>
    <t xml:space="preserve">P70 Performance Package For E55 </t>
  </si>
  <si>
    <t>P83 Performance Package For E50</t>
  </si>
  <si>
    <t>P83 Performance Package For E55</t>
  </si>
  <si>
    <t>E11 Extendable Arm Package for E55</t>
  </si>
  <si>
    <t>E25 Extendable Arm Package for E55</t>
  </si>
  <si>
    <t>E42 Extendable Arm Package  for E55</t>
  </si>
  <si>
    <t>E56 Extendable Arm Package for E55</t>
  </si>
  <si>
    <t>Arm Option - Long Arm w/ Heavy Counterweight (E50 only)</t>
  </si>
  <si>
    <t>Arm Option - Extendable Arm w/ Heavy Counterweight (E55 only)</t>
  </si>
  <si>
    <t>Hydraulic Angle Blade for E50</t>
  </si>
  <si>
    <t>Hydraulic Angle Blade for E55</t>
  </si>
  <si>
    <t>E63 Compact Excavator</t>
  </si>
  <si>
    <t>Increases operating weight by 265 lbs.</t>
  </si>
  <si>
    <t xml:space="preserve">E85 Compact Excavator </t>
  </si>
  <si>
    <t>P63 Performance Package</t>
  </si>
  <si>
    <t>Includes Long Arm, Add-on Counterweight, Clamp, Second Auxiliary Hydraulics, and Hydraulic Pin-Grabber</t>
  </si>
  <si>
    <t>P65 Performance Package</t>
  </si>
  <si>
    <t>Includes Long Arm, Clamp, Second Auxiliary Hydraulics, and Hydraulic Pin-Grabber Ready</t>
  </si>
  <si>
    <t>P66 Performance Package</t>
  </si>
  <si>
    <t>Includes Long Arm, Add-on Counterweight, Clamp, Second Auxiliary Hydraulics, Hydraulic Pin-Grabber, and Steel Tracks</t>
  </si>
  <si>
    <t>P67 Performance Package</t>
  </si>
  <si>
    <t>Includes Long Arm, Add-on Counterweight, Clamp, Second Auxiliary Hydraulics, Hydraulic Pin-Grabber, and Segmented Tracks</t>
  </si>
  <si>
    <t>P68 Performance Package</t>
  </si>
  <si>
    <t>Includes Long Arm, Add-on Counterweight, Clamp, Second Auxiliary Hydraulics, Hydraulic Pin-Grabber, and Load Holding Valves w/ Alarm</t>
  </si>
  <si>
    <t>Counterweight, Add-on</t>
  </si>
  <si>
    <t>Increases operating weight by 897 lbs.</t>
  </si>
  <si>
    <t>Includes Heated Cloth Suspension Seat</t>
  </si>
  <si>
    <t>Increases operating weight by 234 lbs.</t>
  </si>
  <si>
    <t>Segmented Tracks</t>
  </si>
  <si>
    <t>Increases operating weight by 362 lbs.</t>
  </si>
  <si>
    <t>Machine ordered with Hydraulic Pin-Grabber includes one pair of attachment pins.  Must order attachment pin kit PN 7328360 from PARTS for each additional attachment.  Compatible with 55mm attachment pins only.  Increases Operating Weight by 185 lbs.</t>
  </si>
  <si>
    <t>Pin Grabber Coupler Ready Hydraulic Plumbing Option</t>
  </si>
  <si>
    <t>Includes control circuit and hydraulic supply sytem for activating Geith hydraulic pin grabber.  Compatible with Geith hydraulic activated pin grabbers only.  Must order alternative quick coupler directly from Geith – does NOT include pin grabber.</t>
  </si>
  <si>
    <t>Secondary Auxiliary Hydraulics</t>
  </si>
  <si>
    <t>Provides 16.4 maximum GPM.</t>
  </si>
  <si>
    <t>Increases Operating Weight by 350 lbs.</t>
  </si>
  <si>
    <t>Load Holding Valves, w/ Alarm</t>
  </si>
  <si>
    <t>Includes load hold valve circuitry on boom cylinder and on arm cylinder.  Includes audible alarm to alert operator of lifting conditions.  Provides additional security when using work group to lift and place items.</t>
  </si>
  <si>
    <t>7" Touch Display, with Radio</t>
  </si>
  <si>
    <t>Includes 7" Touch Display, Jog Shuttle, Keyless Start, Rear Camera ready, Integrated Radio and Bluetooth Connectivity</t>
  </si>
  <si>
    <t>E145 Compact Excavator</t>
  </si>
  <si>
    <t>T450 (Tier 4)
Bobcat Compact Track Loader</t>
  </si>
  <si>
    <t>61 HP Turbo Tier 4 Diesel Engine</t>
  </si>
  <si>
    <t>Lights, Front &amp; Rear</t>
  </si>
  <si>
    <t>Auxiliary Hydraulics: Variable Flow</t>
  </si>
  <si>
    <t>Operator Cab</t>
  </si>
  <si>
    <t>Backup Alarm</t>
  </si>
  <si>
    <t>Includes: Adjustable Suspension Seat, Top &amp; Rear</t>
  </si>
  <si>
    <t>Bob-Tach</t>
  </si>
  <si>
    <t>Windows, Parking Break, Seat Bar &amp; Seat Belt</t>
  </si>
  <si>
    <t>Bobcat Interlock Control System (BICS TM)</t>
  </si>
  <si>
    <t xml:space="preserve">Roll Over Protective Structure (ROPS) meets </t>
  </si>
  <si>
    <t>Controls: Bobcat Standard</t>
  </si>
  <si>
    <t>SAE-J1040 &amp; ISO 3471</t>
  </si>
  <si>
    <t>Engine/Hydraulic Systems Shutdown</t>
  </si>
  <si>
    <t xml:space="preserve">Falling Object Protective Structure (FOPS) </t>
  </si>
  <si>
    <t>Glow Plugs (Automatically Activated)</t>
  </si>
  <si>
    <t>meets SAE-J1043 &amp; ISO 3449, Level I;</t>
  </si>
  <si>
    <t>(Level II is available through Bobcat Parts)</t>
  </si>
  <si>
    <t>Instrumentation: Engine Temperature &amp; Fuel Guages,</t>
  </si>
  <si>
    <t>Parking Brake – Spring Applied, Pressure Released</t>
  </si>
  <si>
    <t>Hourmeter, RPM, and Warning Lights</t>
  </si>
  <si>
    <t>Soild Mounted Carriage with 3 Rollers</t>
  </si>
  <si>
    <t>Lift Arm Support</t>
  </si>
  <si>
    <t>Lift Path: Radius</t>
  </si>
  <si>
    <t>Tracks: Rubber, 11.8" Wide</t>
  </si>
  <si>
    <t>T450</t>
  </si>
  <si>
    <t>Rated Operating Capacity - 35% of Tipping Load</t>
  </si>
  <si>
    <t>Rated Operating Capacity - 50% of Tipping Load</t>
  </si>
  <si>
    <t>Tipping Load</t>
  </si>
  <si>
    <t>Engine Model</t>
  </si>
  <si>
    <t>Engine Fuel</t>
  </si>
  <si>
    <t>Engine Cooling</t>
  </si>
  <si>
    <t>Horsepower</t>
  </si>
  <si>
    <t>Hydraulic Pump Capacity-Standard Flow</t>
  </si>
  <si>
    <t>Travel Speed</t>
  </si>
  <si>
    <t>Travel Speed - 2 Speed</t>
  </si>
  <si>
    <t>Operating Weight</t>
  </si>
  <si>
    <t>Width (w/out Attachment)</t>
  </si>
  <si>
    <t>Length (w/out Attachment)</t>
  </si>
  <si>
    <t>Ground Contact Length</t>
  </si>
  <si>
    <t>Reach at Maximum Height</t>
  </si>
  <si>
    <t>Height to Hinge Pin</t>
  </si>
  <si>
    <t xml:space="preserve">SLP in US $ </t>
  </si>
  <si>
    <t>*Cab Accessories Package:  Deluxe Headliner with Dome Light, Cab Accessory Harness, Power Port, Lower Interior Panels with Storage Compartments and Cup Holder.</t>
  </si>
  <si>
    <t>M_-R01-C04</t>
  </si>
  <si>
    <t>The Cab Accessories Package which is included in all Cab Packages is required. If a Cab Package is not ordered the Bobcat ordering systems will automatically add the Cab Accessories Package to the order for...</t>
  </si>
  <si>
    <r>
      <rPr>
        <b/>
        <i/>
        <u/>
        <sz val="9"/>
        <color theme="1"/>
        <rFont val="Times New Roman"/>
        <family val="1"/>
      </rPr>
      <t>Must order</t>
    </r>
    <r>
      <rPr>
        <i/>
        <sz val="9"/>
        <color theme="1"/>
        <rFont val="Times New Roman"/>
        <family val="1"/>
      </rPr>
      <t xml:space="preserve"> O71 Package when ordered with Two Speed.</t>
    </r>
  </si>
  <si>
    <r>
      <rPr>
        <b/>
        <i/>
        <u/>
        <sz val="9"/>
        <color theme="1"/>
        <rFont val="Times New Roman"/>
        <family val="1"/>
      </rPr>
      <t>Must order</t>
    </r>
    <r>
      <rPr>
        <i/>
        <sz val="9"/>
        <color theme="1"/>
        <rFont val="Times New Roman"/>
        <family val="1"/>
      </rPr>
      <t xml:space="preserve"> SJC when ordered with O71 Package. Not allowed with base machine. </t>
    </r>
  </si>
  <si>
    <t>T550/T590/T595 (Tier 4)
Bobcat Compact Track Loader</t>
  </si>
  <si>
    <t>66 HP Turbo Tier 4 Diesel Engine (T550/T590)</t>
  </si>
  <si>
    <t>Lift Path: Radius (T550), Vertical (T590/T595)</t>
  </si>
  <si>
    <t>74 HP Turbo Tier 4 Diesel Engine (T595)</t>
  </si>
  <si>
    <t>Cylinder Cushioning - Lift, Tilt</t>
  </si>
  <si>
    <t>Parking Brake – Spring Applied, Pressure Released (SAPR)</t>
  </si>
  <si>
    <t>Soild Mounted Carriage with 4 Rollers</t>
  </si>
  <si>
    <t>Tracks: Rubber, 12.6" Wide</t>
  </si>
  <si>
    <t>T550</t>
  </si>
  <si>
    <t>T590</t>
  </si>
  <si>
    <t>T595</t>
  </si>
  <si>
    <t>with Roller Suspension Carriage</t>
  </si>
  <si>
    <t>1,895 lbs.</t>
  </si>
  <si>
    <t>1,950 lbs.</t>
  </si>
  <si>
    <t>2,050 lbs.</t>
  </si>
  <si>
    <t>Hydraulic Pump Capacity-High Flow (Optional)</t>
  </si>
  <si>
    <t>7,758 lbs.</t>
  </si>
  <si>
    <t>8,007 lbs.</t>
  </si>
  <si>
    <t>*T595 is equipped with 200 lb. frame mounted counterweights</t>
  </si>
  <si>
    <t>SLP In US $</t>
  </si>
  <si>
    <t>Machine Configuration</t>
  </si>
  <si>
    <r>
      <t>CAN BE SELECTED WITH</t>
    </r>
    <r>
      <rPr>
        <b/>
        <sz val="9"/>
        <color theme="1"/>
        <rFont val="Times New Roman"/>
        <family val="1"/>
      </rPr>
      <t> PACKAGES </t>
    </r>
    <r>
      <rPr>
        <b/>
        <u/>
        <sz val="9"/>
        <color theme="1"/>
        <rFont val="Times New Roman"/>
        <family val="1"/>
      </rPr>
      <t>OR</t>
    </r>
    <r>
      <rPr>
        <b/>
        <sz val="9"/>
        <color theme="1"/>
        <rFont val="Times New Roman"/>
        <family val="1"/>
      </rPr>
      <t> WITH INDIVIUAL OPTIONS</t>
    </r>
    <r>
      <rPr>
        <b/>
        <sz val="9"/>
        <color rgb="FF000000"/>
        <rFont val="Times New Roman"/>
        <family val="1"/>
      </rPr>
      <t> </t>
    </r>
  </si>
  <si>
    <t>Tracks/Undercarriage</t>
  </si>
  <si>
    <t>M_-R09-C02</t>
  </si>
  <si>
    <t>M_-R21-C13</t>
  </si>
  <si>
    <t>MUST SELECT ONE COMFORT AND ONE PERFORMANCE PACKAGE OR SELECT INDIVIUAL OPTIONS</t>
  </si>
  <si>
    <t>Standard Flow Packages</t>
  </si>
  <si>
    <t>High Flow Packages</t>
  </si>
  <si>
    <r>
      <rPr>
        <u/>
        <sz val="10.5"/>
        <color theme="1"/>
        <rFont val="Times New Roman"/>
        <family val="1"/>
      </rPr>
      <t>CANNOT BE ADDED</t>
    </r>
    <r>
      <rPr>
        <sz val="10.5"/>
        <color theme="1"/>
        <rFont val="Times New Roman"/>
        <family val="1"/>
      </rPr>
      <t xml:space="preserve"> TO ANY ORDER WITH COMFORT AND PERFORMANCE PACKAGE SELECTION</t>
    </r>
  </si>
  <si>
    <t>T630/T650 (Tier 4)
Bobcat Compact Track Loader</t>
  </si>
  <si>
    <t>74 HP Turbo Tier 4 Diesel Engine</t>
  </si>
  <si>
    <t xml:space="preserve">Instrumentation: Engine Temperature &amp; Fuel Gauges, </t>
  </si>
  <si>
    <t>Lift Path: Radius (T630), Vertical (T650)</t>
  </si>
  <si>
    <t>T630</t>
  </si>
  <si>
    <t>T650</t>
  </si>
  <si>
    <t>2,000 lbs.</t>
  </si>
  <si>
    <t>2,470 lbs.</t>
  </si>
  <si>
    <t>8,748 lbs.</t>
  </si>
  <si>
    <t>9,339 lbs.</t>
  </si>
  <si>
    <t>Width with Wide Track Option (w/out Attachment)</t>
  </si>
  <si>
    <t>T740 (Tier 4)
Bobcat Compact Track Loader</t>
  </si>
  <si>
    <t>Lift Path: Vertical</t>
  </si>
  <si>
    <t>Air Intake Heater (Automatically Activated)</t>
  </si>
  <si>
    <t>Controls: Bobcat Standard Controls with Power Assist</t>
  </si>
  <si>
    <t>Soild Mounted Carriage with 5 Rollers</t>
  </si>
  <si>
    <t>Tracks: Rubber, 17.7" Wide</t>
  </si>
  <si>
    <t>T740</t>
  </si>
  <si>
    <t>3,100 lbs.</t>
  </si>
  <si>
    <t>10,417 lbs.</t>
  </si>
  <si>
    <t>T770 (Tier 4)
Bobcat Compact Track Loader</t>
  </si>
  <si>
    <t>92 HP Turbo Tier 4 Diesel Engine</t>
  </si>
  <si>
    <t>Controls: Bobcat Standard Controls</t>
  </si>
  <si>
    <t>Instrumentation: Engine Temperature &amp; Fuel Guages</t>
  </si>
  <si>
    <t>T770</t>
  </si>
  <si>
    <t>3,325 lbs.</t>
  </si>
  <si>
    <t>10,573 lbs.</t>
  </si>
  <si>
    <t>T870 (Tier 4)
Bobcat Compact Track Loader</t>
  </si>
  <si>
    <t>100 HP Turbo Tier 4 Diesel Engine</t>
  </si>
  <si>
    <t>Enclosed Cab with Air Conditioning &amp; Heat</t>
  </si>
  <si>
    <t>5 Link Torsion Suspension with 5 Rollers</t>
  </si>
  <si>
    <t>Hyrdraulic Track Tensioning</t>
  </si>
  <si>
    <t>T870</t>
  </si>
  <si>
    <t>Travel Speed - Low</t>
  </si>
  <si>
    <t>Travel Speed - High</t>
  </si>
  <si>
    <t>7-Pin Attachment Control Kit</t>
  </si>
  <si>
    <t xml:space="preserve">Required for High Flow Hydraulics. </t>
  </si>
  <si>
    <t>High Flow Hydraulics</t>
  </si>
  <si>
    <t xml:space="preserve"> Provides 26.7 GPM and 3500 PSI for attachment operation.
The 7-pin attachment control kit is required.</t>
  </si>
  <si>
    <t>Hydraulic Bucket Positioning</t>
  </si>
  <si>
    <t>Bucket Positioning helps the operator keep the same tilt of the load during lifting.  Includes On/Off switch. The Cab Accessories Package is require. See NOTE above.</t>
  </si>
  <si>
    <t>Automatic Ride Control</t>
  </si>
  <si>
    <t>Automatically activates by detecting increased hydraulic lift arm pressure when the loader is carrying material. Includes on/off switch. The Cab Accessories Package is require. See NOTE above.</t>
  </si>
  <si>
    <t>Reversing Fan</t>
  </si>
  <si>
    <t>Temporarily reverses the cooling fan direction to blow dust and small debris from the radiator and rear screens. Includes three operating modes: Automatic, Momentary, &amp; OFF. The Cab Accessoreis Package is required. See NOTE above.</t>
  </si>
  <si>
    <t>17.7" Multi Bar Track</t>
  </si>
  <si>
    <t>Compatible with Solid Mounted or Roller Suspension Carriages. Loader width is 78.0"</t>
  </si>
  <si>
    <t>Includes Solid Mounted Undercarriage and 4 Rollers with Leaf Spring style suspension.
Compatible with 12.6" tracks (Loader width 73.4") or 17.7" tracks (Loader width is 78.0").
Roller suspension carriage is not available with single speed or Performance Package P13</t>
  </si>
  <si>
    <t>Selectable Joystick Contol (SJC)</t>
  </si>
  <si>
    <t>Features include: Selectable patterns (ISO or H-Pattern), Auto Idle, Horsepower Management, Speed Management, Drive Response, Drift Compensation and Foot Pedal for Engine Speed Control. *The Cab Accessories Package is required via Individual Factory Option if option ordered without package.</t>
  </si>
  <si>
    <t>S70 (Tier 4)
Bobcat Skid Steer Loader</t>
  </si>
  <si>
    <t>23.5 HP Tier 4 Diesel Engine</t>
  </si>
  <si>
    <t>Lights: Front &amp; Rear</t>
  </si>
  <si>
    <t>Auxiliary Hydraulics</t>
  </si>
  <si>
    <t>Includes: Suspension Cushion Seat, Parking Brake,</t>
  </si>
  <si>
    <t xml:space="preserve"> Rear Window, Seat Bar, Seat Belt</t>
  </si>
  <si>
    <t>Roll Over Protective Structure (ROPS) meets</t>
  </si>
  <si>
    <t>Falling Objects Protective Structure (FOPS) meets</t>
  </si>
  <si>
    <t>SAE-J1043 &amp; ISO 3449, Level I</t>
  </si>
  <si>
    <t xml:space="preserve">Instrumentation: Hourmeter, Engine Temperature Gauge, </t>
  </si>
  <si>
    <t>Fuel Gauge (On Tank), Voltmeter and Warning Lights</t>
  </si>
  <si>
    <t>Tires, 23 x 5.70-12, 4 PR, Bobcat Standard Duty</t>
  </si>
  <si>
    <t>Warranty: 12 Months, Unlimited Hours</t>
  </si>
  <si>
    <t>S70</t>
  </si>
  <si>
    <t>Rated Operating Capacity</t>
  </si>
  <si>
    <t>Hydraulic Pump Capacity – Standard Flow</t>
  </si>
  <si>
    <t>Wheelbase</t>
  </si>
  <si>
    <t>M4003</t>
  </si>
  <si>
    <t>M4003-R02-C02</t>
  </si>
  <si>
    <t>M4003-R05-C03</t>
  </si>
  <si>
    <t>M4003-R09-C02</t>
  </si>
  <si>
    <t>S450 (Tier 4)
Bobcat Compact Skid Loader</t>
  </si>
  <si>
    <t>49 HP Turbo Tier 4 Diesel Engine</t>
  </si>
  <si>
    <t xml:space="preserve">Backup Alarm </t>
  </si>
  <si>
    <t xml:space="preserve">Includes: Adjustable Cushion Seat, Top &amp; Rear </t>
  </si>
  <si>
    <t>Windows, Parking Brake, Seat Bar &amp; Seat Belt</t>
  </si>
  <si>
    <t>Bobcat Interlock Control System (BICS ™)</t>
  </si>
  <si>
    <t xml:space="preserve">Falling Object Protective Structure (FOPS) meets </t>
  </si>
  <si>
    <t xml:space="preserve">SAE-J1043 &amp; ISO 3449, Level I; (Level </t>
  </si>
  <si>
    <t>II is available through Bobcat Parts)</t>
  </si>
  <si>
    <t>Hourmeter, RPM and Warning Lights</t>
  </si>
  <si>
    <t xml:space="preserve">Tires: 10-16.5, 10 PR, Bobcat Heavy Duty </t>
  </si>
  <si>
    <t>S450</t>
  </si>
  <si>
    <t>Travel Speed – 2 Speed with SJC</t>
  </si>
  <si>
    <t>Must order the A51 or O51 Cab Package. Not allowed with H51 Package.</t>
  </si>
  <si>
    <t>S550/S570/S590 (Tier 4)
Bobcat Compact Skid Loader</t>
  </si>
  <si>
    <t>61.0 HP Turbo Tier 4 Diesel Engine (S550/S570)</t>
  </si>
  <si>
    <t>66.0 HP Turbo Tier 4 Diesel Engine (S590)</t>
  </si>
  <si>
    <t xml:space="preserve">Includes: Adjustable Suspension Seat, Top &amp; Rear </t>
  </si>
  <si>
    <t>Cylinder Cushioning – Lift, Tilt</t>
  </si>
  <si>
    <t>Tires: 10-16.5, 8 PR, Bobcat Standard Duty (S550/S570)</t>
  </si>
  <si>
    <t>Tires: 31 x 12-16.5, 10 PR, Bobcat Heavy Duty (S590)</t>
  </si>
  <si>
    <t>Lift Path: Radius (S550), Vertical (S570/S590)</t>
  </si>
  <si>
    <t>S570</t>
  </si>
  <si>
    <t>S590</t>
  </si>
  <si>
    <t>Tires (S550&amp; S570)</t>
  </si>
  <si>
    <t>Set of 4 Tires in Place of Base Equipment</t>
  </si>
  <si>
    <t>Tires (S590)</t>
  </si>
  <si>
    <t>Standard Flow Packages:</t>
  </si>
  <si>
    <t>High Flow Packages:</t>
  </si>
  <si>
    <r>
      <rPr>
        <u/>
        <sz val="11"/>
        <color theme="1"/>
        <rFont val="Times New Roman"/>
        <family val="1"/>
      </rPr>
      <t>CANNOT BE ADDED</t>
    </r>
    <r>
      <rPr>
        <sz val="11"/>
        <color theme="1"/>
        <rFont val="Times New Roman"/>
        <family val="1"/>
      </rPr>
      <t xml:space="preserve"> TO ANY ORDER WITH COMFORT AND PERFORMANCE PACKAGE SELECTION</t>
    </r>
  </si>
  <si>
    <t>Individual Factory Option</t>
  </si>
  <si>
    <t>S595 (Tier 4)
Bobcat Compact Skid Loader</t>
  </si>
  <si>
    <t>74.0 HP Turbo Tier 4 Diesel Engine (S595)</t>
  </si>
  <si>
    <t>S595</t>
  </si>
  <si>
    <t>Tires (S595)</t>
  </si>
  <si>
    <t>M0247-P06-P20</t>
  </si>
  <si>
    <t>M0247-P06-P22</t>
  </si>
  <si>
    <t>M0247-P06-P24</t>
  </si>
  <si>
    <t>M0247-P06-P29</t>
  </si>
  <si>
    <t>M0247-P06-P68</t>
  </si>
  <si>
    <t>M0247-P06-P69</t>
  </si>
  <si>
    <t>S630/S650 (Tier 4)
Bobcat Compact Skid Loader</t>
  </si>
  <si>
    <t>74.0 HP Turbo Tier 4 Diesel Engine</t>
  </si>
  <si>
    <t>Tires: 12-16.5, 12 PR, Bobcat Heavy Duty (S590)</t>
  </si>
  <si>
    <t>Lift Path: Radius (S630), Vertical (S650)</t>
  </si>
  <si>
    <t>S630</t>
  </si>
  <si>
    <t>S650</t>
  </si>
  <si>
    <t>M026_-R09-C03</t>
  </si>
  <si>
    <t>M026_-R01-C04</t>
  </si>
  <si>
    <t>M026_-P06-P13</t>
  </si>
  <si>
    <t>M026_-P06-P22</t>
  </si>
  <si>
    <t>M026_-P06-P24</t>
  </si>
  <si>
    <t>M026_-P06-P29</t>
  </si>
  <si>
    <t>M026_-P06-P39</t>
  </si>
  <si>
    <t>M026_-P06-P68</t>
  </si>
  <si>
    <t>M026_-P06-P69</t>
  </si>
  <si>
    <t>M026_-P06-P79</t>
  </si>
  <si>
    <t>M026_-R25-C04</t>
  </si>
  <si>
    <t>M026_-R25-C03</t>
  </si>
  <si>
    <t>M026_-R70-C02</t>
  </si>
  <si>
    <t>M026_-R08-C03</t>
  </si>
  <si>
    <t>M026_-R26-C02</t>
  </si>
  <si>
    <t>M026_-R80-C02</t>
  </si>
  <si>
    <t>M026_-R05-C12</t>
  </si>
  <si>
    <t>M026_-R06-C03</t>
  </si>
  <si>
    <t>M026_-R06-C09</t>
  </si>
  <si>
    <t>M026_-R28-C02</t>
  </si>
  <si>
    <t>M026_-R03-C03</t>
  </si>
  <si>
    <t>M026_-R04-C02</t>
  </si>
  <si>
    <t>S740/S770 (Tier 4)
Bobcat Compact Skid Loader</t>
  </si>
  <si>
    <t>74 HP Turbo Tier 4 Diesel Engine (S740)</t>
  </si>
  <si>
    <t>92 HP Turbo Tier 4 Diesel Engine (S770)</t>
  </si>
  <si>
    <t>Tires: 12-16.5, 12 PR, Bobcat Heavy Duty</t>
  </si>
  <si>
    <t>S740</t>
  </si>
  <si>
    <t>S770</t>
  </si>
  <si>
    <t>M_-R09-C03</t>
  </si>
  <si>
    <t>M02__-R01-C04</t>
  </si>
  <si>
    <t>M02_-P06-P13</t>
  </si>
  <si>
    <t>M02_-P06-P22</t>
  </si>
  <si>
    <t>M02_-P06-P24</t>
  </si>
  <si>
    <t>M02_-P06-P29</t>
  </si>
  <si>
    <t>M02_-P06-P39</t>
  </si>
  <si>
    <t>M02_-P06-P68</t>
  </si>
  <si>
    <t>M02_-P06-P69</t>
  </si>
  <si>
    <t>M02_-P06-P79</t>
  </si>
  <si>
    <t>M02__-R25-C03</t>
  </si>
  <si>
    <t>M02__-R06-C09</t>
  </si>
  <si>
    <t>M02__-R03-C03</t>
  </si>
  <si>
    <t>S850 (Tier 4)
Bobcat Compact Skid Loader</t>
  </si>
  <si>
    <t>100 HP Turbo Tier 4 Diesel Engine (S740)</t>
  </si>
  <si>
    <t>Controls: Bobcat Standard with Power Assist</t>
  </si>
  <si>
    <t>Tires: 14-17.5, 14 PR, Bobcat Heavy Duty</t>
  </si>
  <si>
    <t>S850</t>
  </si>
  <si>
    <t>M0289</t>
  </si>
  <si>
    <t>M0289-P06-P22</t>
  </si>
  <si>
    <t>M0289-P06-P24</t>
  </si>
  <si>
    <t>M0289-P06-P29</t>
  </si>
  <si>
    <t>M0289-P06-P68</t>
  </si>
  <si>
    <t>M0289-P06-P69</t>
  </si>
  <si>
    <t>A770 (Tier 4)
Bobcat All-Wheel Steer Loader</t>
  </si>
  <si>
    <t>M_-R09-C12</t>
  </si>
  <si>
    <t>M_-R09-C06</t>
  </si>
  <si>
    <t>Tires</t>
  </si>
  <si>
    <r>
      <t xml:space="preserve">CAN BE SELECTED WITH PACKAGES </t>
    </r>
    <r>
      <rPr>
        <u/>
        <sz val="10"/>
        <color theme="1"/>
        <rFont val="Times New Roman"/>
        <family val="1"/>
      </rPr>
      <t>OR</t>
    </r>
    <r>
      <rPr>
        <sz val="10"/>
        <color theme="1"/>
        <rFont val="Times New Roman"/>
        <family val="1"/>
      </rPr>
      <t xml:space="preserve"> WITH INDIVIUAL OPTIONS</t>
    </r>
  </si>
  <si>
    <t>All-Wheel Steer Loader</t>
  </si>
  <si>
    <t>Maximum Reverse</t>
  </si>
  <si>
    <t>Low Range/High Range</t>
  </si>
  <si>
    <t>A770</t>
  </si>
  <si>
    <t>Skid-Steer Mode</t>
  </si>
  <si>
    <t>All-Wheel Steer Mode</t>
  </si>
  <si>
    <t>Dual Steering Modes:</t>
  </si>
  <si>
    <t>Foot Pedal for Engine Speed Control</t>
  </si>
  <si>
    <t>Rear Windows, Seat Bar &amp; 3-Point Seat Belt</t>
  </si>
  <si>
    <t xml:space="preserve">Controls: Joystick Style with Hand Lever and </t>
  </si>
  <si>
    <t xml:space="preserve">Includes: Adjustable Suspension Seat, Top &amp; </t>
  </si>
  <si>
    <t xml:space="preserve">Lift Path: Vertical </t>
  </si>
  <si>
    <t>Auto Idle Option</t>
  </si>
  <si>
    <t>MT55
Bobcat Mini Track Loader</t>
  </si>
  <si>
    <t>24.8 HP Tier 4 Diesel Engine</t>
  </si>
  <si>
    <t>Attachment interface; Bob-Tach or CII Common Industry Interface</t>
  </si>
  <si>
    <t>Built-in Tie Down and Crane/Lift locations</t>
  </si>
  <si>
    <t>Continuous Flow Shutoff Lever</t>
  </si>
  <si>
    <t>Hydrostatic Drive Train</t>
  </si>
  <si>
    <t>Hourmeter, Engine Temperature and Fuel Gauges, Voltmeter &amp; Warning Lights</t>
  </si>
  <si>
    <t>Lift Arm Lockout with Manual Bypass</t>
  </si>
  <si>
    <t>Tilt Lockout</t>
  </si>
  <si>
    <t>Liquid-Cooled Diesel Engine</t>
  </si>
  <si>
    <t>Neutral Start Interlocks</t>
  </si>
  <si>
    <t>Parking Brake</t>
  </si>
  <si>
    <t>Reverse Travel Stop Panel</t>
  </si>
  <si>
    <t>Tilt Steering</t>
  </si>
  <si>
    <t>Tracked Traction System: Rubber, 7 in. wide</t>
  </si>
  <si>
    <t>MT 55</t>
  </si>
  <si>
    <t>Engine Fuel/Cooling</t>
  </si>
  <si>
    <t>Auxiliary PSI</t>
  </si>
  <si>
    <t>MT85
Bobcat Mini Track Loader</t>
  </si>
  <si>
    <t>Continuous Flow Shutoff Pedal</t>
  </si>
  <si>
    <t>Cup Colder</t>
  </si>
  <si>
    <t>ISO Pattern Joystick Travel Controls</t>
  </si>
  <si>
    <t>Storage Cubby</t>
  </si>
  <si>
    <t>MT 85</t>
  </si>
  <si>
    <t>Travel Speed - Forward</t>
  </si>
  <si>
    <t>Travel Speed - Reverse</t>
  </si>
  <si>
    <t>V519 VersaHANDLER®
Telescopic Tool Carrier</t>
  </si>
  <si>
    <t>74 HP Tier 4 Non DPF turbocharged engine</t>
  </si>
  <si>
    <t>Hydrostatic transmission with 2-Speed</t>
  </si>
  <si>
    <t>Attachment Control Device (7 pin)</t>
  </si>
  <si>
    <t xml:space="preserve">   &amp; Speed Management Control</t>
  </si>
  <si>
    <t>Bob-Tach® attachment mounting system</t>
  </si>
  <si>
    <t>Instrumentation: hour meter; tachometer; engine</t>
  </si>
  <si>
    <t>Auxiliary hydraulics w/ coupler release block Back-up alarm</t>
  </si>
  <si>
    <t>temperature gauge; fuel gauge; warning lights</t>
  </si>
  <si>
    <t>Boom Float (SN B3YH11235 &amp; above)</t>
  </si>
  <si>
    <t>Lights: turn signals; road lights; work lights</t>
  </si>
  <si>
    <t>Eco Mode</t>
  </si>
  <si>
    <t>Mirrors: right &amp; left side</t>
  </si>
  <si>
    <t>Enclosed Cab</t>
  </si>
  <si>
    <t>Reversible cooling fan (SN B3YH 11235 &amp; above)</t>
  </si>
  <si>
    <t xml:space="preserve">     with Heat/Air Conditioning: parking brake;</t>
  </si>
  <si>
    <t>Rotating Beacon</t>
  </si>
  <si>
    <t xml:space="preserve">     front, rear, and roof washer/wipers;</t>
  </si>
  <si>
    <t>Smart Handling System</t>
  </si>
  <si>
    <t xml:space="preserve">     dome light; power port; suspension seat;</t>
  </si>
  <si>
    <t>Spark arrestor exhaust system</t>
  </si>
  <si>
    <t xml:space="preserve">     retractable seat belt; tilt steering; radio ready;                                   </t>
  </si>
  <si>
    <t>Tires: 405/70 – 20</t>
  </si>
  <si>
    <t>Front/crab/four-wheel steering</t>
  </si>
  <si>
    <t>Wheel fenders</t>
  </si>
  <si>
    <t>Hitch, rear pin type</t>
  </si>
  <si>
    <t>Machine Warranty: 12 Months, Unlimited Hours</t>
  </si>
  <si>
    <t xml:space="preserve">Bobcat Engine Warranty: Additional 12 months or </t>
  </si>
  <si>
    <t>total of 2000 hours after initial 12 month warranty</t>
  </si>
  <si>
    <t>1)         Roll Over Protective Structure (ROPS)  - ISO 3471 &amp; Falling Object Protective Structure (FOPS) – ISO 3449</t>
  </si>
  <si>
    <t>Max Rated Lift Capacity</t>
  </si>
  <si>
    <t>Engine Make</t>
  </si>
  <si>
    <t>Engine Tier (EPA)</t>
  </si>
  <si>
    <t>Displacement</t>
  </si>
  <si>
    <t>Travel Speed (High/Low)</t>
  </si>
  <si>
    <t>Width (without attachment)</t>
  </si>
  <si>
    <t>Length (Fork Face to Rear Hitch)</t>
  </si>
  <si>
    <t>Lift Height</t>
  </si>
  <si>
    <t>Auxiliary Flow/Relief Pressure.</t>
  </si>
  <si>
    <t>VersaHANDLER TTC</t>
  </si>
  <si>
    <t>V723 VersaHANDLER®
Telescopic Tool Carrier</t>
  </si>
  <si>
    <t>100 HP Tier 4 Non DPF turbocharged engine with</t>
  </si>
  <si>
    <t>Selective oxidation catalyst system</t>
  </si>
  <si>
    <t>Lift Capacity to Max Height</t>
  </si>
  <si>
    <t>V519</t>
  </si>
  <si>
    <t>V723</t>
  </si>
  <si>
    <r>
      <t>Adapter Frame
VersaHANDLER</t>
    </r>
    <r>
      <rPr>
        <b/>
        <vertAlign val="superscript"/>
        <sz val="14"/>
        <color theme="1"/>
        <rFont val="Times New Roman"/>
        <family val="1"/>
      </rPr>
      <t>®</t>
    </r>
    <r>
      <rPr>
        <b/>
        <sz val="14"/>
        <color theme="1"/>
        <rFont val="Times New Roman"/>
        <family val="1"/>
      </rPr>
      <t>TTC ATTACHMENT</t>
    </r>
  </si>
  <si>
    <t>Attachment</t>
  </si>
  <si>
    <t>(V519, V723)</t>
  </si>
  <si>
    <t>Assembly Required</t>
  </si>
  <si>
    <t>Installation</t>
  </si>
  <si>
    <t>Time (Hrs)</t>
  </si>
  <si>
    <r>
      <t>Angle Broom
VersaHANDLER</t>
    </r>
    <r>
      <rPr>
        <b/>
        <vertAlign val="superscript"/>
        <sz val="14"/>
        <color theme="1"/>
        <rFont val="Times New Roman"/>
        <family val="1"/>
      </rPr>
      <t>®</t>
    </r>
    <r>
      <rPr>
        <b/>
        <sz val="14"/>
        <color theme="1"/>
        <rFont val="Times New Roman"/>
        <family val="1"/>
      </rPr>
      <t>TTC ATTACHMENT</t>
    </r>
  </si>
  <si>
    <t>84"</t>
  </si>
  <si>
    <t>Sweep Width Straight</t>
  </si>
  <si>
    <t>Sweep Width Fully Angled</t>
  </si>
  <si>
    <t>Broom Angling</t>
  </si>
  <si>
    <t>Oscillation</t>
  </si>
  <si>
    <t>Drive System</t>
  </si>
  <si>
    <t>Flow Range</t>
  </si>
  <si>
    <t>Broom Bristle Diameter</t>
  </si>
  <si>
    <t>Bristle Material</t>
  </si>
  <si>
    <t>Number of Bristle Sections</t>
  </si>
  <si>
    <r>
      <t>Auger
VersaHANDLER</t>
    </r>
    <r>
      <rPr>
        <b/>
        <vertAlign val="superscript"/>
        <sz val="14"/>
        <color theme="1"/>
        <rFont val="Times New Roman"/>
        <family val="1"/>
      </rPr>
      <t>®</t>
    </r>
    <r>
      <rPr>
        <b/>
        <sz val="14"/>
        <color theme="1"/>
        <rFont val="Times New Roman"/>
        <family val="1"/>
      </rPr>
      <t>TTC ATTACHMENT</t>
    </r>
  </si>
  <si>
    <t>Model 15C</t>
  </si>
  <si>
    <t>Model 15H</t>
  </si>
  <si>
    <t>Model 30C</t>
  </si>
  <si>
    <t>Model 30H</t>
  </si>
  <si>
    <t>Model 35PH</t>
  </si>
  <si>
    <t>Ship Weight (Auger Drive)</t>
  </si>
  <si>
    <t>Ship Weight (Mtg. Frame)</t>
  </si>
  <si>
    <t>Operating Weight (less bit)</t>
  </si>
  <si>
    <t>Digging Depth (without extensions)</t>
  </si>
  <si>
    <t>Shaft Diameter - Round</t>
  </si>
  <si>
    <t>Shaft Diameter - Hex</t>
  </si>
  <si>
    <t>RPM</t>
  </si>
  <si>
    <t>@ 12 gpm (45 L/min.)</t>
  </si>
  <si>
    <t>@ 17 gpm (64 L/min.)</t>
  </si>
  <si>
    <t>@ 18 gpm (68 L/min.)</t>
  </si>
  <si>
    <t>@ 21 gpm (70 L/min.)</t>
  </si>
  <si>
    <t>@ 22 gpm (83 L/min.)</t>
  </si>
  <si>
    <t>@ 23 gpm (87 L/min.)</t>
  </si>
  <si>
    <t>@ 26 gpm (98 L/min.)</t>
  </si>
  <si>
    <t>@ 30 gpm (114 L/min.)</t>
  </si>
  <si>
    <t>@ 32 gpm (121 L/min.)</t>
  </si>
  <si>
    <t>@ 34 gpm (129 L/min.)</t>
  </si>
  <si>
    <t>@ 36 gpm (136 L/min.)</t>
  </si>
  <si>
    <t>@ 37 gpm (140 L/min.)</t>
  </si>
  <si>
    <t>@ 38 gpm (144 L/min.)</t>
  </si>
  <si>
    <t>Torque</t>
  </si>
  <si>
    <t>@ 2000 psi (19,788 kPa)</t>
  </si>
  <si>
    <t>@ 2400 psi (16,547 kPa)</t>
  </si>
  <si>
    <t>@ 2600 psi (17,926 kPa)</t>
  </si>
  <si>
    <t>@ 2700 psi (18,616 kPa)</t>
  </si>
  <si>
    <t>@ 3000 psi (20,684 kPa)</t>
  </si>
  <si>
    <t>@ 3200 psi (22,753 kPa)</t>
  </si>
  <si>
    <t>@ 3300 psi (22,753 kPa)</t>
  </si>
  <si>
    <t>@ 3500 psi (24,132 kPa)</t>
  </si>
  <si>
    <t>Must order Mounting Frame or Adapter Frame</t>
  </si>
  <si>
    <t>Assemble drive unit to mounting frame and install bit</t>
  </si>
  <si>
    <r>
      <t>Bucket
VersaHANDLER</t>
    </r>
    <r>
      <rPr>
        <b/>
        <vertAlign val="superscript"/>
        <sz val="14"/>
        <color theme="1"/>
        <rFont val="Times New Roman"/>
        <family val="1"/>
      </rPr>
      <t>®</t>
    </r>
    <r>
      <rPr>
        <b/>
        <sz val="14"/>
        <color theme="1"/>
        <rFont val="Times New Roman"/>
        <family val="1"/>
      </rPr>
      <t>TTC ATTACHMENT</t>
    </r>
  </si>
  <si>
    <r>
      <rPr>
        <b/>
        <sz val="10"/>
        <color theme="1"/>
        <rFont val="Times New Roman"/>
        <family val="1"/>
      </rPr>
      <t>Oper.</t>
    </r>
    <r>
      <rPr>
        <b/>
        <sz val="12"/>
        <color theme="1"/>
        <rFont val="Times New Roman"/>
        <family val="1"/>
      </rPr>
      <t xml:space="preserve"> </t>
    </r>
    <r>
      <rPr>
        <b/>
        <sz val="8"/>
        <color theme="1"/>
        <rFont val="Times New Roman"/>
        <family val="1"/>
      </rPr>
      <t>WGT.</t>
    </r>
    <r>
      <rPr>
        <b/>
        <sz val="12"/>
        <color theme="1"/>
        <rFont val="Times New Roman"/>
        <family val="1"/>
      </rPr>
      <t xml:space="preserve"> </t>
    </r>
    <r>
      <rPr>
        <b/>
        <sz val="11"/>
        <color theme="1"/>
        <rFont val="Times New Roman"/>
        <family val="1"/>
      </rPr>
      <t>(lbs.)</t>
    </r>
  </si>
  <si>
    <t>SAE Heaped</t>
  </si>
  <si>
    <t>Capacity (YD)</t>
  </si>
  <si>
    <r>
      <t xml:space="preserve">SLP </t>
    </r>
    <r>
      <rPr>
        <b/>
        <sz val="10"/>
        <color theme="1"/>
        <rFont val="Times New Roman"/>
        <family val="1"/>
      </rPr>
      <t>IN</t>
    </r>
    <r>
      <rPr>
        <b/>
        <sz val="12"/>
        <color theme="1"/>
        <rFont val="Times New Roman"/>
        <family val="1"/>
      </rPr>
      <t xml:space="preserve"> US $</t>
    </r>
  </si>
  <si>
    <t>(•) Buckets have holes predrilled to accept bolt-on teeth</t>
  </si>
  <si>
    <t>(••) Bucket has holes predrilled to accept bolt-on cutting edges</t>
  </si>
  <si>
    <t>(•••) Bucket has bolt-on cutting edge</t>
  </si>
  <si>
    <t>(62 - 80" HEAVY DUTY BUCKET) (74-92" SEVERE DUTY BUCKET)</t>
  </si>
  <si>
    <t>(68 - 98" LIGHT MATERIAL BUCKET)</t>
  </si>
  <si>
    <t>Teeth</t>
  </si>
  <si>
    <r>
      <t>Combination Bucket
VersaHANDLER</t>
    </r>
    <r>
      <rPr>
        <b/>
        <vertAlign val="superscript"/>
        <sz val="14"/>
        <color theme="1"/>
        <rFont val="Times New Roman"/>
        <family val="1"/>
      </rPr>
      <t>®</t>
    </r>
    <r>
      <rPr>
        <b/>
        <sz val="14"/>
        <color theme="1"/>
        <rFont val="Times New Roman"/>
        <family val="1"/>
      </rPr>
      <t>TTC ATTACHMENT</t>
    </r>
  </si>
  <si>
    <t>Overall Width</t>
  </si>
  <si>
    <t>SAE Capacity Heaped</t>
  </si>
  <si>
    <t>Number of Teeth</t>
  </si>
  <si>
    <t>Max Clamping Force</t>
  </si>
  <si>
    <r>
      <t>Flail Cutter
VersaHANDLER</t>
    </r>
    <r>
      <rPr>
        <b/>
        <vertAlign val="superscript"/>
        <sz val="14"/>
        <color theme="1"/>
        <rFont val="Times New Roman"/>
        <family val="1"/>
      </rPr>
      <t>®</t>
    </r>
    <r>
      <rPr>
        <b/>
        <sz val="14"/>
        <color theme="1"/>
        <rFont val="Times New Roman"/>
        <family val="1"/>
      </rPr>
      <t>TTC ATTACHMENT</t>
    </r>
  </si>
  <si>
    <t>Cutting Width</t>
  </si>
  <si>
    <t>Cutting Height</t>
  </si>
  <si>
    <t>Flow</t>
  </si>
  <si>
    <t>Hammers</t>
  </si>
  <si>
    <t>Cutting Capacity</t>
  </si>
  <si>
    <t>Blade Tip Speed</t>
  </si>
  <si>
    <r>
      <t>Grapple, AG &amp; Industrial
VersaHANDLER</t>
    </r>
    <r>
      <rPr>
        <b/>
        <vertAlign val="superscript"/>
        <sz val="14"/>
        <color theme="1"/>
        <rFont val="Times New Roman"/>
        <family val="1"/>
      </rPr>
      <t>®</t>
    </r>
    <r>
      <rPr>
        <b/>
        <sz val="14"/>
        <color theme="1"/>
        <rFont val="Times New Roman"/>
        <family val="1"/>
      </rPr>
      <t>TTC ATTACHMENT</t>
    </r>
  </si>
  <si>
    <t>Ag Grapple</t>
  </si>
  <si>
    <t>Industrial Fork Grapple</t>
  </si>
  <si>
    <t>90" Ag Bkt.</t>
  </si>
  <si>
    <t>78" Fork</t>
  </si>
  <si>
    <t>Overall Grapple Width</t>
  </si>
  <si>
    <t># of Teeth - Factory</t>
  </si>
  <si>
    <t># of Teeth - Possible</t>
  </si>
  <si>
    <r>
      <t>Grapple Root
VersaHANDLER</t>
    </r>
    <r>
      <rPr>
        <b/>
        <vertAlign val="superscript"/>
        <sz val="14"/>
        <color theme="1"/>
        <rFont val="Times New Roman"/>
        <family val="1"/>
      </rPr>
      <t>®</t>
    </r>
    <r>
      <rPr>
        <b/>
        <sz val="14"/>
        <color theme="1"/>
        <rFont val="Times New Roman"/>
        <family val="1"/>
      </rPr>
      <t>TTC ATTACHMENT</t>
    </r>
  </si>
  <si>
    <t>82"</t>
  </si>
  <si>
    <t>Height (closed)</t>
  </si>
  <si>
    <t>Height (open)</t>
  </si>
  <si>
    <t>Length</t>
  </si>
  <si>
    <r>
      <t>Pallet Fork (Fixed)
VersaHANDLER</t>
    </r>
    <r>
      <rPr>
        <b/>
        <vertAlign val="superscript"/>
        <sz val="14"/>
        <color theme="1"/>
        <rFont val="Times New Roman"/>
        <family val="1"/>
      </rPr>
      <t>®</t>
    </r>
    <r>
      <rPr>
        <b/>
        <sz val="14"/>
        <color theme="1"/>
        <rFont val="Times New Roman"/>
        <family val="1"/>
      </rPr>
      <t>TTC ATTACHMENT</t>
    </r>
  </si>
  <si>
    <t>Pallet Fork Teeth and Frame</t>
  </si>
  <si>
    <t>Bale Forks (2) and Frame</t>
  </si>
  <si>
    <t>Frame</t>
  </si>
  <si>
    <t>Fixed</t>
  </si>
  <si>
    <t>Fixed/SS</t>
  </si>
  <si>
    <t>Weight</t>
  </si>
  <si>
    <t>Forks</t>
  </si>
  <si>
    <t>42"</t>
  </si>
  <si>
    <t>48"</t>
  </si>
  <si>
    <t>Single</t>
  </si>
  <si>
    <t>42.7 lbs.</t>
  </si>
  <si>
    <t>Ship Weight (set of 2)</t>
  </si>
  <si>
    <t>included</t>
  </si>
  <si>
    <t>Fork Width</t>
  </si>
  <si>
    <t>Bale Fork</t>
  </si>
  <si>
    <r>
      <t>Pallet Fork (Floating)
VersaHANDLER</t>
    </r>
    <r>
      <rPr>
        <b/>
        <vertAlign val="superscript"/>
        <sz val="14"/>
        <color theme="1"/>
        <rFont val="Times New Roman"/>
        <family val="1"/>
      </rPr>
      <t>®</t>
    </r>
    <r>
      <rPr>
        <b/>
        <sz val="14"/>
        <color theme="1"/>
        <rFont val="Times New Roman"/>
        <family val="1"/>
      </rPr>
      <t>TTC ATTACHMENT</t>
    </r>
  </si>
  <si>
    <t>A – Lowback Forks will float and pivot up</t>
  </si>
  <si>
    <t xml:space="preserve"> B – Highback Forks will float only</t>
  </si>
  <si>
    <t>48" Pallet Fork Frame</t>
  </si>
  <si>
    <t>44" Frame</t>
  </si>
  <si>
    <t>56" Frame</t>
  </si>
  <si>
    <t>Frame Width</t>
  </si>
  <si>
    <t>Frame Height</t>
  </si>
  <si>
    <t>Lowback Forks</t>
  </si>
  <si>
    <t>Highback Forks</t>
  </si>
  <si>
    <t>Operating Weight (set of 2)</t>
  </si>
  <si>
    <t>Fork Back Height</t>
  </si>
  <si>
    <t>Fork Length</t>
  </si>
  <si>
    <t>Float up/down</t>
  </si>
  <si>
    <t>Rotation</t>
  </si>
  <si>
    <r>
      <t>Rock Bucket
VersaHANDLER</t>
    </r>
    <r>
      <rPr>
        <b/>
        <vertAlign val="superscript"/>
        <sz val="14"/>
        <color theme="1"/>
        <rFont val="Times New Roman"/>
        <family val="1"/>
      </rPr>
      <t>®</t>
    </r>
    <r>
      <rPr>
        <b/>
        <sz val="14"/>
        <color theme="1"/>
        <rFont val="Times New Roman"/>
        <family val="1"/>
      </rPr>
      <t>TTC ATTACHMENT</t>
    </r>
  </si>
  <si>
    <t>Overall Height</t>
  </si>
  <si>
    <t>Overall Length (Bucket Lip or Bottom of Bucket</t>
  </si>
  <si>
    <t>Tine Spacing</t>
  </si>
  <si>
    <t>Number of Tines</t>
  </si>
  <si>
    <r>
      <t>Snow Blade
VersaHANDLER</t>
    </r>
    <r>
      <rPr>
        <b/>
        <vertAlign val="superscript"/>
        <sz val="14"/>
        <color theme="1"/>
        <rFont val="Times New Roman"/>
        <family val="1"/>
      </rPr>
      <t>®</t>
    </r>
    <r>
      <rPr>
        <b/>
        <sz val="14"/>
        <color theme="1"/>
        <rFont val="Times New Roman"/>
        <family val="1"/>
      </rPr>
      <t>TTC ATTACHMENT</t>
    </r>
  </si>
  <si>
    <t>108" HD</t>
  </si>
  <si>
    <t>Height</t>
  </si>
  <si>
    <t>Working Width (Fully Angled)</t>
  </si>
  <si>
    <t>Steel Cutting Edge</t>
  </si>
  <si>
    <t>Cylinders</t>
  </si>
  <si>
    <t>Trip Springs</t>
  </si>
  <si>
    <t>Optional Rubber Cutting Edge</t>
  </si>
  <si>
    <r>
      <t>Soil Conditioner
VersaHANDLER</t>
    </r>
    <r>
      <rPr>
        <b/>
        <vertAlign val="superscript"/>
        <sz val="14"/>
        <color theme="1"/>
        <rFont val="Times New Roman"/>
        <family val="1"/>
      </rPr>
      <t>®</t>
    </r>
    <r>
      <rPr>
        <b/>
        <sz val="14"/>
        <color theme="1"/>
        <rFont val="Times New Roman"/>
        <family val="1"/>
      </rPr>
      <t>TTC ATTACHMENT</t>
    </r>
  </si>
  <si>
    <t>84" Hydraulic</t>
  </si>
  <si>
    <t>Overall Length</t>
  </si>
  <si>
    <t>Degree of Angle - Left or Right</t>
  </si>
  <si>
    <t>Hydraulic Requirements</t>
  </si>
  <si>
    <t>Float or Lock Position</t>
  </si>
  <si>
    <t>Depth Adjustment</t>
  </si>
  <si>
    <r>
      <t>Sweeper
VersaHANDLER</t>
    </r>
    <r>
      <rPr>
        <b/>
        <vertAlign val="superscript"/>
        <sz val="14"/>
        <color theme="1"/>
        <rFont val="Times New Roman"/>
        <family val="1"/>
      </rPr>
      <t>®</t>
    </r>
    <r>
      <rPr>
        <b/>
        <sz val="14"/>
        <color theme="1"/>
        <rFont val="Times New Roman"/>
        <family val="1"/>
      </rPr>
      <t>TTC ATTACHMENT</t>
    </r>
  </si>
  <si>
    <t>Sweep Width</t>
  </si>
  <si>
    <t>Overall Attachment Width</t>
  </si>
  <si>
    <t>Bucket Capacity</t>
  </si>
  <si>
    <t>Broom Diameter</t>
  </si>
  <si>
    <t>Bristle Sections (Included)</t>
  </si>
  <si>
    <t>Cutting Edge (Repl. Steel)</t>
  </si>
  <si>
    <t>Broom RPM @ 10 GPM</t>
  </si>
  <si>
    <t>Travel</t>
  </si>
  <si>
    <r>
      <t>Truss Boom
VersaHANDLER</t>
    </r>
    <r>
      <rPr>
        <b/>
        <vertAlign val="superscript"/>
        <sz val="14"/>
        <color theme="1"/>
        <rFont val="Times New Roman"/>
        <family val="1"/>
      </rPr>
      <t>®</t>
    </r>
    <r>
      <rPr>
        <b/>
        <sz val="14"/>
        <color theme="1"/>
        <rFont val="Times New Roman"/>
        <family val="1"/>
      </rPr>
      <t>TTC ATTACHMENT</t>
    </r>
  </si>
  <si>
    <t>Boom Weight</t>
  </si>
  <si>
    <t>Boom Height</t>
  </si>
  <si>
    <t>Boom Length</t>
  </si>
  <si>
    <t>L23 &amp; L28
Bobcat Small Articulated Loader</t>
  </si>
  <si>
    <t>24.8 HP Tier 4  Diesel Engine</t>
  </si>
  <si>
    <t>Lift Arm Support Device</t>
  </si>
  <si>
    <t>Auxiliary Hydraulics: Variable Flow 12 GPM</t>
  </si>
  <si>
    <t>LED Work Lights,  2-Front &amp;  1-Rear</t>
  </si>
  <si>
    <t>Articulation Lock Bar</t>
  </si>
  <si>
    <t>Operator Canopy</t>
  </si>
  <si>
    <t xml:space="preserve">Cup holder, Adjustable Suspension Seat, </t>
  </si>
  <si>
    <t xml:space="preserve">Bob-Tach </t>
  </si>
  <si>
    <t>Retractable Seat Belt</t>
  </si>
  <si>
    <t>Operator Interlock Control System  - Integrated in Left Arm Rest</t>
  </si>
  <si>
    <t xml:space="preserve">Roll Over Protective Structure (ROPS) </t>
  </si>
  <si>
    <t>Controls:</t>
  </si>
  <si>
    <t>meets  ISO 3471</t>
  </si>
  <si>
    <t xml:space="preserve">Forward &amp; Reverse foot pedals </t>
  </si>
  <si>
    <t>Falling Object Protective Structure (FOPS)</t>
  </si>
  <si>
    <t>joystick controlled workgroup functions</t>
  </si>
  <si>
    <t>meets  ISO 3449, Level I</t>
  </si>
  <si>
    <t>variable control switches on joystick for Auxillary Hydraulic</t>
  </si>
  <si>
    <t>Parking Brake: Spring Applied, Pressure Released (SAPR)</t>
  </si>
  <si>
    <t>Warranty: 1 year, or Unlimited hours whichever occurs first</t>
  </si>
  <si>
    <t xml:space="preserve">Instrumentation: </t>
  </si>
  <si>
    <t>Engine Temperature &amp; Fuel Gauges, Hourmeter, RPM and Warning Lights</t>
  </si>
  <si>
    <t>L23 only</t>
  </si>
  <si>
    <t>L28 only</t>
  </si>
  <si>
    <t>Standard lift arm (non telescopic)</t>
  </si>
  <si>
    <t>Telescopic lift arm (24" extenstion)</t>
  </si>
  <si>
    <t>Tires: 23-8.50 x12 Turf (44" wide)</t>
  </si>
  <si>
    <t>Tires: 23-10.50 x12 Turf (47" wide)</t>
  </si>
  <si>
    <t>Quick Specs (PRELIMINARY)</t>
  </si>
  <si>
    <t>L23</t>
  </si>
  <si>
    <t>L28</t>
  </si>
  <si>
    <t>Rated Operating Capacity Straight - 50% of Tipping Load</t>
  </si>
  <si>
    <t>1314 lbs.</t>
  </si>
  <si>
    <t>1523 lbs.</t>
  </si>
  <si>
    <t>Rated Operating Capacity Articulated- 50% of Tipping Load</t>
  </si>
  <si>
    <t>1079 lbs.</t>
  </si>
  <si>
    <t>1234 lbs.</t>
  </si>
  <si>
    <t>Tipping Load Straight</t>
  </si>
  <si>
    <t>2629 lbs.</t>
  </si>
  <si>
    <t>3046 lbs.</t>
  </si>
  <si>
    <t>Diesel/Water</t>
  </si>
  <si>
    <t>12 GPM</t>
  </si>
  <si>
    <t>9.5 mph.</t>
  </si>
  <si>
    <t>3739 lbs.</t>
  </si>
  <si>
    <t>4109 lbs.</t>
  </si>
  <si>
    <t>with add on CWT</t>
  </si>
  <si>
    <t>4215 lbs.</t>
  </si>
  <si>
    <t>4585 lbs</t>
  </si>
  <si>
    <t>78 in</t>
  </si>
  <si>
    <t>43.2 in</t>
  </si>
  <si>
    <t>46.5 in</t>
  </si>
  <si>
    <t>Width with Wide Tire Option (w/out Attachment)</t>
  </si>
  <si>
    <t>52 in</t>
  </si>
  <si>
    <t>101 in</t>
  </si>
  <si>
    <t>Wheel Base</t>
  </si>
  <si>
    <t>47.2 in</t>
  </si>
  <si>
    <t>17 in</t>
  </si>
  <si>
    <t>85.5 in</t>
  </si>
  <si>
    <t>104 in</t>
  </si>
  <si>
    <t>Small Articulated Loader</t>
  </si>
  <si>
    <t>M1401</t>
  </si>
  <si>
    <t>M1403</t>
  </si>
  <si>
    <r>
      <t>CAN BE SELECTED WITH</t>
    </r>
    <r>
      <rPr>
        <b/>
        <sz val="9"/>
        <color theme="1"/>
        <rFont val="Times New Roman"/>
        <family val="1"/>
      </rPr>
      <t> PACKAGES </t>
    </r>
    <r>
      <rPr>
        <b/>
        <u/>
        <sz val="9"/>
        <color theme="1"/>
        <rFont val="Times New Roman"/>
        <family val="1"/>
      </rPr>
      <t>OR</t>
    </r>
    <r>
      <rPr>
        <b/>
        <sz val="9"/>
        <color theme="1"/>
        <rFont val="Times New Roman"/>
        <family val="1"/>
      </rPr>
      <t> WITH INDIVIDUAL OPTIONS</t>
    </r>
    <r>
      <rPr>
        <b/>
        <sz val="9"/>
        <color rgb="FF000000"/>
        <rFont val="Times New Roman"/>
        <family val="1"/>
      </rPr>
      <t> </t>
    </r>
  </si>
  <si>
    <t>Tires L23</t>
  </si>
  <si>
    <t>M1401-R09-C02</t>
  </si>
  <si>
    <t>M1401-R09-C05</t>
  </si>
  <si>
    <t>M1401-R09-C06</t>
  </si>
  <si>
    <t>Tires L28</t>
  </si>
  <si>
    <t>M1403-R09-C01</t>
  </si>
  <si>
    <t>M1403-R09-C03</t>
  </si>
  <si>
    <t>M1403-R09-C05</t>
  </si>
  <si>
    <t>M1403-R09-C07</t>
  </si>
  <si>
    <t>Comfort Packages</t>
  </si>
  <si>
    <t>M_-P01-C01</t>
  </si>
  <si>
    <t>M_-R06-C02</t>
  </si>
  <si>
    <t>M_-R60-C02</t>
  </si>
  <si>
    <t>Skid Steer Loaders</t>
  </si>
  <si>
    <t>Compact Track Loaders</t>
  </si>
  <si>
    <t>All Wheel Steer Loaders</t>
  </si>
  <si>
    <t>MTL Attachments</t>
  </si>
  <si>
    <t>Mini Track Loaders (MTL)</t>
  </si>
  <si>
    <t>Small Articulating Wheel Loaders</t>
  </si>
  <si>
    <t>Excavators</t>
  </si>
  <si>
    <t>Excavator Attachments</t>
  </si>
  <si>
    <t>transcribed from Excel</t>
  </si>
  <si>
    <t>(S70) (L23)</t>
  </si>
  <si>
    <t>(S70) (L23, L28)</t>
  </si>
  <si>
    <t>(MT50, MT52, MT55, MT85) (S70) (L23, L28)</t>
  </si>
  <si>
    <t>(MT50, MT52, MT55,MT85) (S70)  (L23, L28)</t>
  </si>
  <si>
    <t>(S70)  (L23, L28)</t>
  </si>
  <si>
    <t xml:space="preserve"> (S70) (L23, L28)</t>
  </si>
  <si>
    <t>(Also Compatible with: L23, L28)</t>
  </si>
  <si>
    <t>(MT52, MT55, MT85) (S70) (L23)</t>
  </si>
  <si>
    <t>(MT50, MT52, MT55, MT85) (S70, S100, S130, S150, S160, S175, S185, S205) (S450) (T110, T140) (T450) (L23, L28)</t>
  </si>
  <si>
    <t>(MT55, MT85) (S70) (L23, L28)</t>
  </si>
  <si>
    <t>(S450, T450) (L28)</t>
  </si>
  <si>
    <t>(MT50, MT52, MT55, MT85) (S70, S100) (T110) (L23, L28)</t>
  </si>
  <si>
    <t>(MT52, MT55, MT85) (S70, S100) (T110) (L23, L28)</t>
  </si>
  <si>
    <t>(S70, S450) (T450) (L23, L28)</t>
  </si>
  <si>
    <t>(S450, S510, S550, S530, S570, S590, S595) (T450) (L28)</t>
  </si>
  <si>
    <t>Snow Pusher Pro</t>
  </si>
  <si>
    <t xml:space="preserve">(S150, S160, S175, S185, S205) (S510, S530, S550, S570, S590, S595, S630, S650, S740, S750, S770, S850) </t>
  </si>
  <si>
    <t>(A770) (T140, T180, T190) (T550, T590, T595, T630, T650, T740, T770, T870)</t>
  </si>
  <si>
    <t>96" SNOW PUSHER PRO</t>
  </si>
  <si>
    <t>(S175, S185, S205) (S630, S650, S740, S750, S770, S850) (A770)</t>
  </si>
  <si>
    <t>(T140, T180, T190) (T630, T650, T740, T750, T770, T870)</t>
  </si>
  <si>
    <t>108" SNOW PUSHER PRO</t>
  </si>
  <si>
    <t>(S630, S650, S740, S750, S770, S850) (A770) (T180, T190) (T630, T650, T740, T750, T770, T870)</t>
  </si>
  <si>
    <t>120" SNOW PUSHER PRO</t>
  </si>
  <si>
    <t>36" CONSTR./IND. BUCKET</t>
  </si>
  <si>
    <t>S76
Bobcat Skid Steer Loader</t>
  </si>
  <si>
    <t>74.0 HP Tier 4 Turbo Diesel Bobcat Engine V2</t>
  </si>
  <si>
    <t>Lights, Front &amp; Rear LED</t>
  </si>
  <si>
    <t>Bobcat Interlock Control System (BICS)</t>
  </si>
  <si>
    <t>Engine/Hydraulic Peformance De-rate Protection</t>
  </si>
  <si>
    <t xml:space="preserve">Instrumentation: Keyless Start with  </t>
  </si>
  <si>
    <t>Parking Brake: Wedge Brake System</t>
  </si>
  <si>
    <t>5" Display Panel (Rearview Camera Ready) with</t>
  </si>
  <si>
    <t>Tires: 12-16.5, 12PR, Bobcat Heavy Duty</t>
  </si>
  <si>
    <t>Engine Temperature &amp; Fuel Gauges, Hourmeter,</t>
  </si>
  <si>
    <t>Warranty: 2 years, or 2000 hours whichever occurs first</t>
  </si>
  <si>
    <t>RPM, Warning Indicators &amp; other vitals</t>
  </si>
  <si>
    <t xml:space="preserve">Quick Specs </t>
  </si>
  <si>
    <t>S76</t>
  </si>
  <si>
    <t>Hydraulic Pump Capacity – High Flow (Optional)</t>
  </si>
  <si>
    <t>(preliminary)</t>
  </si>
  <si>
    <t>Travel Speed – Two Speed with SJC</t>
  </si>
  <si>
    <t>M0369</t>
  </si>
  <si>
    <t>M_-P07-C40</t>
  </si>
  <si>
    <t>M_-P07-C52</t>
  </si>
  <si>
    <t>M_-P07-C68</t>
  </si>
  <si>
    <t>M_-P06-P17</t>
  </si>
  <si>
    <t>M_-P06-P28</t>
  </si>
  <si>
    <t>M-_R02-C02</t>
  </si>
  <si>
    <t>M_-R02-C03</t>
  </si>
  <si>
    <t>M_-R07-C02</t>
  </si>
  <si>
    <t>M_-R08-C02</t>
  </si>
  <si>
    <t>M_-R27-C02</t>
  </si>
  <si>
    <t>M_-R52-C03</t>
  </si>
  <si>
    <t>M_-R55-C02</t>
  </si>
  <si>
    <t>transcribed from Excel, Added S76</t>
  </si>
  <si>
    <t>T76
Bobcat Compact Track Loader</t>
  </si>
  <si>
    <t>Controls: Selectable Joystic Controls</t>
  </si>
  <si>
    <t>Instrumentation: Keyless Start with</t>
  </si>
  <si>
    <t>5" Display Panel (Rear View Camera Ready) with</t>
  </si>
  <si>
    <t>Solid Mounted Carriage with 4 Rollers</t>
  </si>
  <si>
    <t>T76</t>
  </si>
  <si>
    <t>with Torsion Suspension Carriage</t>
  </si>
  <si>
    <t>Travel Speed - Two Speed</t>
  </si>
  <si>
    <t>with Torsion Suspension</t>
  </si>
  <si>
    <t>74.3"</t>
  </si>
  <si>
    <t>78.0"</t>
  </si>
  <si>
    <t>T76 
Bobcat Compact Track Loader</t>
  </si>
  <si>
    <t>M0371</t>
  </si>
  <si>
    <t>M_-P07-C77</t>
  </si>
  <si>
    <t>M_-P07-C88</t>
  </si>
  <si>
    <t>Performance Packages</t>
  </si>
  <si>
    <t>M_-P06-P27</t>
  </si>
  <si>
    <t>M_-R02-C02</t>
  </si>
  <si>
    <t>M_-R02-C04</t>
  </si>
  <si>
    <t>transcribed from Excel, T76 added</t>
  </si>
  <si>
    <t>Standard Duty Bucketes</t>
  </si>
  <si>
    <t>Heavy Duty Buckets</t>
  </si>
  <si>
    <r>
      <rPr>
        <b/>
        <sz val="11"/>
        <rFont val="Times New Roman"/>
        <family val="1"/>
      </rPr>
      <t>SEVERE DUTY BUCKETS</t>
    </r>
  </si>
  <si>
    <t>LIGHT MATERIAL BUCKET</t>
  </si>
  <si>
    <t>68" LIGHT MATERIAL BUCKET ∆</t>
  </si>
  <si>
    <t>74" LIGHT MATERIAL BUCKET ∆</t>
  </si>
  <si>
    <t>80" LIGHT MATERIAL BUCKET ∆</t>
  </si>
  <si>
    <t>86" LIGHT MATERIAL BUCKET ∆</t>
  </si>
  <si>
    <t>92" LIGHT MATERIAL BUCKET ∆</t>
  </si>
  <si>
    <t>98" LIGHT MATERIAL BUCKET ∆</t>
  </si>
  <si>
    <t>(FOR COMPATIBILITY - SEE THE LOADER BUCKET MATRIX AT THE BOTTOM FOR COMPATABILITY)</t>
  </si>
  <si>
    <t>74" SEVERE DUTY BUCKET D</t>
  </si>
  <si>
    <t>80" SEVERE DUTY BUCKET D</t>
  </si>
  <si>
    <t>86" SEVERE DUTY BUCKET  D</t>
  </si>
  <si>
    <t>92" SEVERE DUTY BUCKET D</t>
  </si>
  <si>
    <t>56" HEAVY DUTY BUCKET D</t>
  </si>
  <si>
    <t>62" HEAVY DUTY BUCKET D</t>
  </si>
  <si>
    <t>68" HEAVY DUTY BUCKET D</t>
  </si>
  <si>
    <t>74" HEAVY DUTY BUCKET D</t>
  </si>
  <si>
    <t>80" HEAVY DUTY BUCKET D</t>
  </si>
  <si>
    <t>62" STANDARD DUTY BUCKET ∆</t>
  </si>
  <si>
    <t>56" STANDARD DUTY BUCKET ∆</t>
  </si>
  <si>
    <t>68" STANDARD DUTY BUCKET ∆</t>
  </si>
  <si>
    <t>74" STANDARD DUTY BUCKET ∆</t>
  </si>
  <si>
    <t>∆</t>
  </si>
  <si>
    <t>PO BOX 74007382</t>
  </si>
  <si>
    <t xml:space="preserve">CHICAGO, IL  60674 </t>
  </si>
  <si>
    <t>E50 R2-Series
Bobcat Compact Excavator</t>
  </si>
  <si>
    <t>W/ Arm Mounted Flush Face Quick Couplers</t>
  </si>
  <si>
    <t xml:space="preserve">Vinyl Suspension Seat </t>
  </si>
  <si>
    <t>Spark Arrestor</t>
  </si>
  <si>
    <t>Standard 5 in. Display</t>
  </si>
  <si>
    <t>M3319</t>
  </si>
  <si>
    <t>M3319-P07-C00</t>
  </si>
  <si>
    <t>M3319-P07-C11</t>
  </si>
  <si>
    <t>M3319-P07-C21</t>
  </si>
  <si>
    <t>M3319-P07-C42</t>
  </si>
  <si>
    <t>M3319-P07-C52</t>
  </si>
  <si>
    <t>M3319-P07-C62</t>
  </si>
  <si>
    <t>M3319-P06-P00</t>
  </si>
  <si>
    <t>M3319-P06-P10</t>
  </si>
  <si>
    <t>M3319-P06-P22</t>
  </si>
  <si>
    <t>M3319-P06-P50</t>
  </si>
  <si>
    <t>M3319-P06-P60</t>
  </si>
  <si>
    <t>M3319-P06-P62</t>
  </si>
  <si>
    <t>M3319-P06-P70</t>
  </si>
  <si>
    <t>M3319-P06-P82</t>
  </si>
  <si>
    <t>M3319-R01-C03</t>
  </si>
  <si>
    <t>M3319-R01-C04</t>
  </si>
  <si>
    <t>M3319-R02-C02</t>
  </si>
  <si>
    <t>M3319-R03-C02</t>
  </si>
  <si>
    <t>M3319-R06-C03</t>
  </si>
  <si>
    <t>M3319-R06-C04</t>
  </si>
  <si>
    <t>M3319-R07-C02</t>
  </si>
  <si>
    <t>M3319-R07-C04</t>
  </si>
  <si>
    <t>M3319-R08-C31</t>
  </si>
  <si>
    <t>M3319-R08-C15</t>
  </si>
  <si>
    <t>M3319-R11-C02</t>
  </si>
  <si>
    <t>M3319-R12-C02</t>
  </si>
  <si>
    <t>M3319-R14-C05</t>
  </si>
  <si>
    <t>M3319-R14-C06</t>
  </si>
  <si>
    <t>M3319-R26-C02</t>
  </si>
  <si>
    <t>D18</t>
  </si>
  <si>
    <t>2.8 MPH</t>
  </si>
  <si>
    <t>11,357 lbs.</t>
  </si>
  <si>
    <t>11,876 lbs.</t>
  </si>
  <si>
    <t>11,054 lbs.</t>
  </si>
  <si>
    <t>11,573 lbs.</t>
  </si>
  <si>
    <t>100.2"</t>
  </si>
  <si>
    <t>72.8"</t>
  </si>
  <si>
    <t>221.6"</t>
  </si>
  <si>
    <t>136.9"</t>
  </si>
  <si>
    <t>152.7"</t>
  </si>
  <si>
    <t>231.9"</t>
  </si>
  <si>
    <t>247.2"</t>
  </si>
  <si>
    <t>154.1"</t>
  </si>
  <si>
    <t>164.2"</t>
  </si>
  <si>
    <t>60"</t>
  </si>
  <si>
    <t>75.8"</t>
  </si>
  <si>
    <t>9511 lbf.</t>
  </si>
  <si>
    <t>6987 lbf.</t>
  </si>
  <si>
    <t>5962 lbf.</t>
  </si>
  <si>
    <t>0.6"</t>
  </si>
  <si>
    <t>3.3"</t>
  </si>
  <si>
    <t>E42 R2-Series
Bobcat Compact Excavator</t>
  </si>
  <si>
    <t>Vinyl Suspension Seat</t>
  </si>
  <si>
    <t>Rated Speed-RPM</t>
  </si>
  <si>
    <t>M3315</t>
  </si>
  <si>
    <t>M3315-P07-C00</t>
  </si>
  <si>
    <t>M3315-P07-C11</t>
  </si>
  <si>
    <t>M3315-P07-C21</t>
  </si>
  <si>
    <t>M3315-P07-C42</t>
  </si>
  <si>
    <t>M3315-P07-C52</t>
  </si>
  <si>
    <t>M3315-P07-C62</t>
  </si>
  <si>
    <t>M3315-P06-P00</t>
  </si>
  <si>
    <t>M3315-P06-P10</t>
  </si>
  <si>
    <t>M3315-P06-P22</t>
  </si>
  <si>
    <t>M3315-P06-P50</t>
  </si>
  <si>
    <t>M3315-P06-P60</t>
  </si>
  <si>
    <t>M3315-P06-P62</t>
  </si>
  <si>
    <t>M3315-P06-P70</t>
  </si>
  <si>
    <t>M3315-P06-P82</t>
  </si>
  <si>
    <t>M3315-P08-E11</t>
  </si>
  <si>
    <t>M3315-P08-E25</t>
  </si>
  <si>
    <t>M3315-P08-E42</t>
  </si>
  <si>
    <t>M3315-P08-E66</t>
  </si>
  <si>
    <t>M3315-R01-C03</t>
  </si>
  <si>
    <t>M3315-R01-C04</t>
  </si>
  <si>
    <t>M3315-R02-C02</t>
  </si>
  <si>
    <t>M3315-R03-C02</t>
  </si>
  <si>
    <t>M3315-R03-C03</t>
  </si>
  <si>
    <t>M3315-R06-C03</t>
  </si>
  <si>
    <t>M3315-R06-C04</t>
  </si>
  <si>
    <t>M3315-R06-C08</t>
  </si>
  <si>
    <t>M3315-R07-C02</t>
  </si>
  <si>
    <t>M3315-R07-C03</t>
  </si>
  <si>
    <t>M3315-R07-C04</t>
  </si>
  <si>
    <t>M3315-R08-C28</t>
  </si>
  <si>
    <t>M3315-R08-C29</t>
  </si>
  <si>
    <t>M3315-R08-C33</t>
  </si>
  <si>
    <t>M3315-R11-C02</t>
  </si>
  <si>
    <t>M3315-R12-C02</t>
  </si>
  <si>
    <t>M3315-R14-C05</t>
  </si>
  <si>
    <t>M3315-R14-C06</t>
  </si>
  <si>
    <t>M3315-R26-C02</t>
  </si>
  <si>
    <t>3.3 MPH</t>
  </si>
  <si>
    <t>9830 lbs.</t>
  </si>
  <si>
    <t>10,425 lbs.</t>
  </si>
  <si>
    <t>10,666 lbs.</t>
  </si>
  <si>
    <t>9609 lbs.</t>
  </si>
  <si>
    <t>10,204 lbs.</t>
  </si>
  <si>
    <t>10,445 lbs.</t>
  </si>
  <si>
    <t>99.1"</t>
  </si>
  <si>
    <t>201.7"</t>
  </si>
  <si>
    <t>124.5"</t>
  </si>
  <si>
    <t>136.3"</t>
  </si>
  <si>
    <t>148.4"</t>
  </si>
  <si>
    <t>212.8"</t>
  </si>
  <si>
    <t>223.8"</t>
  </si>
  <si>
    <t>234.6"</t>
  </si>
  <si>
    <t>148.1"</t>
  </si>
  <si>
    <t>155.3"</t>
  </si>
  <si>
    <t>161.2"</t>
  </si>
  <si>
    <t>66.9"</t>
  </si>
  <si>
    <t>55.1"-79.0"</t>
  </si>
  <si>
    <t>9601 lbf.</t>
  </si>
  <si>
    <t>5820 lbf.</t>
  </si>
  <si>
    <t>5083 lbf.</t>
  </si>
  <si>
    <t>5852 lbf.</t>
  </si>
  <si>
    <t>12.0"</t>
  </si>
  <si>
    <t>12.8"</t>
  </si>
  <si>
    <t>UV34
Bobcat Utility Vehicle</t>
  </si>
  <si>
    <t>Engine</t>
  </si>
  <si>
    <t>Tires &amp; Wheels</t>
  </si>
  <si>
    <t>Liquid Cooled Engines</t>
  </si>
  <si>
    <t>Industrial All-Terrain Non-Directional 8-ply</t>
  </si>
  <si>
    <t>Engine protection Oil pressure &amp; Water Temp</t>
  </si>
  <si>
    <t>Front/Rear; 26x10-12</t>
  </si>
  <si>
    <t>Pressurized Oil System w/ spin on filter</t>
  </si>
  <si>
    <t>Front/Rear; Orange Steel Rim 12x6</t>
  </si>
  <si>
    <t>High Capacity Air Filter</t>
  </si>
  <si>
    <t>Electrical</t>
  </si>
  <si>
    <t>Headlights; High &amp; Low Beams 4 @ 35 Watts</t>
  </si>
  <si>
    <t>CVT (Continuous Variable Transmission)</t>
  </si>
  <si>
    <t>LED Rear Marker &amp; Brake Lights</t>
  </si>
  <si>
    <t>Sealed CVT w/remote intake and exhaust</t>
  </si>
  <si>
    <t>High output electrical systems</t>
  </si>
  <si>
    <t>Transmission 2 Forward &amp; 1 Reverse Range</t>
  </si>
  <si>
    <t>575 CCA Battery</t>
  </si>
  <si>
    <t xml:space="preserve">Intergrated In-Transmission Vehicle Park </t>
  </si>
  <si>
    <t>6 Position Power Bar for Accessories</t>
  </si>
  <si>
    <t>4 Wheel Hydraulic Disc Brakes w/ dual-bore front calipers</t>
  </si>
  <si>
    <t>Instrumentation</t>
  </si>
  <si>
    <t>CV Joints on Drive and Half Shafts</t>
  </si>
  <si>
    <t>LCD Display w/Color Select</t>
  </si>
  <si>
    <t>CV Guards, Front</t>
  </si>
  <si>
    <t xml:space="preserve">Digital Display of Speedo, Tachometer, Engine Temp, </t>
  </si>
  <si>
    <t>Drive Modes (All-wheel, 2-Lock Diff, 1-Open Diff)</t>
  </si>
  <si>
    <t xml:space="preserve">Volts, Trip &amp; Hour Meter, Clock, 4-Wheel Drive Mode, </t>
  </si>
  <si>
    <t>Steering &amp; Suspenson</t>
  </si>
  <si>
    <t>Service Reminder, Service Codes, and Gear Position</t>
  </si>
  <si>
    <t>Front &amp; Rear Independent, Dual A-Arm</t>
  </si>
  <si>
    <t xml:space="preserve">Indcator Lights; Glow Plugs, Seatbelts, High Beam, </t>
  </si>
  <si>
    <t>4 Coil Over Shocks w/Adjustable Spring Preloads</t>
  </si>
  <si>
    <t>Check Engine, Low Oil Pressure, &amp; High Engine Temp</t>
  </si>
  <si>
    <t>Rack &amp; Pinion w/Electric Power Steering</t>
  </si>
  <si>
    <t>Frame &amp; Cargo Box</t>
  </si>
  <si>
    <t>ROPS (Roll Over Protective Structure)</t>
  </si>
  <si>
    <t>Operator Comfort</t>
  </si>
  <si>
    <t>Profiled ROPS Structure; Field Cab Ready</t>
  </si>
  <si>
    <t xml:space="preserve">3 Occupant Bench Seating (40/60 Split) </t>
  </si>
  <si>
    <t>Chassis Skid Plates</t>
  </si>
  <si>
    <t>3-PT Seat Belts w/Shoulder Comfort Strap</t>
  </si>
  <si>
    <t>2" Rear Reciever</t>
  </si>
  <si>
    <t>2 -12v Power Ports</t>
  </si>
  <si>
    <t>Composite Cargo Box w/ Cylinder Lift Assist</t>
  </si>
  <si>
    <t>Beverage holders (6)</t>
  </si>
  <si>
    <t xml:space="preserve">Single Latch Tailgate </t>
  </si>
  <si>
    <t>Storage; Upper Dash, Lower Dash, &amp; Underseat</t>
  </si>
  <si>
    <t>Warranty</t>
  </si>
  <si>
    <t>Sealed Glove Box Storage</t>
  </si>
  <si>
    <t>1 Year/ 1000 HRS</t>
  </si>
  <si>
    <t>Diesel</t>
  </si>
  <si>
    <t>Gas</t>
  </si>
  <si>
    <t>Engine Displacement</t>
  </si>
  <si>
    <t>Fuel Delivery</t>
  </si>
  <si>
    <t>Travel Speed Forward (High/Low)</t>
  </si>
  <si>
    <t>Vehicle Speed Setting Factory (w/Speed Kits)</t>
  </si>
  <si>
    <t>Vehicle Dimensions (Length x Width x Height)</t>
  </si>
  <si>
    <t>Turning Radius</t>
  </si>
  <si>
    <t>Ground Clearance</t>
  </si>
  <si>
    <t>Fuel Capacity</t>
  </si>
  <si>
    <t>Cargo Box Volume</t>
  </si>
  <si>
    <t>Cargo Box Inside Dimensions (LxWxH)</t>
  </si>
  <si>
    <t>Cargo Box Load Height</t>
  </si>
  <si>
    <t>Vehicle Rated Capacity</t>
  </si>
  <si>
    <t>Combined weight of passangers, cargo box, and accessories</t>
  </si>
  <si>
    <t>Towing Capacity</t>
  </si>
  <si>
    <t>Tongue Weight</t>
  </si>
  <si>
    <t>Cargo Box Capacity</t>
  </si>
  <si>
    <t>Utility Vehicle</t>
  </si>
  <si>
    <t>M1503</t>
  </si>
  <si>
    <t>M1509</t>
  </si>
  <si>
    <t>Destination Charge</t>
  </si>
  <si>
    <t>M1501_FREIGHT</t>
  </si>
  <si>
    <t>M1503_FREIGHT</t>
  </si>
  <si>
    <t>M1509_FREIGHT</t>
  </si>
  <si>
    <t>*Dealer Installed Accessories for the UV34 are located after the UV34XL Utility Vehicle section*</t>
  </si>
  <si>
    <t>UV34XL
Bobcat Utility Vehicle</t>
  </si>
  <si>
    <t>Tier 4 23.5 HP Diesel Engine</t>
  </si>
  <si>
    <t>200 hr oil change interval</t>
  </si>
  <si>
    <t>4 Wheel Hydraulic Disc Brakes w/ duel piston front calipers</t>
  </si>
  <si>
    <t>CV Joint on Drive and Half Shafts</t>
  </si>
  <si>
    <t>CV Guards, Front &amp; Rear</t>
  </si>
  <si>
    <t>Indcator Lights; Glow Plugs, Seatbelts, High Beam, Check-</t>
  </si>
  <si>
    <t>Engine, Low Oil Pressure, &amp; High Engine Temp</t>
  </si>
  <si>
    <t xml:space="preserve">6 Occupant Bench Seating (40/60 Split) </t>
  </si>
  <si>
    <t>Full Chassis Skid Plates</t>
  </si>
  <si>
    <t>6-PT Seat Belts w/Shoulder Comfort Strap</t>
  </si>
  <si>
    <t>3 -12v Power Ports</t>
  </si>
  <si>
    <t>Beverage holders (8)</t>
  </si>
  <si>
    <t>Storage; Upper Dash, Lower Dash, &amp; Underseats</t>
  </si>
  <si>
    <t>M1507</t>
  </si>
  <si>
    <t>M1511</t>
  </si>
  <si>
    <t>M1505_FREIGHT</t>
  </si>
  <si>
    <t>M1507_FREIGHT</t>
  </si>
  <si>
    <t>M1511_FREIGHT</t>
  </si>
  <si>
    <t>989 cc</t>
  </si>
  <si>
    <t>999 cc</t>
  </si>
  <si>
    <t>23.5 HP</t>
  </si>
  <si>
    <t>40 hp</t>
  </si>
  <si>
    <t>Indirect Injection</t>
  </si>
  <si>
    <t>Electronic Fuel Injection</t>
  </si>
  <si>
    <t>35 MPH/16 MPH</t>
  </si>
  <si>
    <t>35 MPH/25 MPH</t>
  </si>
  <si>
    <t>35 MPH (25, &amp; 15)</t>
  </si>
  <si>
    <t>35 MPH (40, 25, &amp; 15)</t>
  </si>
  <si>
    <t>1695 lbs</t>
  </si>
  <si>
    <t>1855 lbs</t>
  </si>
  <si>
    <t>123x62x76 in.</t>
  </si>
  <si>
    <t>9.2 ft.</t>
  </si>
  <si>
    <t>11.7 in.</t>
  </si>
  <si>
    <t>11.5 gal</t>
  </si>
  <si>
    <t>15.6 cubic ft.</t>
  </si>
  <si>
    <t>43.5x54x11.5 in.</t>
  </si>
  <si>
    <t>38 in.</t>
  </si>
  <si>
    <t>1900 lbs</t>
  </si>
  <si>
    <t>2500 lbs</t>
  </si>
  <si>
    <t>250 lbs</t>
  </si>
  <si>
    <t>1250 lbs</t>
  </si>
  <si>
    <t>2165 lbs</t>
  </si>
  <si>
    <t>2085 lbs</t>
  </si>
  <si>
    <t>155x62x76 in.</t>
  </si>
  <si>
    <t>12.8 ft.</t>
  </si>
  <si>
    <t>2075 lbs</t>
  </si>
  <si>
    <t>M1301</t>
  </si>
  <si>
    <t>3400 Utility Vehicle - Diesel</t>
  </si>
  <si>
    <t>M1305</t>
  </si>
  <si>
    <r>
      <t>3400XL</t>
    </r>
    <r>
      <rPr>
        <b/>
        <sz val="11"/>
        <color indexed="8"/>
        <rFont val="Times New Roman"/>
        <family val="1"/>
      </rPr>
      <t xml:space="preserve"> Utility Vehicle - Diesel</t>
    </r>
  </si>
  <si>
    <r>
      <t xml:space="preserve">68" Standard Duty Bucket </t>
    </r>
    <r>
      <rPr>
        <b/>
        <sz val="11"/>
        <color indexed="8"/>
        <rFont val="Symbol"/>
        <family val="1"/>
        <charset val="2"/>
      </rPr>
      <t>¨</t>
    </r>
  </si>
  <si>
    <r>
      <t xml:space="preserve">74" Standard Duty Bucket </t>
    </r>
    <r>
      <rPr>
        <b/>
        <sz val="11"/>
        <color indexed="8"/>
        <rFont val="Symbol"/>
        <family val="1"/>
        <charset val="2"/>
      </rPr>
      <t>¨</t>
    </r>
  </si>
  <si>
    <r>
      <t xml:space="preserve">62" Heavy Duty Bucket </t>
    </r>
    <r>
      <rPr>
        <b/>
        <sz val="11"/>
        <color indexed="8"/>
        <rFont val="Symbol"/>
        <family val="1"/>
        <charset val="2"/>
      </rPr>
      <t>¨</t>
    </r>
  </si>
  <si>
    <r>
      <t xml:space="preserve">68" Heavy Duty Bucket </t>
    </r>
    <r>
      <rPr>
        <b/>
        <sz val="11"/>
        <color indexed="8"/>
        <rFont val="Symbol"/>
        <family val="1"/>
        <charset val="2"/>
      </rPr>
      <t>¨</t>
    </r>
  </si>
  <si>
    <t>68" Light Material Bucket</t>
  </si>
  <si>
    <t>74" Light Material Bucket</t>
  </si>
  <si>
    <t>80" Light Material Bucket</t>
  </si>
  <si>
    <t>BOBCAT COMPANY SUGGESTED PRICE LIST</t>
  </si>
  <si>
    <t>L23 Small Articulated Loader</t>
  </si>
  <si>
    <t>L28 Small Articulated Loader</t>
  </si>
  <si>
    <t>23X10.50-12 TURF</t>
  </si>
  <si>
    <t>(47" machine width)</t>
  </si>
  <si>
    <t>23X5.7-12 STANDARD DUTY</t>
  </si>
  <si>
    <t>(39" machine width, cannot be used with add on counterweight)</t>
  </si>
  <si>
    <t xml:space="preserve"> 23X8.50-12 TRACTOR</t>
  </si>
  <si>
    <t>(44" machine width)</t>
  </si>
  <si>
    <t>23X8.50-12 TURF</t>
  </si>
  <si>
    <t>(44" machine width cannot be used with add on counterweight)</t>
  </si>
  <si>
    <t>26X12.00-12 TURF</t>
  </si>
  <si>
    <t>with articulation limiter (54" machine width) (recommend fender flare kit from parts)</t>
  </si>
  <si>
    <t>23X8.50-12 TRACTOR</t>
  </si>
  <si>
    <t>26X12.00-12 TRACTOR</t>
  </si>
  <si>
    <t>Heated Cab Comfort Package</t>
  </si>
  <si>
    <t>Heated enclosed cab with wiper / washer, heated suspension seat, and block heater</t>
  </si>
  <si>
    <t>Connect and disconnect non-hydraulic attachments from inside the cab.</t>
  </si>
  <si>
    <t>Traction Assist</t>
  </si>
  <si>
    <t>Traction Assist (press and hold switch to split traction drive equally to both sides of the machine)</t>
  </si>
  <si>
    <t>E42 R2-Series Compact Excavator</t>
  </si>
  <si>
    <t>No Package</t>
  </si>
  <si>
    <t>Includes Open Canopy, Bobcat 7 inch Touch Display with Radio and Bluetooth, Travel Motion Alarm, and Vinyl Suspension Seat</t>
  </si>
  <si>
    <t>Includes Enclosed Cab with HVAC, Bobcat 7 inch Touch Display with Radio and Bluetooth, Cloth Suspension Seat, and Travel Motion Alarm</t>
  </si>
  <si>
    <t>Includes Enclosed Cab with Auto HVAC, Bobcat 7 inch Touch Display with Radio and Bluetooth, Heated Cloth Suspension Seat, and Travel Motion Alarm</t>
  </si>
  <si>
    <t>P10 Performance Package</t>
  </si>
  <si>
    <t>Includes Standard Arm</t>
  </si>
  <si>
    <t>P22 Performance Package</t>
  </si>
  <si>
    <t>Includes Standard Arm, Clamp with Diverter Valve, and Hydraulic X-Change</t>
  </si>
  <si>
    <t>Includes Long Arm and Clamp with Diverter Valve</t>
  </si>
  <si>
    <t>P62 Performance Package</t>
  </si>
  <si>
    <t>Includes Long Arm, Clamp with Diverter Valve, and Hydraulic X-Change</t>
  </si>
  <si>
    <t>P70 Performance Package</t>
  </si>
  <si>
    <t>P82 Performance Package</t>
  </si>
  <si>
    <t>Includes Long Arm, Angle Blade, Clamp with Diverter Valve, and Hydraulic X-Change</t>
  </si>
  <si>
    <t>E11 Extendable Arm Package</t>
  </si>
  <si>
    <t>E25 Extendable Arm Package</t>
  </si>
  <si>
    <t>Includes Extendable Arm, Open Canopy, Bobcat 7 inch Touch Display with Radio and Bluetooth, Clamp with Diverter Valve, Hydraulic X-Change, Second Auxiliary Hydraulics, Angle Blade, Travel Motion Alarm, and Vinyl Suspension Seat</t>
  </si>
  <si>
    <t>E42 Extendable Arm Package</t>
  </si>
  <si>
    <t>E66 Extendable Arm Package</t>
  </si>
  <si>
    <t>Includes Extendable Arm, Enclosed Cab with Auto HVAC, Bobcat 7 inch Touch Display with Radio and Bluetooth, Heated Cloth Suspension Seat, Clamp with Diverter Valve, Hydraulic X-Change, Second Auxiliary Hydraulics, Angle Blade, Travel Motion Alarm, and Vinyl Suspension Seat</t>
  </si>
  <si>
    <t>Includes Enclosed Cab with Heat &amp; Air Conditioning, Cloth Suspension Seat</t>
  </si>
  <si>
    <t>Enclosed Cab with HVAC - Auto</t>
  </si>
  <si>
    <t>Includes Enclosed Cab with Auto Heat &amp; Air Conditioning, Heated Cloth Suspension Seat</t>
  </si>
  <si>
    <t>Hydraulic X-Change - Long Arm</t>
  </si>
  <si>
    <t>Hydraulic X-Change - Ext Arm</t>
  </si>
  <si>
    <t>Second Auxiliary Hydraulics - Long Arm</t>
  </si>
  <si>
    <t>Second Auxiliary Hydraulics - Ext Arm</t>
  </si>
  <si>
    <t>Second Auxiliary Hydraulics</t>
  </si>
  <si>
    <t>Hydraulic Clamp (Class IV) w/ Diverter Valve</t>
  </si>
  <si>
    <t>Includes arm mounted Diverter Valve. Available for Standard Arm, Long Arm and Extendable Arm. Second Auxiliary Hydraulics will be automatically added if both the Hydraulic Clamp and Extendable Arm are ordered from the factory.</t>
  </si>
  <si>
    <t>Hydraulic Clamp (Class IV) w/ Diverter Valve - Long Arm</t>
  </si>
  <si>
    <t>Includes arm mounted Diverter Valve</t>
  </si>
  <si>
    <t>Hydraulic Clamp (Class IV) - Ext Arm</t>
  </si>
  <si>
    <t>Diverter Valve not available for Extendable Arm</t>
  </si>
  <si>
    <t>Bobcat 7" Touch Display - Cab</t>
  </si>
  <si>
    <t>Includes 7 inch touch display, Jog Shuttle, Keyless Start, Rear Camera ready, Integrated Radio &amp; Speakers and Bluetooth Connectivity</t>
  </si>
  <si>
    <t>Bobcat 7" Touch Display - Canopy</t>
  </si>
  <si>
    <t>Radio (Cab Only)</t>
  </si>
  <si>
    <t>E50 R2-Series Compact Excavator</t>
  </si>
  <si>
    <t>NoPackage</t>
  </si>
  <si>
    <t>Includes Long Arm, Clamp with Diverter Valve and Hydraulic X-Change</t>
  </si>
  <si>
    <t>Hydraulic Clamp w/ Diverter Valve</t>
  </si>
  <si>
    <t>Includes arm mounted Diverter Valve. Available for Standard Arm and Long Arm.</t>
  </si>
  <si>
    <t>Hydraulic Clamp w/ Diverter Valve - Long Arm</t>
  </si>
  <si>
    <t>3.4L Bobcat Engine</t>
  </si>
  <si>
    <t>Liquid</t>
  </si>
  <si>
    <t>23.0 GPM</t>
  </si>
  <si>
    <t>36.6 GPM</t>
  </si>
  <si>
    <t>7.1/12.3 MPH</t>
  </si>
  <si>
    <t>7.1 MPH</t>
  </si>
  <si>
    <t>9,623 lbs.</t>
  </si>
  <si>
    <t>8,754 lbs.</t>
  </si>
  <si>
    <t>81.3"</t>
  </si>
  <si>
    <t xml:space="preserve">74.7" </t>
  </si>
  <si>
    <t xml:space="preserve">114.3" </t>
  </si>
  <si>
    <t xml:space="preserve">48.3" </t>
  </si>
  <si>
    <t xml:space="preserve">31.5" </t>
  </si>
  <si>
    <t xml:space="preserve">132.0" </t>
  </si>
  <si>
    <t>A770 Skid Steer Loader (Equipped with T4 Engine)</t>
  </si>
  <si>
    <t>33 x 15.5-16.5, 12 PR, Bobcat Super Float Tires- Offset Rims</t>
  </si>
  <si>
    <t>Loader width 80.4"</t>
  </si>
  <si>
    <t>33 x 15.5-16.5, 12 PR, Turf and Sand Tires</t>
  </si>
  <si>
    <t>C23 Comfort Package</t>
  </si>
  <si>
    <t>Includes: Enclosed Cab with AC/Heat, Sound Reduction, Cab Accessories Package, Standard Panel, Adjustable Suspension Seat</t>
  </si>
  <si>
    <t>C27 Comfort Package</t>
  </si>
  <si>
    <t>Includes: Enclosed Cab with AC/Heat, Sound Reduction, Cab Accessories Package, Standard Panel, Radio, Heated Cloth Suspension Seat</t>
  </si>
  <si>
    <t>C37 Comfort Package</t>
  </si>
  <si>
    <t>Includes: Enclosed Cab with AC/Heat, Sound Reduction, Cab Accessories Package, Deluxe Instrument Panel with Keyless Start, Radio, Heated Cloth Air Ride Suspension Seat</t>
  </si>
  <si>
    <t>Includes: Power Bob-Tach, 2-Speed</t>
  </si>
  <si>
    <t>P24 Performance Package</t>
  </si>
  <si>
    <t>Includes: Power Bob-Tach, 2-Speed, Hydraulic Bucket Positioning, Automatic Ride Control</t>
  </si>
  <si>
    <t>P29 Performance Package</t>
  </si>
  <si>
    <t>Includes: Power Bob-Tach, Attachment Control Kit, 2-Speed, Hydraulic Bucket Positioning, Automatic Ride Control, Reversing Fan</t>
  </si>
  <si>
    <t>P39 Performance Package</t>
  </si>
  <si>
    <t>Includes: Bob-Dock Ready, Power Bob-Tach, Attachment Control Kit, 2-Speed, Hydraulic Bucket Positioning, Automatic Ride Control, Reversing Fan</t>
  </si>
  <si>
    <t>Includes: Power Bob-Tach, Attachment Control Kit, High Flow, 2-Speed, Hydraulic Bucket Positioning, Automatic Ride Control</t>
  </si>
  <si>
    <t>P69 Performance Package</t>
  </si>
  <si>
    <t>Includes: Power Bob-Tach, Attachment Control Kit, High Flow, 2-Speed, Hydraulic Bucket Positioning, Automatic Ride Control, Reversing Fan</t>
  </si>
  <si>
    <t>P79 Performance Package</t>
  </si>
  <si>
    <t>Includes: Bob-Dock Ready, Power Bob-Tach, Attachment Control Kit, High Flow, 2-Speed, Hydraulic Bucket Positioning, Automatic Ride Control, Reversing Fan</t>
  </si>
  <si>
    <t>Sound Reduction</t>
  </si>
  <si>
    <t>Reduces operator and by-stander noise levels</t>
  </si>
  <si>
    <t>Deluxe Instrument Panel with Keyless Start</t>
  </si>
  <si>
    <t>Monitors key loader functions, communicates alerts and provides additional attachment information to track usage.</t>
  </si>
  <si>
    <t>Includes weatherproof AM/FM/NOAA Weather Band Radio, Speakers, and Antenna.  Works with MP3 or other portable music player</t>
  </si>
  <si>
    <t>Cloth Heated Air Ride Suspension Seat</t>
  </si>
  <si>
    <t xml:space="preserve">Includes Heat on/off switch on the back of the seat. </t>
  </si>
  <si>
    <t>Bob-Dock Ready</t>
  </si>
  <si>
    <t xml:space="preserve"> Includes Power Bob-Tach, Bob-Dock interface plate, Tee and capped auxiliary hydraulic line within loader lift arm. Connect and disconnect hydraulic attachments from inside the cab. </t>
  </si>
  <si>
    <t xml:space="preserve"> Provides 26.7 GPM and 3500 PSI for attachment operation.   The 7-pin attachment control kit is required.</t>
  </si>
  <si>
    <t>Bucket Positioning helps the operator keep the same tilt of the load during lifting.  Includes On/Off switch.</t>
  </si>
  <si>
    <t xml:space="preserve">Automatically activates by detecting increased hydraulic lift arm pressure when the loader is carrying material. Includes on/off switch. </t>
  </si>
  <si>
    <t>Temporarily reverses the cooling fan direction to blow dust and small debris from the radiator and rear screens. Includes three operating modes: Automatic, Momentary, &amp; OFF</t>
  </si>
  <si>
    <t>1,400 lbs.</t>
  </si>
  <si>
    <t>4,000 lbs.</t>
  </si>
  <si>
    <t>2.4L Bobcat Engine</t>
  </si>
  <si>
    <t>16.7 GPM</t>
  </si>
  <si>
    <t>7.3 MPH</t>
  </si>
  <si>
    <t>7.3/11.0 MPH</t>
  </si>
  <si>
    <t>6,148 lbs.</t>
  </si>
  <si>
    <t>5,555 lbs.</t>
  </si>
  <si>
    <t>77.8"</t>
  </si>
  <si>
    <t xml:space="preserve">55.0" </t>
  </si>
  <si>
    <t xml:space="preserve">98.4" </t>
  </si>
  <si>
    <t xml:space="preserve">50.2" </t>
  </si>
  <si>
    <t xml:space="preserve">23.5" </t>
  </si>
  <si>
    <t xml:space="preserve">109.5" </t>
  </si>
  <si>
    <t>1,995 lbs.</t>
  </si>
  <si>
    <t>2,850 lbs.</t>
  </si>
  <si>
    <t>5,700 lbs.</t>
  </si>
  <si>
    <t>17.1 GPM</t>
  </si>
  <si>
    <t>26.7 GPM</t>
  </si>
  <si>
    <t>7.1/10.4 MPH</t>
  </si>
  <si>
    <t>7,557 lbs.</t>
  </si>
  <si>
    <t>6,746 lbs.</t>
  </si>
  <si>
    <t xml:space="preserve">67.0" </t>
  </si>
  <si>
    <t xml:space="preserve">104.6" </t>
  </si>
  <si>
    <t xml:space="preserve">54.1" </t>
  </si>
  <si>
    <t xml:space="preserve">19.3" </t>
  </si>
  <si>
    <t xml:space="preserve">114.5" </t>
  </si>
  <si>
    <t>2,100 lbs.</t>
  </si>
  <si>
    <t>3,000 lbs.</t>
  </si>
  <si>
    <t>6,000 lbs.</t>
  </si>
  <si>
    <t>7,822 lbs.</t>
  </si>
  <si>
    <t>7,026 lbs.</t>
  </si>
  <si>
    <t xml:space="preserve">34.9" </t>
  </si>
  <si>
    <t xml:space="preserve">119.0" </t>
  </si>
  <si>
    <t>2,200 lbs.</t>
  </si>
  <si>
    <t>3,142 lbs.</t>
  </si>
  <si>
    <t>6,285 lbs.</t>
  </si>
  <si>
    <t>8,055 lbs.</t>
  </si>
  <si>
    <t>7,226 lbs.</t>
  </si>
  <si>
    <t>30.5 GPM</t>
  </si>
  <si>
    <t>6.0 MPH</t>
  </si>
  <si>
    <t>6.0/8.7 MPH</t>
  </si>
  <si>
    <t>8,555 lbs.</t>
  </si>
  <si>
    <t>7,632 lbs.</t>
  </si>
  <si>
    <t xml:space="preserve">72.9" </t>
  </si>
  <si>
    <t xml:space="preserve">108.4" </t>
  </si>
  <si>
    <t xml:space="preserve">58.5" </t>
  </si>
  <si>
    <t xml:space="preserve">24.1" </t>
  </si>
  <si>
    <t xml:space="preserve">121.0" </t>
  </si>
  <si>
    <t>2,570 lbs.</t>
  </si>
  <si>
    <t>3,670 lbs.</t>
  </si>
  <si>
    <t>7,343 lbs.</t>
  </si>
  <si>
    <t>9,133 lbs.</t>
  </si>
  <si>
    <t>8,190 lbs.</t>
  </si>
  <si>
    <t xml:space="preserve">34.2" </t>
  </si>
  <si>
    <t xml:space="preserve">124.0" </t>
  </si>
  <si>
    <t>3,200 lbs.</t>
  </si>
  <si>
    <t>4,571 lbs.</t>
  </si>
  <si>
    <t>9,143 lbs.</t>
  </si>
  <si>
    <t>6.0/8.3 MPH</t>
  </si>
  <si>
    <t>10,263 lbs.</t>
  </si>
  <si>
    <t>9,347 lbs.</t>
  </si>
  <si>
    <t xml:space="preserve">78.0" </t>
  </si>
  <si>
    <t xml:space="preserve">63.7" </t>
  </si>
  <si>
    <t>33.6"</t>
  </si>
  <si>
    <t>132.0"</t>
  </si>
  <si>
    <t>3,475 lbs.</t>
  </si>
  <si>
    <t>4,960 lbs.</t>
  </si>
  <si>
    <t>9,929 lbs.</t>
  </si>
  <si>
    <t>6.0/9.3 MPH</t>
  </si>
  <si>
    <t>10,465 lbs.</t>
  </si>
  <si>
    <t>9,534 lbs.</t>
  </si>
  <si>
    <t>3,650 lbs.</t>
  </si>
  <si>
    <t>5,200 lbs.</t>
  </si>
  <si>
    <t>10,430 lbs.</t>
  </si>
  <si>
    <t>9.3 MPH</t>
  </si>
  <si>
    <t>12,925 lbs.</t>
  </si>
  <si>
    <t>11,749 lbs.</t>
  </si>
  <si>
    <t>83.6"</t>
  </si>
  <si>
    <t xml:space="preserve">82.8" </t>
  </si>
  <si>
    <t xml:space="preserve">119.3" </t>
  </si>
  <si>
    <t xml:space="preserve">70.2" </t>
  </si>
  <si>
    <t>36.5"</t>
  </si>
  <si>
    <t>144.0"</t>
  </si>
  <si>
    <t>T450 Compact Track Loader (Equipped with a T4 Engine)</t>
  </si>
  <si>
    <t>A81 Option Package</t>
  </si>
  <si>
    <t>Includees: Two Speed, Enclosed Cab with AC/Heat, Cab Accessories Package*, Power Bob-Tach, Sound Reduction, Deluxe Instrument Panel with Keyless Start, Attachment Control Kit, 3-Point Seat Belt</t>
  </si>
  <si>
    <t>O71 Option Package</t>
  </si>
  <si>
    <t>Includes: Cab Accessories Package*, Power Bob-Tach, Deluxe Instrument Panel with Keyless Start, Attachment Control Kit</t>
  </si>
  <si>
    <t>Features include: Selectable patterns (ISO or H-Pattern), Auto Idle, Horsepower Management, Speed Management, Drive Response, Drift Compensation and Foot Pedal for Engine Speed Control. *The Cab Accessories Package is required via Individual Factory Option if option ordered without package.
Management, Drive Response, Drift Compensation and Foot Pedal for Engine Speed Control.</t>
  </si>
  <si>
    <t>Cab Accessories Package</t>
  </si>
  <si>
    <t>Deluxe Headliner with Dome Light, Cab Accessory Harness, Power Port, Lower Interior Panels with Storage Compartments and Cup Holder. Required for Reversing Fan, Hydraulic Bucket Positioning, Automatic Ride Control, and SJC, Radio, Air Ride Heated Seat, Power Bob-Tach</t>
  </si>
  <si>
    <t>T550 Compact Track Loader (Equipped with Tier 4 Engine)</t>
  </si>
  <si>
    <t>T590 Compact Track Loader (Equipped with Tier 4 Engine)</t>
  </si>
  <si>
    <t>T595 Compact Track Loader (Equipped with Tier 4 Engine)</t>
  </si>
  <si>
    <t>16" C-Pattern Rubber Track</t>
  </si>
  <si>
    <t>Compatible with Solid Mounted or Roller Suspension Carriages. Loader width is 70.1"</t>
  </si>
  <si>
    <t>12.6" Multi Bar Track</t>
  </si>
  <si>
    <t>Compatible with Solid Mounted or Roller Suspension Carriages. Loader width is 67.0"</t>
  </si>
  <si>
    <t>Includes Solid Mounted Undercarriage and 3 Rollers with Leaf Spring style suspension.
Compatible with 12.6" tracks (Loader width 70.0") or 16" tracks (Loader width is 70.1").
Roller suspension carriage is not available with single speed or Performance Package P13</t>
  </si>
  <si>
    <t>C10 Comfort Package</t>
  </si>
  <si>
    <t>Includes: Open Cab, Cab Accessories Package, Standard Panel, Adjustable Suspension Seat</t>
  </si>
  <si>
    <t>P13 Performance Package</t>
  </si>
  <si>
    <t>Includes: Power Bob-Tach, Hydraulic Bucket Positioning</t>
  </si>
  <si>
    <t>P23 Performance Package</t>
  </si>
  <si>
    <t>Includes: Power Bob-Tach, 2-Speed, Hydraulic Bucket Positioning</t>
  </si>
  <si>
    <t>Includes: Power Bob-Tach, 7-Pin Attachment Control Kit, 2-Speed, Hydraulic Bucket Positioning, Automatic Ride Control, Reversing Fan</t>
  </si>
  <si>
    <t>Includes: Power Bob-Tach, 7-Pin Attachment Control Kit, High Flow, 2-Speed, Hydraulic Bucket Positioning</t>
  </si>
  <si>
    <t>Includes: Power Bob-Tach, 7-Pin Attachment Control Kit, High Flow, 2-Speed, Hydraulic Bucket Positioning, Automatic Ride Control, Reversing Fan</t>
  </si>
  <si>
    <t>Enclosed Cab with AC/Heat</t>
  </si>
  <si>
    <t>Deluxe cab with heat and air conditioning</t>
  </si>
  <si>
    <t>Connect and disconnect non-hydraulic attachments from inside the cab. The Cab Accessories Package is required. See NOTE above.</t>
  </si>
  <si>
    <t>2-Speed</t>
  </si>
  <si>
    <t>Includes 2-Speed motors and 3-Point Seat Belt	
Low Travel Speed 7.1 MPH, High Travel Speed 10.4 MPH</t>
  </si>
  <si>
    <t>T630 Compact Track Loader (Equipped with Tier 4 Engine)</t>
  </si>
  <si>
    <t>T650 Compact Track Loader (Equipped with Tier 4 Engine)</t>
  </si>
  <si>
    <t>17.7" C-Pattern Rubber Track</t>
  </si>
  <si>
    <t>T740 Compact Track Loader (Equipped with Tier 4 Engine)</t>
  </si>
  <si>
    <t>T770 Compact Track Loader (Equipped with Tier 4 Engine)</t>
  </si>
  <si>
    <t>T870 Compact Track Loader (Equipped with Tier 4 Engine)</t>
  </si>
  <si>
    <t>550 lbs.</t>
  </si>
  <si>
    <t>D902-E4B</t>
  </si>
  <si>
    <t>Diesel/Liquid</t>
  </si>
  <si>
    <t>2900 PSI</t>
  </si>
  <si>
    <t>3.5 MPH</t>
  </si>
  <si>
    <t>2,610 lbs.</t>
  </si>
  <si>
    <t>2,395 lbs.</t>
  </si>
  <si>
    <t>35.6 in.</t>
  </si>
  <si>
    <t>93.1 in.</t>
  </si>
  <si>
    <t>34.0 in.</t>
  </si>
  <si>
    <t>18.2 in.</t>
  </si>
  <si>
    <t>71.3 in.</t>
  </si>
  <si>
    <t>850 lbs.</t>
  </si>
  <si>
    <t>13 GPM</t>
  </si>
  <si>
    <t>2901 PSI</t>
  </si>
  <si>
    <t>4.1 MPH</t>
  </si>
  <si>
    <t>3,103 lbs.</t>
  </si>
  <si>
    <t>2,745 lbs.</t>
  </si>
  <si>
    <t>106.2 in.</t>
  </si>
  <si>
    <t>40.6 in.</t>
  </si>
  <si>
    <t>18.7 in.</t>
  </si>
  <si>
    <t>81.0 in.</t>
  </si>
  <si>
    <t>MT55 Mini Track Loader</t>
  </si>
  <si>
    <t>9.8" Wide Track Opyion</t>
  </si>
  <si>
    <t>Machine Width is 41.4"</t>
  </si>
  <si>
    <t>MT85 Mini Trrack Loader</t>
  </si>
  <si>
    <t>Machine Width is 41.4"
Est. Install Time: 0.5 hr.</t>
  </si>
  <si>
    <t>2,800 lbs.</t>
  </si>
  <si>
    <t>4,143 lbs.</t>
  </si>
  <si>
    <t>8,286 lbs.</t>
  </si>
  <si>
    <t>2.4L Bobcat Engine V2</t>
  </si>
  <si>
    <t>30.3 GPM</t>
  </si>
  <si>
    <t>6.8 MPH</t>
  </si>
  <si>
    <t>6.8/9.2 MPH</t>
  </si>
  <si>
    <t>10,693 lbs.</t>
  </si>
  <si>
    <t>9,870 lbs.</t>
  </si>
  <si>
    <t>82.0"</t>
  </si>
  <si>
    <t xml:space="preserve">113.9" </t>
  </si>
  <si>
    <t xml:space="preserve">60.1" </t>
  </si>
  <si>
    <t xml:space="preserve">37.4" </t>
  </si>
  <si>
    <t xml:space="preserve">128.3" </t>
  </si>
  <si>
    <t xml:space="preserve">T76 Compact Track Loader </t>
  </si>
  <si>
    <t>Compatible with Solid Mounted or Torsion Suspension Carriages. Loader width is 78.0"</t>
  </si>
  <si>
    <t>5-Link Torsion Suspension Undercarriage</t>
  </si>
  <si>
    <t>5-Link Torsion Suspension Undercarriage. Compatible with 12.6" tracks (Loader width 73.4") or 17.7" tracks (Loader width 78.0") *Two-Speed Travel is required and will be automatically added.</t>
  </si>
  <si>
    <t>C40 Comfort Package</t>
  </si>
  <si>
    <t>Includes: Open Cab, Radio Ready, Deluxe Headliner, Adjustable Suspension Seat</t>
  </si>
  <si>
    <t>Includes: Enclosed Cab with HVAC, Sound Reduction, Radio Ready, HVAC Headliner, Adjustable Suspension Seat, Premium LED Lights</t>
  </si>
  <si>
    <t>C68 Comfort Package</t>
  </si>
  <si>
    <t>Includes: Enclosed Cab with HVAC, Sound Reduction, Touch Display, Heated Cloth Air Ride Suspension Seat, Premium LED Lights, Rear View Camera</t>
  </si>
  <si>
    <t>C77 Comfort Package</t>
  </si>
  <si>
    <t>Includes: Clear Side Enclosed Cab with Auto HVAC, Sound Reduction, Radio Ready, Heated Cloth Suspension Seat, Premium LED Lights</t>
  </si>
  <si>
    <t>C88 Comfort Package</t>
  </si>
  <si>
    <t>Includes: Clear Side Enclosed Cab with HVAC, Sound Reduction, Touch Display, Heated Cloth Air Ride Suspension Seat, Premium LED Lights, Rear View Camera</t>
  </si>
  <si>
    <t>P17 Performance Package</t>
  </si>
  <si>
    <t>Includes: Power Bob-Tach, 7-Pin Attachment Control, Dual Direction Bucket Positioning</t>
  </si>
  <si>
    <t>P27 Performance Package</t>
  </si>
  <si>
    <t>Includes: Power Bob-Tach, 7-Pin Attachment Control, Two-Speed Travel, Dual Direction Bucket Positioning</t>
  </si>
  <si>
    <t>Includes: Power Bob-Tach, 7-Pin Attachment Control, Two-Speed Travel, Dual Direction Bucket Positioning, Automatic Ride Control, Reversing Fan</t>
  </si>
  <si>
    <t>Includes: Power Bob-Tach, 7-Pin Attachment Control, Two-Speed Travel, High Flow, Dual Direction Bucket Positioning</t>
  </si>
  <si>
    <t>Includes: Power Bob-Tach, 7-Pin Attachment Control, High Flow, Two-Speed Travel, Dual Direction Bucket Positioning, Automatic Ride Control, Reversing Fan</t>
  </si>
  <si>
    <t>Enclosed Cab with Heat only</t>
  </si>
  <si>
    <t>Standard Enclosed cab with side screens, door, &amp; heater</t>
  </si>
  <si>
    <t>Standard enclosed cab with side screens, door, &amp; heat and air conditioning</t>
  </si>
  <si>
    <t>Clear Side Enclosed Cab with Auto HVAC</t>
  </si>
  <si>
    <t>Clear side enclosed cab with heavy duty polycarbonate side windows, auto heat and air conditioning</t>
  </si>
  <si>
    <t>Heated Air Ride Suspension Seat - Cloth</t>
  </si>
  <si>
    <t>Includes Heat on/off switch on the back of the seat.</t>
  </si>
  <si>
    <t xml:space="preserve">Reduces operator and by-stander noise levels.  Available on Enclosed Cabs Only. </t>
  </si>
  <si>
    <t>Radio Ready</t>
  </si>
  <si>
    <t xml:space="preserve">Includes Speakers and Antenna. 
Order Radio Head Unit Kit (Radio &amp; Cradle) 7384580 from Parts. </t>
  </si>
  <si>
    <t>Touch Display</t>
  </si>
  <si>
    <t>7" Touch Screen Display with Integrated AM/FM Weatherband Radio, Bluetooth, USB Charging and Hands Free calling. Includes speakers and antenna. Monitors key loader functions, communicates alerts and provides additional attachment information to track usage.</t>
  </si>
  <si>
    <t>Deluxe Headliner</t>
  </si>
  <si>
    <t>Standard Headliner with cab light and location for hands free microphone.  Required for Touch Display on Non-Enclosed Cabs.</t>
  </si>
  <si>
    <t>Rear View Camera</t>
  </si>
  <si>
    <t>Compatible with Standard Display OR Touch Display.</t>
  </si>
  <si>
    <t>High-Flow Hydraulics</t>
  </si>
  <si>
    <t>Provides 30.5 GPM and 3500 PSI for attachment operation. When adding High-Flow Hydraulics the 7-Pin Attachment Control will automatically be added.</t>
  </si>
  <si>
    <t xml:space="preserve">Two-Speed Travel </t>
  </si>
  <si>
    <t>Includes Two-Speed Travel motors and 3-Point Seat Belt	
Low Travel Speed 6.0 MPH, High Travel Speed 8.7 MPH</t>
  </si>
  <si>
    <t>Dual Direction Bucket Positioning</t>
  </si>
  <si>
    <t>Bucket Positioning helps the operator keep the same tilt of the load during lifting (up) and retracting (down). Includes On/Off switch. This option is only available with the Power Bob-Tach Option.</t>
  </si>
  <si>
    <t>7-Pin Attachment Control</t>
  </si>
  <si>
    <t xml:space="preserve">Electrical connection for selected attachments.  Required for High Flow Hydraulics. </t>
  </si>
  <si>
    <t xml:space="preserve">Temporarily reverses the cooling fan direction to blow dust and small debris from the radiator and tailgate. Includes three operating modes: Automatic, Momentary and OFF. </t>
  </si>
  <si>
    <t xml:space="preserve">Automatically activates by detecting increased hydraulic lift arm pressure when the loader is carrying material. Includes on/off switch.  </t>
  </si>
  <si>
    <t>Premium LED Lights</t>
  </si>
  <si>
    <t>Front LED Lights with extended corner view lighting</t>
  </si>
  <si>
    <t>2,900 lbs.</t>
  </si>
  <si>
    <t>Diesel/Cooling</t>
  </si>
  <si>
    <t>23.3 GPM</t>
  </si>
  <si>
    <t xml:space="preserve">6.8 MPH </t>
  </si>
  <si>
    <t>6.8/11.8 MPH</t>
  </si>
  <si>
    <t>8,615 lbs.</t>
  </si>
  <si>
    <t>7,836 lbs.</t>
  </si>
  <si>
    <t>72.9"</t>
  </si>
  <si>
    <t>113.9"</t>
  </si>
  <si>
    <t>48.3"</t>
  </si>
  <si>
    <t>37.4"</t>
  </si>
  <si>
    <t>128.3"</t>
  </si>
  <si>
    <t xml:space="preserve">S76 Skid Steer Loader </t>
  </si>
  <si>
    <t>12-16.5, 12 Pr, Bobcat Heavy Duty Tires Offset</t>
  </si>
  <si>
    <t>Loader width 68.5"</t>
  </si>
  <si>
    <t>Selectable Joystick Control (SJC)</t>
  </si>
  <si>
    <t>Features include: Selectable patterns (ISO or H-Pattern), Auto Idle, Horsepower Management, Speed Management, Drive Response, Drift Compensation and Foot Pedal for Engine Speed Control.</t>
  </si>
  <si>
    <t xml:space="preserve">Includes Power Bob-Tach and Two-Speed </t>
  </si>
  <si>
    <t>P28 Performance Package</t>
  </si>
  <si>
    <t>Includes: Power Bob-Tach, 7-Pin Attachment Control, Two-Speed, Dual Direction Bucket Positioning,  Automatic Ride Control</t>
  </si>
  <si>
    <t>Includes: Power Bob-Tach, Attachment Control, Two-Speed, Dual Direction Bucket Positioning, Automatic Ride Control, Reversing Fan</t>
  </si>
  <si>
    <t>Includes: Power Bob-Tach, 7-Pin Attachment Control, High Flow, Two-Speed, Dual Direction Bucket Positioning, Automatic Ride Control</t>
  </si>
  <si>
    <t>Includes: Power Bob-Tach, 7-Pin Attachment Control, High Flow, Two-Speed, Dual Direction Bucket Positioning, Automatic Ride Control, Reversing Fan</t>
  </si>
  <si>
    <t>Enclosed Cab with side screens, door, &amp; heater</t>
  </si>
  <si>
    <t xml:space="preserve">Enclosed Cab with HVAC </t>
  </si>
  <si>
    <t>Enclosed Cab with side screens, door, &amp; heat and air conditioning</t>
  </si>
  <si>
    <t xml:space="preserve">Sound Reduction </t>
  </si>
  <si>
    <t>Reduces operator and by-stander noise levels.  Available for Enclosed Cabs Only.</t>
  </si>
  <si>
    <t>7" Touch Screen Display with Integrated AM/FM Weatherband Radio, Bluetooth, USB Charging and Hands Free calling.  Includes speakers and antenna. Monitors key loader functions, communicates alerts and provides additional attachment information to track usage.</t>
  </si>
  <si>
    <t>Standard Headliner with dome light and location for hands free microphone.  Required for Touch Display on Non-Enclosed Cabs.</t>
  </si>
  <si>
    <t>Temporarily reverses the cooling fan direction to blow dust and small debris from the radiator and rear screens. Includes three operating modes: Automatic, Momentary and OFF.</t>
  </si>
  <si>
    <t>760 lbs.</t>
  </si>
  <si>
    <t>D1005-E4B</t>
  </si>
  <si>
    <t>9.8 GPM</t>
  </si>
  <si>
    <t>6.1 MPH</t>
  </si>
  <si>
    <t>2,892 lbs.</t>
  </si>
  <si>
    <t>2,545 lbs.</t>
  </si>
  <si>
    <t>71.4"</t>
  </si>
  <si>
    <t>35.5"</t>
  </si>
  <si>
    <t>28.4"</t>
  </si>
  <si>
    <t>15.8"</t>
  </si>
  <si>
    <t>94.5"</t>
  </si>
  <si>
    <t>1,300 lbs.</t>
  </si>
  <si>
    <t>1.8L Bobcat Engine</t>
  </si>
  <si>
    <t>6.5/9.2 MPH</t>
  </si>
  <si>
    <t>5,027 lbs.</t>
  </si>
  <si>
    <t>4,520 lbs.</t>
  </si>
  <si>
    <t>58.6"</t>
  </si>
  <si>
    <t>98.4"</t>
  </si>
  <si>
    <t>35.4"</t>
  </si>
  <si>
    <t>20.8"</t>
  </si>
  <si>
    <t>109.5"</t>
  </si>
  <si>
    <t>7.4 MPH</t>
  </si>
  <si>
    <t>7.4/11.0 MPH</t>
  </si>
  <si>
    <t>6,480 lbs.</t>
  </si>
  <si>
    <t>5,812 lbs.</t>
  </si>
  <si>
    <t>64.7"</t>
  </si>
  <si>
    <t>104.6"</t>
  </si>
  <si>
    <t>42.6"</t>
  </si>
  <si>
    <t>32.6"</t>
  </si>
  <si>
    <t>119.0"</t>
  </si>
  <si>
    <t>6,593 lbs.</t>
  </si>
  <si>
    <t>5,937 lbs.</t>
  </si>
  <si>
    <t>65.2"</t>
  </si>
  <si>
    <t xml:space="preserve">  2,200 lbs.</t>
  </si>
  <si>
    <t xml:space="preserve">  2.4L Bobcat Engine</t>
  </si>
  <si>
    <t xml:space="preserve">  Diesel</t>
  </si>
  <si>
    <t xml:space="preserve">  Liquid</t>
  </si>
  <si>
    <t xml:space="preserve">  17.1 GPM</t>
  </si>
  <si>
    <t xml:space="preserve">  7.4 MPH</t>
  </si>
  <si>
    <t xml:space="preserve">  7.4/11.0 MPH</t>
  </si>
  <si>
    <t xml:space="preserve">  6,793 lbs.     </t>
  </si>
  <si>
    <t xml:space="preserve">  6,137 lbs.</t>
  </si>
  <si>
    <t xml:space="preserve">  77.8"</t>
  </si>
  <si>
    <t xml:space="preserve">  65.2"</t>
  </si>
  <si>
    <t xml:space="preserve">  104.6"</t>
  </si>
  <si>
    <t xml:space="preserve">  42.6"</t>
  </si>
  <si>
    <t xml:space="preserve">  32.6"</t>
  </si>
  <si>
    <t xml:space="preserve">  119.0"</t>
  </si>
  <si>
    <t>2,180 lbs.</t>
  </si>
  <si>
    <t>23 GPM</t>
  </si>
  <si>
    <t>7,610 lbs.</t>
  </si>
  <si>
    <t>7,057 lbs.</t>
  </si>
  <si>
    <t xml:space="preserve">72.1" </t>
  </si>
  <si>
    <t xml:space="preserve">45.3" </t>
  </si>
  <si>
    <t xml:space="preserve">21.4" </t>
  </si>
  <si>
    <t>2,690 lbs.</t>
  </si>
  <si>
    <t xml:space="preserve">7.1 MPH </t>
  </si>
  <si>
    <t>8,061 lbs.</t>
  </si>
  <si>
    <t>7,371 lbs.</t>
  </si>
  <si>
    <t>72.1"</t>
  </si>
  <si>
    <t>108.4"</t>
  </si>
  <si>
    <t>45.3"</t>
  </si>
  <si>
    <t>31.5"</t>
  </si>
  <si>
    <t>124.0"</t>
  </si>
  <si>
    <t xml:space="preserve">  3,100 lbs.</t>
  </si>
  <si>
    <t xml:space="preserve">  3.4L Bobcat Engine</t>
  </si>
  <si>
    <t xml:space="preserve">  23.0 GPM</t>
  </si>
  <si>
    <t xml:space="preserve">  7.1 MPH</t>
  </si>
  <si>
    <t xml:space="preserve">  7.1/12.3 MPH</t>
  </si>
  <si>
    <t xml:space="preserve">  8,794 lbs. </t>
  </si>
  <si>
    <t xml:space="preserve"> 7,917 lbs.</t>
  </si>
  <si>
    <t xml:space="preserve">  81.3"</t>
  </si>
  <si>
    <t xml:space="preserve">  72.1"</t>
  </si>
  <si>
    <t xml:space="preserve">  114.3" </t>
  </si>
  <si>
    <t xml:space="preserve">  48.3" </t>
  </si>
  <si>
    <t xml:space="preserve">  31.5" </t>
  </si>
  <si>
    <t xml:space="preserve">  132" </t>
  </si>
  <si>
    <t>3,350 lbs.</t>
  </si>
  <si>
    <t>9,314 lbs.</t>
  </si>
  <si>
    <t>8,428 lbs.</t>
  </si>
  <si>
    <t>81.3”</t>
  </si>
  <si>
    <t>72.1”</t>
  </si>
  <si>
    <t>114.3”</t>
  </si>
  <si>
    <t>48.3”</t>
  </si>
  <si>
    <t>31.5”</t>
  </si>
  <si>
    <t>132”</t>
  </si>
  <si>
    <t xml:space="preserve">  3,950 lbs.</t>
  </si>
  <si>
    <t xml:space="preserve">  10,237 lbs. </t>
  </si>
  <si>
    <t xml:space="preserve">  9,310 lbs.</t>
  </si>
  <si>
    <t xml:space="preserve">  83.4"</t>
  </si>
  <si>
    <t xml:space="preserve">  79" </t>
  </si>
  <si>
    <t xml:space="preserve">  119.3" </t>
  </si>
  <si>
    <t xml:space="preserve">  52.9" </t>
  </si>
  <si>
    <t xml:space="preserve">  29.7" </t>
  </si>
  <si>
    <t xml:space="preserve">  144" </t>
  </si>
  <si>
    <t xml:space="preserve">S70 Bobcat Skid-Steer Loader (Equipped with T4 Engine) </t>
  </si>
  <si>
    <t>Cab Enclosure with Heater and Sound Reduction</t>
  </si>
  <si>
    <t>Includes Heater, Front Door with Wiper, Top and Side Sliding Windows, Rubber Floor Covers, Side Instrument Panel and Sound Reducing Foam Insulation.</t>
  </si>
  <si>
    <t>Suspension Seat (Standard Equipment)</t>
  </si>
  <si>
    <t>23 x 8.50-12, 6 PR, Heavy Duty Tires</t>
  </si>
  <si>
    <t>Set of four tires in place of base equipment. Loader width 44"</t>
  </si>
  <si>
    <t>S450 Skid Steer Loader (Equipped with Tier 4 Engine)</t>
  </si>
  <si>
    <t>A51 Option Package</t>
  </si>
  <si>
    <t>Enclosed Cab with AC/Heat
Suspension Seat
Cab Accessories Package*
Power Bob-Tach</t>
  </si>
  <si>
    <t>H51 Option Package</t>
  </si>
  <si>
    <t>Enclosed Cab with Heat
Suspension Seat
Cab Accessories Package*
Power Bob-Tach</t>
  </si>
  <si>
    <t>O31 Option Package</t>
  </si>
  <si>
    <t>Suspension Seat
Cab Accessories Package*</t>
  </si>
  <si>
    <t>Selectable Joystick Control (SJC) with 2 Speed</t>
  </si>
  <si>
    <t>Features include: 2 Speed Travel, Selectable patterns (ISO or H-Pattern), Auto Idle, Horsepower Management, Speed Management, Drive Response, Drift Compensation and Foot Pedal for Engine Speed Control.</t>
  </si>
  <si>
    <t>S550 Skid Steer Loader (Equipped with Tier 4 Engine)</t>
  </si>
  <si>
    <t>S570 Skid Steer Loader (Equipped with Tier 4 Engine)</t>
  </si>
  <si>
    <t>S590 Skid Steer Loader (Equipped with Tier 4 Engine)</t>
  </si>
  <si>
    <t>10-16.5, 10 PR, Bobcat Heavy Duty Tires</t>
  </si>
  <si>
    <t>Loader width 64.7"</t>
  </si>
  <si>
    <t>10-16.5, 10 PR, Bobcat Heavy Duty Tires Offset</t>
  </si>
  <si>
    <t>Loader width 59.5"</t>
  </si>
  <si>
    <t>31 x 12-16.5, 10 PR, Bobcat Heavy Duty Wide Flotation Tires</t>
  </si>
  <si>
    <t>Loader width 65.2"</t>
  </si>
  <si>
    <t>Features include: Selectable patterns (ISO or H-Pattern), Auto Idle, Horsepower Management, Speed Management, Drive Response, Drift Compensation and Foot Pedal for Engine Speed Control.  *The Cab Accessories Package is required via Individual Factory Option if option ordered without package.</t>
  </si>
  <si>
    <t>Includes: Enclosed Cab with AC/Heat, Sound Reduction, Cab Accessories Package, Standard Panel, Radio, Heated Cloth Air Ride Suspension Seat</t>
  </si>
  <si>
    <t>P20 Performance Package</t>
  </si>
  <si>
    <t>Includes: 2-Speed</t>
  </si>
  <si>
    <t xml:space="preserve">Attachment Control Kit </t>
  </si>
  <si>
    <t>For complete listing of Attachment Control Kits, P/N’s and Descriptions – Refer to the Attachments Section of the Price Pages.</t>
  </si>
  <si>
    <t>$_____</t>
  </si>
  <si>
    <t>Enclosed Cab With AC/Heat</t>
  </si>
  <si>
    <t>Enclosed Cab With Heat</t>
  </si>
  <si>
    <t xml:space="preserve">Deluxe cab with heat </t>
  </si>
  <si>
    <t>Includes weatherproof AM/FM/NOAA Weather Band Radio, Speakers, and Antenna.  Works with MP3 or other portable music player.  The Cab Accessories Package is required. See NOTE above.</t>
  </si>
  <si>
    <t>Deluxe Headliner with Dome Light, Cab Accessory Harness, Power Port, Lower Interior Panels with Storage Compartments and Cup Holder. Required for Reversing Fan, Hydraulic Bucket Positioning, Automatic Ride Control, and SJC, Radio, Air Ride Heated Seat, Power Bob-Tach.  Required for Reversing Fan, Hydraulic Bucket Positioning, Automatic Ride Control, and SJC, Radio, Air Ride Heated Seat, Power Bob-Tach</t>
  </si>
  <si>
    <t>Includes Heat on/off switch on the back of the seat.  The Cab Accessories Package is required. See NOTE above.</t>
  </si>
  <si>
    <t xml:space="preserve"> Connect and disconnect non-hydraulic attachments from inside the cab The Cab Accessories Package is required. See NOTE above.</t>
  </si>
  <si>
    <t xml:space="preserve"> Provides 26.7 GPM and 3500 PSI for attachment operation.  The 7-pin attachment control kit is required.</t>
  </si>
  <si>
    <t>Includes 2-Speed motors and 3-Point Seat Belt Low Travel Speed 7.1 MPH, High Travel Speed 10.4 MPH</t>
  </si>
  <si>
    <t>Bucket Positioning helps the operator keep the same tilt of the load during lifting.  Includes On/Off switch. The Cab Accessories Package is required. See NOTE above.</t>
  </si>
  <si>
    <t>Automatically activates by detecting increased hydraulic lift arm pressure when the loader is carrying material. Includes on/off switch. The Cab Accessories Package is required. See NOTE above.</t>
  </si>
  <si>
    <t>Temporarily reverses the cooling fan direction to blow dust and small debris from the radiator and rear screens. Includes three operating modes: Automatic, Momentary, &amp; OFF. The Cab Accessories Package is required. See NOTE above.</t>
  </si>
  <si>
    <t>S595 Skid Steer Loader (Equipped with Tier 4 Engine)</t>
  </si>
  <si>
    <t>S630 Skid Steer Loader (Equipped with T4 Engine)</t>
  </si>
  <si>
    <t>S650 Skid Steer Loader (Equipped with T4 Engine)</t>
  </si>
  <si>
    <t>Includes: Power Bob-Tach, Hydraulic Bucket Positioning.</t>
  </si>
  <si>
    <t>Includes: Power Bob-Tach, 2-Speed.</t>
  </si>
  <si>
    <t>Includes: Power Bob-Tach, 2-Speed, Hydraulic Bucket Positioning, Automatic Ride Control.</t>
  </si>
  <si>
    <t>Includes: Power Bob-Tach, 7-Pin Attachment Control Kit, 2-Speed, Hydraulic Bucket Positioning, Automatic Ride Control, Reversing Fan.</t>
  </si>
  <si>
    <t>Includes: Bob-Dock Ready, Power Bob-Tach, 7-Pin Attachment Control Kit, 2-Speed, Hydraulic Bucket Positioning, Automatic Ride Control, Reversing Fan.</t>
  </si>
  <si>
    <t>Includes: Power Bob-Tach, 7-Pin Attachment Control Kit, High Flow, 2-Speed, Hydraulic Bucket Positioning, Automatic Ride Control.</t>
  </si>
  <si>
    <t>Includes: Power Bob-Tach, 7-Pin Attachment Control Kit, High Flow, 2-Speed, Hydraulic Bucket Positioning, Automatic Ride Control, Reversing Fan.</t>
  </si>
  <si>
    <t>Includes: Bob-Dock Ready, Power Bob-Tach, 7-Pin Attachment Control Kit, High Flow, 2-Speed, Hydraulic Bucket Positioning, Automatic Ride Control, Reversing Fan.</t>
  </si>
  <si>
    <t>Includes weatherproof AM/FM/NOAA Weather Band Radio, Speakers, and Antenna.  Works with MP3 or other portable music player. The Cab Accessories Package is required. See NOTE above.</t>
  </si>
  <si>
    <t>Deluxe Headliner with Dome Light, Cab Accessory Harness, Power Port, Lower Interior Panels with Storage Compartments and Cup Holder.  Required for Reversing Fan, Hydraulic Bucket Positioning, Automatic Ride Control, and SJC Radio, Air Ride Heated Seat, Power Bob-Tach, Bob-Dock</t>
  </si>
  <si>
    <t>Includes Heat on/off switch on the back of the seat. The Cab Accessories Package is required. See NOTE above.</t>
  </si>
  <si>
    <t>Includes Power Bob-Tach, Bob-Dock interface plate, Tee and capped auxiliary hydraulic line within loader lift arm. Connect and disconnect hydraulic attachments from inside the cab.  The Cab Accessories Package is required. See NOTE above.</t>
  </si>
  <si>
    <t>Provides 26.7 GPM and 3500 PSI for attachment operation.   The 7-pin attachment control kit is required.</t>
  </si>
  <si>
    <t>Includes 2-Speed motors and 3-Point Seat Belt. Low Travel Speed 7.1 MPH, High Travel Speed 10.4 MPH</t>
  </si>
  <si>
    <t>S740 Skid Steer Loader (Equipped with T4 Engine)</t>
  </si>
  <si>
    <t>S770 Skid Steer Loader (Equipped with T4 Engine)</t>
  </si>
  <si>
    <t>S850 Skid Steer Loader (Equipped with T4 Engine)</t>
  </si>
  <si>
    <t>UV34 Utility Vehicle - Diesel</t>
  </si>
  <si>
    <t>UV34 Utility Vehicle - Gas</t>
  </si>
  <si>
    <t>UV34 Utility Vehicle - Gas  California Emissions</t>
  </si>
  <si>
    <t>UV34XL Utility Vehicle - Diesel</t>
  </si>
  <si>
    <t>UV34XL Utility Vehicle - Gas</t>
  </si>
  <si>
    <t>UV34XL Utility Vehicle - Gas California Emissions</t>
  </si>
  <si>
    <t>225 lbs.</t>
  </si>
  <si>
    <t>944 lbs.</t>
  </si>
  <si>
    <t>77" @ 25ᵒ</t>
  </si>
  <si>
    <t>Hydraulic Cylinder</t>
  </si>
  <si>
    <t>Hydraulic Motor
Direct Drive</t>
  </si>
  <si>
    <t>15-28 GPM</t>
  </si>
  <si>
    <t>32"</t>
  </si>
  <si>
    <t>Replaceable Polypropylene</t>
  </si>
  <si>
    <t>44 Zig-Zag, 2 Straight</t>
  </si>
  <si>
    <t>245 lbs.</t>
  </si>
  <si>
    <t>241 lbs.</t>
  </si>
  <si>
    <t>263 lbs.</t>
  </si>
  <si>
    <t>257 lbs.</t>
  </si>
  <si>
    <t>325 lbs.</t>
  </si>
  <si>
    <t>189 lbs.</t>
  </si>
  <si>
    <t>374 lbs.</t>
  </si>
  <si>
    <t>370 lbs.</t>
  </si>
  <si>
    <t>392 lbs.</t>
  </si>
  <si>
    <t>386 lbs.</t>
  </si>
  <si>
    <t>454 lbs.</t>
  </si>
  <si>
    <t xml:space="preserve">62" </t>
  </si>
  <si>
    <t>72"</t>
  </si>
  <si>
    <t>2.5"</t>
  </si>
  <si>
    <t>2.0"</t>
  </si>
  <si>
    <t>57 rpm</t>
  </si>
  <si>
    <t>80 rpm</t>
  </si>
  <si>
    <t>41 rpm</t>
  </si>
  <si>
    <t>46 rpm</t>
  </si>
  <si>
    <t>99 rpm</t>
  </si>
  <si>
    <t>51 rpm</t>
  </si>
  <si>
    <t>56 rpm</t>
  </si>
  <si>
    <t>109 rpm</t>
  </si>
  <si>
    <t>64 rpm</t>
  </si>
  <si>
    <t xml:space="preserve">70 rpm </t>
  </si>
  <si>
    <t xml:space="preserve">77 rpm </t>
  </si>
  <si>
    <t>82 rpm</t>
  </si>
  <si>
    <t>87 rpm</t>
  </si>
  <si>
    <t>92 rpm</t>
  </si>
  <si>
    <t>90 rpm</t>
  </si>
  <si>
    <t>98 rpm</t>
  </si>
  <si>
    <t>1,300 ft.lb. (1,763 Nm)</t>
  </si>
  <si>
    <t>2,520 ft.lb. (3,417 Nm)</t>
  </si>
  <si>
    <t>2,387 ft.lb. (3,237 Nm)</t>
  </si>
  <si>
    <t>1,560 ft.lb. (2,115 Nm)</t>
  </si>
  <si>
    <t>3,024 ft.lb. (4,100 Nm)</t>
  </si>
  <si>
    <t>2,864 ft.lb. (3,884 Nm)</t>
  </si>
  <si>
    <t>3,103 ft.lb (4,208 Nm)</t>
  </si>
  <si>
    <t>1,775 ft.lb. (2,379 Nm)</t>
  </si>
  <si>
    <t>3,402 ft.lb. (4,213 Nm)</t>
  </si>
  <si>
    <t xml:space="preserve">3,402 ft.lb. (4,213 Nm) </t>
  </si>
  <si>
    <t>1,950 ft.lb. (2,644 Nm)</t>
  </si>
  <si>
    <t>3,780 ft.lb. (5,125 Nm)</t>
  </si>
  <si>
    <t>3,819 ft.lb. (5,179 Nm)</t>
  </si>
  <si>
    <t>2,415 ft.lb. (2,908 Nm)</t>
  </si>
  <si>
    <t>4,158 ft.lb. (5,638 Nm)</t>
  </si>
  <si>
    <t>2,275 ft.lb. (3,084 Nm)</t>
  </si>
  <si>
    <t>4,410 ft.lb. (5,979 Nm)</t>
  </si>
  <si>
    <t>4,177 ft.lb. (5,664 Nm)</t>
  </si>
  <si>
    <t>1,109 lbs.</t>
  </si>
  <si>
    <t>85.4"</t>
  </si>
  <si>
    <t>19.3 ft3</t>
  </si>
  <si>
    <t>9 bolt-on</t>
  </si>
  <si>
    <t>6,835 lbs.</t>
  </si>
  <si>
    <t>1,640 lbs.</t>
  </si>
  <si>
    <t>79"</t>
  </si>
  <si>
    <t>1.5" - 3"</t>
  </si>
  <si>
    <t>91"</t>
  </si>
  <si>
    <t>17 - 40 gpm</t>
  </si>
  <si>
    <t>Brush material up to 3" in diameter</t>
  </si>
  <si>
    <t xml:space="preserve">8,200 ft./min. @ 2,000 RPM </t>
  </si>
  <si>
    <t>9,000 ft./min. @ 2,200 RPM</t>
  </si>
  <si>
    <t>1,113 lbs.</t>
  </si>
  <si>
    <t>91.8"</t>
  </si>
  <si>
    <t>N/A</t>
  </si>
  <si>
    <t>1,218 lbs.</t>
  </si>
  <si>
    <t>78.8"</t>
  </si>
  <si>
    <t>1,130 lbs.</t>
  </si>
  <si>
    <t>34.2"</t>
  </si>
  <si>
    <t>51.8"</t>
  </si>
  <si>
    <t>42.8"</t>
  </si>
  <si>
    <t>82.5"</t>
  </si>
  <si>
    <t>358 lbs.</t>
  </si>
  <si>
    <t>215 lbs.</t>
  </si>
  <si>
    <t>238 lbs.</t>
  </si>
  <si>
    <t>119 lbs.</t>
  </si>
  <si>
    <t>4"</t>
  </si>
  <si>
    <t>717 lbs.</t>
  </si>
  <si>
    <t>893 lbs.</t>
  </si>
  <si>
    <t>492 lbs.</t>
  </si>
  <si>
    <t>49.9"</t>
  </si>
  <si>
    <t>51.7"</t>
  </si>
  <si>
    <t>272 lbs.</t>
  </si>
  <si>
    <t>26"</t>
  </si>
  <si>
    <t>3"</t>
  </si>
  <si>
    <t>144ᵒ</t>
  </si>
  <si>
    <t>617 lbs.</t>
  </si>
  <si>
    <t>44.1"</t>
  </si>
  <si>
    <t>316 lbs.</t>
  </si>
  <si>
    <t>39"</t>
  </si>
  <si>
    <t>683 lbs.</t>
  </si>
  <si>
    <t>56.7"</t>
  </si>
  <si>
    <t>700 lbs.</t>
  </si>
  <si>
    <t>82.1"</t>
  </si>
  <si>
    <t>43.57"</t>
  </si>
  <si>
    <t>948 lbs.</t>
  </si>
  <si>
    <t>108"</t>
  </si>
  <si>
    <t>28.5"</t>
  </si>
  <si>
    <t>94"</t>
  </si>
  <si>
    <t>.5" x 6"</t>
  </si>
  <si>
    <t>1"x 6"</t>
  </si>
  <si>
    <t>67.9"</t>
  </si>
  <si>
    <t>98.2"</t>
  </si>
  <si>
    <t>76.0"</t>
  </si>
  <si>
    <t>25 deg.</t>
  </si>
  <si>
    <t>1,268 lbs.</t>
  </si>
  <si>
    <t>18-37 gpm</t>
  </si>
  <si>
    <t>Foam-Filled</t>
  </si>
  <si>
    <t>Both</t>
  </si>
  <si>
    <t>Hydraulic</t>
  </si>
  <si>
    <t>1,029 lbs.</t>
  </si>
  <si>
    <t>89.9"</t>
  </si>
  <si>
    <t>18.5 cu. ft.</t>
  </si>
  <si>
    <t>24"</t>
  </si>
  <si>
    <t>Replaceable Polypropylene sections (steel sections available)</t>
  </si>
  <si>
    <t>5/8" x 6"</t>
  </si>
  <si>
    <t>215 @ 15 GPM</t>
  </si>
  <si>
    <t>Forward/Reverse</t>
  </si>
  <si>
    <t>558 lbs.</t>
  </si>
  <si>
    <t>19.3"</t>
  </si>
  <si>
    <t>146"</t>
  </si>
  <si>
    <t>VH Adapter Frame</t>
  </si>
  <si>
    <t>(VersaHandler must be equipped with Attachment Control Kit to operate Angle Broom)</t>
  </si>
  <si>
    <t>Auger 15C/H, 30C/H Mounting Frame</t>
  </si>
  <si>
    <t>35PH Mounting Frame</t>
  </si>
  <si>
    <t>86" Severe Duty Bucket (•)</t>
  </si>
  <si>
    <t>92" Severe Duty Bucket (•)</t>
  </si>
  <si>
    <t>98" Light Material Bucket (••)</t>
  </si>
  <si>
    <t>93" General Purpose Bucket</t>
  </si>
  <si>
    <t>96" Light Material Bucket (•••)</t>
  </si>
  <si>
    <t>96" Light Material XL Bucket (•••)</t>
  </si>
  <si>
    <t>Bucket Spill Guard, Standard</t>
  </si>
  <si>
    <t>(Protects the operator, cab, tilt cylinders and Bob-Tach pivot area)</t>
  </si>
  <si>
    <t>(Includes a see through 44" Spill Guard and Hardware)</t>
  </si>
  <si>
    <t>78" Industrial Fork Grapple, With 8 Teeth</t>
  </si>
  <si>
    <t>90" Ag Bucket Grapple</t>
  </si>
  <si>
    <t>Pallet Fork Frame, Heavy Duty, Less Teeth</t>
  </si>
  <si>
    <t>42" Pallet Fork Teeth, Set of 2</t>
  </si>
  <si>
    <t>48" Pallet Fork Teeth, Set of 2</t>
  </si>
  <si>
    <t>Pallet Fork Frame, with 47" Teeth</t>
  </si>
  <si>
    <t>Pallet Fork Frame, with 47" Teeth and Sideshift</t>
  </si>
  <si>
    <t>Bale Fork, Single</t>
  </si>
  <si>
    <t>48" Pallet Fork Frame, Less Teeth</t>
  </si>
  <si>
    <t>48" Lowback Pallet Fork Teeth, set of 2</t>
  </si>
  <si>
    <t>48" Highback Pallet Fork Teeth, set of 2</t>
  </si>
  <si>
    <t>44" Pallet Fork Frame, with 2 Low Back Forks</t>
  </si>
  <si>
    <t>56" Pallet Fork Frame, with 2 Low Back Forks</t>
  </si>
  <si>
    <t>82" Rock Bucket</t>
  </si>
  <si>
    <t>108" Snow Blade - Heavy Duty (With Hydraulic Angle)</t>
  </si>
  <si>
    <t>12' Truss Boom</t>
  </si>
  <si>
    <t>(Truss Boom is outfitted with Bob-Tach® Mounting system tabs to prevent use on any carrier other than the V417 or V519)</t>
  </si>
  <si>
    <t>5500 lbs</t>
  </si>
  <si>
    <t xml:space="preserve">Bobcat® Engine </t>
  </si>
  <si>
    <t>D34 (Turbo)</t>
  </si>
  <si>
    <t>Tier 4</t>
  </si>
  <si>
    <t>74 hp.</t>
  </si>
  <si>
    <t>207.5 cu in.</t>
  </si>
  <si>
    <t>18.3 / 4.7 MPH</t>
  </si>
  <si>
    <t>11,001 lbs</t>
  </si>
  <si>
    <t>82.7”</t>
  </si>
  <si>
    <t>184.5”</t>
  </si>
  <si>
    <t>111.0”</t>
  </si>
  <si>
    <t>230.0”</t>
  </si>
  <si>
    <t>21.0 GPM/3626 PSI</t>
  </si>
  <si>
    <t>7700 lbs</t>
  </si>
  <si>
    <t>100 hp.</t>
  </si>
  <si>
    <t>18.7 / 3.7 MPH</t>
  </si>
  <si>
    <t>17,155 lbs</t>
  </si>
  <si>
    <t>93.5”</t>
  </si>
  <si>
    <t>90.6”</t>
  </si>
  <si>
    <t>191.7”</t>
  </si>
  <si>
    <t>113”</t>
  </si>
  <si>
    <t>273.9”</t>
  </si>
  <si>
    <t>26.4 GPM/3626 PSI</t>
  </si>
  <si>
    <t>V519 VersaHANDLER TTC</t>
  </si>
  <si>
    <t>V723 VersaHANDLER TTC with Cab Enclosure</t>
  </si>
  <si>
    <t>M5545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</si>
</sst>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00"/>
    <numFmt numFmtId="165" formatCode="0.0%"/>
    <numFmt numFmtId="166" formatCode="[$-409]mmmm\ d\,\ yyyy;@"/>
    <numFmt numFmtId="167" formatCode="0_);\(0\)"/>
    <numFmt numFmtId="168" formatCode="&quot;$&quot;#,##0.00;[Red]&quot;$&quot;#,##0.00"/>
    <numFmt numFmtId="169" formatCode="&quot;US$&quot;#,##0_);\(&quot;US$&quot;#,##0\)"/>
    <numFmt numFmtId="170" formatCode="_([$€-2]* #,##0.00_);_([$€-2]* \(#,##0.00\);_([$€-2]* &quot;-&quot;??_)"/>
    <numFmt numFmtId="171" formatCode="&quot;$&quot;#,##0.00;\-&quot;$&quot;#,##0.00"/>
    <numFmt numFmtId="172" formatCode="0.00_)"/>
    <numFmt numFmtId="173" formatCode="[$-409]mmmm\-yy;@"/>
    <numFmt numFmtId="174" formatCode="[$-409]mmm\-yy;@"/>
    <numFmt numFmtId="175" formatCode="@*."/>
    <numFmt numFmtId="176" formatCode="0.0"/>
    <numFmt numFmtId="177" formatCode="_(* #,##0_);_(* \(#,##0\);_(* &quot;-&quot;??_);_(@_)"/>
    <numFmt numFmtId="178" formatCode="\$0.00"/>
    <numFmt numFmtId="179" formatCode="\$#,##0.00"/>
  </numFmts>
  <fonts count="185">
    <font>
      <sz val="11"/>
      <color theme="1"/>
      <name val="Calibri"/>
      <family val="2"/>
      <scheme val="minor"/>
    </font>
    <font>
      <sz val="10"/>
      <color indexed="8"/>
      <name val="Times New Roman"/>
      <family val="1"/>
    </font>
    <font>
      <sz val="9"/>
      <color indexed="8"/>
      <name val="Times New Roman"/>
      <family val="1"/>
    </font>
    <font>
      <b/>
      <sz val="11"/>
      <color indexed="8"/>
      <name val="Times New Roman"/>
      <family val="1"/>
    </font>
    <font>
      <sz val="9"/>
      <color indexed="8"/>
      <name val="Symbol"/>
      <family val="1"/>
      <charset val="2"/>
    </font>
    <font>
      <sz val="11"/>
      <color indexed="8"/>
      <name val="Times New Roman"/>
      <family val="1"/>
    </font>
    <font>
      <b/>
      <sz val="12"/>
      <color indexed="8"/>
      <name val="Times New Roman"/>
      <family val="1"/>
    </font>
    <font>
      <i/>
      <sz val="10"/>
      <color indexed="8"/>
      <name val="Times New Roman"/>
      <family val="1"/>
    </font>
    <font>
      <sz val="8"/>
      <color indexed="8"/>
      <name val="Times New Roman"/>
      <family val="1"/>
    </font>
    <font>
      <b/>
      <sz val="9"/>
      <color indexed="8"/>
      <name val="Times New Roman"/>
      <family val="1"/>
    </font>
    <font>
      <sz val="7"/>
      <color indexed="8"/>
      <name val="Times New Roman"/>
      <family val="1"/>
    </font>
    <font>
      <b/>
      <sz val="11"/>
      <color indexed="8"/>
      <name val="Symbol"/>
      <family val="1"/>
      <charset val="2"/>
    </font>
    <font>
      <b/>
      <sz val="10"/>
      <color indexed="8"/>
      <name val="Times New Roman"/>
      <family val="1"/>
    </font>
    <font>
      <sz val="11"/>
      <color theme="1"/>
      <name val="Calibri"/>
      <family val="2"/>
      <scheme val="minor"/>
    </font>
    <font>
      <b/>
      <sz val="11"/>
      <color theme="1"/>
      <name val="Calibri"/>
      <family val="2"/>
      <scheme val="minor"/>
    </font>
    <font>
      <b/>
      <sz val="5"/>
      <color theme="1"/>
      <name val="Times New Roman"/>
      <family val="1"/>
    </font>
    <font>
      <b/>
      <sz val="10.5"/>
      <color theme="1"/>
      <name val="Times New Roman"/>
      <family val="1"/>
    </font>
    <font>
      <b/>
      <sz val="4"/>
      <color theme="1"/>
      <name val="Times New Roman"/>
      <family val="1"/>
    </font>
    <font>
      <sz val="9"/>
      <color theme="1"/>
      <name val="Times New Roman"/>
      <family val="1"/>
    </font>
    <font>
      <b/>
      <sz val="11"/>
      <color theme="1"/>
      <name val="Times New Roman"/>
      <family val="1"/>
    </font>
    <font>
      <sz val="10"/>
      <color theme="1"/>
      <name val="Times New Roman"/>
      <family val="1"/>
    </font>
    <font>
      <sz val="4"/>
      <color theme="1"/>
      <name val="Times New Roman"/>
      <family val="1"/>
    </font>
    <font>
      <b/>
      <i/>
      <u/>
      <sz val="11"/>
      <color theme="1"/>
      <name val="Times New Roman"/>
      <family val="1"/>
    </font>
    <font>
      <b/>
      <sz val="10"/>
      <color theme="1"/>
      <name val="Times New Roman"/>
      <family val="1"/>
    </font>
    <font>
      <b/>
      <i/>
      <sz val="10"/>
      <color theme="1"/>
      <name val="Times New Roman"/>
      <family val="1"/>
    </font>
    <font>
      <sz val="6"/>
      <color theme="1"/>
      <name val="Times New Roman"/>
      <family val="1"/>
    </font>
    <font>
      <b/>
      <sz val="6"/>
      <color theme="1"/>
      <name val="Times New Roman"/>
      <family val="1"/>
    </font>
    <font>
      <b/>
      <sz val="9.5"/>
      <color theme="1"/>
      <name val="Times New Roman"/>
      <family val="1"/>
    </font>
    <font>
      <b/>
      <i/>
      <u/>
      <sz val="14"/>
      <color theme="1"/>
      <name val="Times New Roman"/>
      <family val="1"/>
    </font>
    <font>
      <b/>
      <sz val="12"/>
      <color theme="1"/>
      <name val="Times New Roman"/>
      <family val="1"/>
    </font>
    <font>
      <sz val="9"/>
      <color rgb="FFFF0000"/>
      <name val="Times New Roman"/>
      <family val="1"/>
    </font>
    <font>
      <b/>
      <sz val="9"/>
      <color theme="1"/>
      <name val="Times New Roman"/>
      <family val="1"/>
    </font>
    <font>
      <b/>
      <shadow/>
      <sz val="4"/>
      <color theme="1"/>
      <name val="Times New Roman"/>
      <family val="1"/>
    </font>
    <font>
      <b/>
      <shadow/>
      <sz val="11"/>
      <color theme="1"/>
      <name val="Times New Roman"/>
      <family val="1"/>
    </font>
    <font>
      <b/>
      <i/>
      <sz val="4"/>
      <color theme="1"/>
      <name val="Times New Roman"/>
      <family val="1"/>
    </font>
    <font>
      <b/>
      <i/>
      <sz val="3"/>
      <color theme="1"/>
      <name val="Times New Roman"/>
      <family val="1"/>
    </font>
    <font>
      <sz val="3"/>
      <color theme="1"/>
      <name val="Times New Roman"/>
      <family val="1"/>
    </font>
    <font>
      <sz val="11"/>
      <color theme="1"/>
      <name val="Times New Roman"/>
      <family val="1"/>
    </font>
    <font>
      <b/>
      <i/>
      <sz val="6"/>
      <color theme="1"/>
      <name val="Times New Roman"/>
      <family val="1"/>
    </font>
    <font>
      <sz val="8"/>
      <color theme="1"/>
      <name val="Times New Roman"/>
      <family val="1"/>
    </font>
    <font>
      <b/>
      <i/>
      <u/>
      <sz val="12"/>
      <color theme="1"/>
      <name val="Times New Roman"/>
      <family val="1"/>
    </font>
    <font>
      <sz val="5"/>
      <color theme="1"/>
      <name val="Times New Roman"/>
      <family val="1"/>
    </font>
    <font>
      <b/>
      <u/>
      <sz val="11"/>
      <color theme="1"/>
      <name val="Times New Roman"/>
      <family val="1"/>
    </font>
    <font>
      <i/>
      <sz val="11"/>
      <color theme="1"/>
      <name val="Times New Roman"/>
      <family val="1"/>
    </font>
    <font>
      <u/>
      <sz val="11"/>
      <color theme="1"/>
      <name val="Times New Roman"/>
      <family val="1"/>
    </font>
    <font>
      <b/>
      <i/>
      <sz val="11"/>
      <color theme="1"/>
      <name val="Times New Roman"/>
      <family val="1"/>
    </font>
    <font>
      <sz val="11"/>
      <color rgb="FFFF0000"/>
      <name val="Times New Roman"/>
      <family val="1"/>
    </font>
    <font>
      <b/>
      <u/>
      <sz val="9"/>
      <color theme="1"/>
      <name val="Times New Roman"/>
      <family val="1"/>
    </font>
    <font>
      <b/>
      <sz val="3"/>
      <color theme="1"/>
      <name val="Times New Roman"/>
      <family val="1"/>
    </font>
    <font>
      <b/>
      <sz val="8"/>
      <color theme="1"/>
      <name val="Times New Roman"/>
      <family val="1"/>
    </font>
    <font>
      <b/>
      <shadow/>
      <sz val="9"/>
      <color theme="1"/>
      <name val="Times New Roman"/>
      <family val="1"/>
    </font>
    <font>
      <b/>
      <sz val="8"/>
      <color rgb="FFFF0000"/>
      <name val="Times New Roman"/>
      <family val="1"/>
    </font>
    <font>
      <b/>
      <sz val="12"/>
      <color rgb="FFFF0000"/>
      <name val="Monotype Sorts"/>
    </font>
    <font>
      <b/>
      <sz val="12"/>
      <color rgb="FFFF0000"/>
      <name val="Symbol"/>
      <family val="1"/>
      <charset val="2"/>
    </font>
    <font>
      <sz val="9"/>
      <color theme="1"/>
      <name val="Symbol"/>
      <family val="1"/>
      <charset val="2"/>
    </font>
    <font>
      <sz val="9.5"/>
      <color theme="1"/>
      <name val="Times New Roman"/>
      <family val="1"/>
    </font>
    <font>
      <i/>
      <sz val="11"/>
      <color theme="1"/>
      <name val="Calibri"/>
      <family val="2"/>
      <scheme val="minor"/>
    </font>
    <font>
      <b/>
      <shadow/>
      <sz val="2"/>
      <color theme="1"/>
      <name val="Times New Roman"/>
      <family val="1"/>
    </font>
    <font>
      <b/>
      <shadow/>
      <sz val="14"/>
      <color theme="1"/>
      <name val="Times New Roman"/>
      <family val="1"/>
    </font>
    <font>
      <b/>
      <sz val="11"/>
      <color rgb="FFFF0000"/>
      <name val="Times New Roman"/>
      <family val="1"/>
    </font>
    <font>
      <b/>
      <i/>
      <sz val="9"/>
      <color theme="1"/>
      <name val="Times New Roman"/>
      <family val="1"/>
    </font>
    <font>
      <b/>
      <u/>
      <sz val="12"/>
      <color theme="1"/>
      <name val="Times New Roman"/>
      <family val="1"/>
    </font>
    <font>
      <b/>
      <sz val="11"/>
      <color theme="1"/>
      <name val="Times"/>
      <family val="1"/>
    </font>
    <font>
      <b/>
      <sz val="2"/>
      <color theme="1"/>
      <name val="Times New Roman"/>
      <family val="1"/>
    </font>
    <font>
      <b/>
      <shadow/>
      <sz val="6"/>
      <color theme="1"/>
      <name val="Times New Roman"/>
      <family val="1"/>
    </font>
    <font>
      <b/>
      <i/>
      <u/>
      <sz val="13"/>
      <color theme="1"/>
      <name val="Times New Roman"/>
      <family val="1"/>
    </font>
    <font>
      <b/>
      <i/>
      <u/>
      <sz val="11"/>
      <color rgb="FF000000"/>
      <name val="Times New Roman"/>
      <family val="1"/>
    </font>
    <font>
      <sz val="11"/>
      <color theme="1"/>
      <name val="Symbol"/>
      <family val="1"/>
      <charset val="2"/>
    </font>
    <font>
      <sz val="10"/>
      <color rgb="FFFF0000"/>
      <name val="Times New Roman"/>
      <family val="1"/>
    </font>
    <font>
      <sz val="2"/>
      <color theme="1"/>
      <name val="Times New Roman"/>
      <family val="1"/>
    </font>
    <font>
      <sz val="7"/>
      <color theme="1"/>
      <name val="Times New Roman"/>
      <family val="1"/>
    </font>
    <font>
      <sz val="16"/>
      <color theme="1"/>
      <name val="Times New Roman"/>
      <family val="1"/>
    </font>
    <font>
      <b/>
      <sz val="14"/>
      <color theme="1"/>
      <name val="Times New Roman"/>
      <family val="1"/>
    </font>
    <font>
      <b/>
      <sz val="16"/>
      <color theme="1"/>
      <name val="Times New Roman"/>
      <family val="1"/>
    </font>
    <font>
      <b/>
      <sz val="11"/>
      <name val="Times New Roman"/>
      <family val="1"/>
    </font>
    <font>
      <b/>
      <sz val="12"/>
      <name val="Times New Roman"/>
      <family val="1"/>
    </font>
    <font>
      <sz val="9"/>
      <name val="Times New Roman"/>
      <family val="1"/>
    </font>
    <font>
      <sz val="11"/>
      <name val="Calibri"/>
      <family val="2"/>
      <scheme val="minor"/>
    </font>
    <font>
      <b/>
      <sz val="10.5"/>
      <name val="Times New Roman"/>
      <family val="1"/>
    </font>
    <font>
      <sz val="11"/>
      <name val="Times New Roman"/>
      <family val="1"/>
    </font>
    <font>
      <b/>
      <sz val="11"/>
      <name val="Calibri"/>
      <family val="2"/>
      <scheme val="minor"/>
    </font>
    <font>
      <b/>
      <i/>
      <sz val="8"/>
      <name val="Times New Roman"/>
      <family val="1"/>
    </font>
    <font>
      <b/>
      <shadow/>
      <sz val="14"/>
      <name val="Times New Roman"/>
      <family val="1"/>
    </font>
    <font>
      <b/>
      <sz val="14"/>
      <color rgb="FFFF0000"/>
      <name val="Calibri"/>
      <family val="2"/>
      <scheme val="minor"/>
    </font>
    <font>
      <b/>
      <sz val="12"/>
      <color theme="1"/>
      <name val="Arial"/>
      <family val="2"/>
    </font>
    <font>
      <sz val="11"/>
      <color rgb="FFFF0000"/>
      <name val="Calibri"/>
      <family val="2"/>
      <scheme val="minor"/>
    </font>
    <font>
      <sz val="10"/>
      <color theme="1"/>
      <name val="Calibri"/>
      <family val="2"/>
      <scheme val="minor"/>
    </font>
    <font>
      <b/>
      <sz val="11"/>
      <color rgb="FFFF0000"/>
      <name val="Calibri"/>
      <family val="2"/>
      <scheme val="minor"/>
    </font>
    <font>
      <vertAlign val="superscript"/>
      <sz val="9"/>
      <color theme="1"/>
      <name val="Times New Roman"/>
      <family val="1"/>
    </font>
    <font>
      <sz val="9"/>
      <color theme="1"/>
      <name val="Calibri"/>
      <family val="2"/>
      <scheme val="minor"/>
    </font>
    <font>
      <sz val="12"/>
      <color theme="1"/>
      <name val="Times New Roman"/>
      <family val="1"/>
    </font>
    <font>
      <i/>
      <sz val="8"/>
      <color theme="1"/>
      <name val="Times New Roman"/>
      <family val="1"/>
    </font>
    <font>
      <sz val="10"/>
      <color rgb="FF000000"/>
      <name val="Times New Roman"/>
      <family val="1"/>
    </font>
    <font>
      <b/>
      <i/>
      <sz val="12"/>
      <color theme="1"/>
      <name val="Arial"/>
      <family val="2"/>
    </font>
    <font>
      <i/>
      <u/>
      <sz val="14"/>
      <color rgb="FFFF0000"/>
      <name val="Calibri"/>
      <family val="2"/>
      <scheme val="minor"/>
    </font>
    <font>
      <u/>
      <sz val="11"/>
      <color theme="10"/>
      <name val="Calibri"/>
      <family val="2"/>
      <scheme val="minor"/>
    </font>
    <font>
      <i/>
      <u/>
      <sz val="14"/>
      <color theme="10"/>
      <name val="Arial"/>
      <family val="2"/>
    </font>
    <font>
      <b/>
      <i/>
      <sz val="12"/>
      <name val="Arial"/>
      <family val="2"/>
    </font>
    <font>
      <b/>
      <i/>
      <u/>
      <sz val="16"/>
      <color rgb="FFFF0000"/>
      <name val="Arial"/>
      <family val="2"/>
    </font>
    <font>
      <b/>
      <i/>
      <sz val="36"/>
      <color theme="1"/>
      <name val="Arial"/>
      <family val="2"/>
    </font>
    <font>
      <b/>
      <i/>
      <sz val="11"/>
      <color theme="1"/>
      <name val="Arial"/>
      <family val="2"/>
    </font>
    <font>
      <b/>
      <i/>
      <u/>
      <sz val="12"/>
      <color theme="1"/>
      <name val="Arial"/>
      <family val="2"/>
    </font>
    <font>
      <b/>
      <i/>
      <u/>
      <sz val="11"/>
      <color theme="1"/>
      <name val="Arial"/>
      <family val="2"/>
    </font>
    <font>
      <b/>
      <u/>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0"/>
      <name val="Arial"/>
      <family val="2"/>
    </font>
    <font>
      <sz val="10"/>
      <color theme="1"/>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sz val="8"/>
      <name val="Tms Rmn"/>
    </font>
    <font>
      <i/>
      <sz val="10"/>
      <color rgb="FF7F7F7F"/>
      <name val="Arial"/>
      <family val="2"/>
    </font>
    <font>
      <u/>
      <sz val="8"/>
      <color rgb="FF800080"/>
      <name val="Calibri"/>
      <family val="2"/>
      <scheme val="minor"/>
    </font>
    <font>
      <u/>
      <sz val="8"/>
      <color rgb="FF800080"/>
      <name val="Arial"/>
      <family val="2"/>
    </font>
    <font>
      <sz val="10"/>
      <color rgb="FF006100"/>
      <name val="Arial"/>
      <family val="2"/>
    </font>
    <font>
      <sz val="8"/>
      <name val="Arial"/>
      <family val="2"/>
    </font>
    <font>
      <b/>
      <sz val="12"/>
      <name val="Helv"/>
    </font>
    <font>
      <b/>
      <sz val="15"/>
      <color theme="3"/>
      <name val="Arial"/>
      <family val="2"/>
    </font>
    <font>
      <b/>
      <sz val="13"/>
      <color theme="3"/>
      <name val="Arial"/>
      <family val="2"/>
    </font>
    <font>
      <b/>
      <sz val="11"/>
      <color theme="3"/>
      <name val="Arial"/>
      <family val="2"/>
    </font>
    <font>
      <sz val="10"/>
      <color indexed="12"/>
      <name val="Arial"/>
      <family val="2"/>
    </font>
    <font>
      <u/>
      <sz val="8"/>
      <color rgb="FF0000FF"/>
      <name val="Calibri"/>
      <family val="2"/>
      <scheme val="minor"/>
    </font>
    <font>
      <u/>
      <sz val="8"/>
      <color rgb="FF0000FF"/>
      <name val="Arial"/>
      <family val="2"/>
    </font>
    <font>
      <u/>
      <sz val="10"/>
      <color indexed="12"/>
      <name val="Arial"/>
      <family val="2"/>
    </font>
    <font>
      <sz val="10"/>
      <color rgb="FF3F3F76"/>
      <name val="Arial"/>
      <family val="2"/>
    </font>
    <font>
      <sz val="10"/>
      <color rgb="FFFA7D00"/>
      <name val="Arial"/>
      <family val="2"/>
    </font>
    <font>
      <b/>
      <sz val="11"/>
      <name val="Helv"/>
    </font>
    <font>
      <sz val="10"/>
      <color rgb="FF9C6500"/>
      <name val="Arial"/>
      <family val="2"/>
    </font>
    <font>
      <b/>
      <i/>
      <sz val="16"/>
      <name val="Helv"/>
    </font>
    <font>
      <b/>
      <sz val="10"/>
      <color rgb="FF3F3F3F"/>
      <name val="Arial"/>
      <family val="2"/>
    </font>
    <font>
      <b/>
      <sz val="14"/>
      <color indexed="13"/>
      <name val="Helv"/>
    </font>
    <font>
      <b/>
      <sz val="10"/>
      <color theme="1"/>
      <name val="Arial"/>
      <family val="2"/>
    </font>
    <font>
      <sz val="8"/>
      <color indexed="12"/>
      <name val="Arial"/>
      <family val="2"/>
    </font>
    <font>
      <sz val="10"/>
      <color rgb="FFFF0000"/>
      <name val="Arial"/>
      <family val="2"/>
    </font>
    <font>
      <sz val="14"/>
      <name val="Terminal"/>
      <family val="3"/>
      <charset val="128"/>
    </font>
    <font>
      <u/>
      <sz val="10"/>
      <color theme="10"/>
      <name val="Arial"/>
      <family val="2"/>
    </font>
    <font>
      <u/>
      <sz val="11"/>
      <color theme="10"/>
      <name val="Calibri"/>
      <family val="2"/>
    </font>
    <font>
      <sz val="11"/>
      <color indexed="8"/>
      <name val="Calibri"/>
      <family val="2"/>
    </font>
    <font>
      <sz val="10"/>
      <color indexed="8"/>
      <name val="Arial"/>
      <family val="2"/>
    </font>
    <font>
      <b/>
      <sz val="15"/>
      <color indexed="62"/>
      <name val="Calibri"/>
      <family val="2"/>
      <scheme val="minor"/>
    </font>
    <font>
      <b/>
      <sz val="15"/>
      <color indexed="62"/>
      <name val="Arial"/>
      <family val="2"/>
    </font>
    <font>
      <b/>
      <sz val="13"/>
      <color indexed="62"/>
      <name val="Calibri"/>
      <family val="2"/>
      <scheme val="minor"/>
    </font>
    <font>
      <b/>
      <sz val="13"/>
      <color indexed="62"/>
      <name val="Arial"/>
      <family val="2"/>
    </font>
    <font>
      <b/>
      <sz val="11"/>
      <color indexed="62"/>
      <name val="Calibri"/>
      <family val="2"/>
      <scheme val="minor"/>
    </font>
    <font>
      <b/>
      <sz val="11"/>
      <color indexed="62"/>
      <name val="Arial"/>
      <family val="2"/>
    </font>
    <font>
      <b/>
      <sz val="18"/>
      <color indexed="62"/>
      <name val="Cambria"/>
      <family val="2"/>
      <scheme val="major"/>
    </font>
    <font>
      <sz val="12"/>
      <color indexed="8"/>
      <name val="Times New Roman"/>
      <family val="1"/>
    </font>
    <font>
      <i/>
      <u/>
      <sz val="11"/>
      <color theme="1"/>
      <name val="Calibri"/>
      <family val="2"/>
      <scheme val="minor"/>
    </font>
    <font>
      <sz val="10.5"/>
      <color theme="1"/>
      <name val="Times New Roman"/>
      <family val="1"/>
    </font>
    <font>
      <sz val="9"/>
      <color rgb="FF000000"/>
      <name val="Times New Roman"/>
      <family val="1"/>
    </font>
    <font>
      <b/>
      <i/>
      <u/>
      <sz val="10"/>
      <color theme="1"/>
      <name val="Times New Roman"/>
      <family val="1"/>
    </font>
    <font>
      <b/>
      <sz val="14"/>
      <color theme="1"/>
      <name val="Calibri"/>
      <family val="2"/>
      <scheme val="minor"/>
    </font>
    <font>
      <b/>
      <u/>
      <sz val="10"/>
      <color theme="1"/>
      <name val="Times New Roman"/>
      <family val="1"/>
    </font>
    <font>
      <strike/>
      <sz val="9"/>
      <name val="Times New Roman"/>
      <family val="1"/>
    </font>
    <font>
      <b/>
      <u/>
      <sz val="8"/>
      <color theme="1"/>
      <name val="Times New Roman"/>
      <family val="1"/>
    </font>
    <font>
      <i/>
      <sz val="10"/>
      <color theme="1"/>
      <name val="Times New Roman"/>
      <family val="1"/>
    </font>
    <font>
      <sz val="10.5"/>
      <name val="Times New Roman"/>
      <family val="1"/>
    </font>
    <font>
      <i/>
      <u/>
      <sz val="10"/>
      <color theme="1"/>
      <name val="Times New Roman"/>
      <family val="1"/>
    </font>
    <font>
      <i/>
      <u/>
      <sz val="9"/>
      <color theme="1"/>
      <name val="Times New Roman"/>
      <family val="1"/>
    </font>
    <font>
      <i/>
      <sz val="9"/>
      <color theme="1"/>
      <name val="Times New Roman"/>
      <family val="1"/>
    </font>
    <font>
      <b/>
      <i/>
      <u/>
      <sz val="9"/>
      <color theme="1"/>
      <name val="Times New Roman"/>
      <family val="1"/>
    </font>
    <font>
      <b/>
      <sz val="9"/>
      <color rgb="FF000000"/>
      <name val="Times New Roman"/>
      <family val="1"/>
    </font>
    <font>
      <u/>
      <sz val="10.5"/>
      <color theme="1"/>
      <name val="Times New Roman"/>
      <family val="1"/>
    </font>
    <font>
      <b/>
      <i/>
      <u/>
      <sz val="10.5"/>
      <color theme="1"/>
      <name val="Times New Roman"/>
      <family val="1"/>
    </font>
    <font>
      <u/>
      <sz val="10"/>
      <color theme="1"/>
      <name val="Times New Roman"/>
      <family val="1"/>
    </font>
    <font>
      <b/>
      <vertAlign val="superscript"/>
      <sz val="14"/>
      <color theme="1"/>
      <name val="Times New Roman"/>
      <family val="1"/>
    </font>
    <font>
      <b/>
      <u/>
      <sz val="10"/>
      <name val="Times New Roman"/>
      <family val="1"/>
    </font>
    <font>
      <sz val="10"/>
      <name val="Times New Roman"/>
      <family val="1"/>
    </font>
    <font>
      <b/>
      <sz val="14"/>
      <color theme="0"/>
      <name val="Calibri"/>
      <family val="2"/>
      <scheme val="minor"/>
    </font>
    <font>
      <sz val="11"/>
      <color rgb="FF000000"/>
      <name val="Times New Roman"/>
      <family val="1"/>
    </font>
    <font>
      <b/>
      <sz val="11"/>
      <color rgb="FF000000"/>
      <name val="Times New Roman"/>
      <family val="1"/>
    </font>
  </fonts>
  <fills count="49">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6"/>
        <bgColor indexed="64"/>
      </patternFill>
    </fill>
    <fill>
      <patternFill patternType="solid">
        <fgColor indexed="44"/>
        <bgColor indexed="64"/>
      </patternFill>
    </fill>
    <fill>
      <patternFill patternType="solid">
        <fgColor indexed="43"/>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22"/>
      </patternFill>
    </fill>
    <fill>
      <patternFill patternType="solid">
        <fgColor indexed="49"/>
      </patternFill>
    </fill>
    <fill>
      <patternFill patternType="solid">
        <fgColor indexed="54"/>
      </patternFill>
    </fill>
    <fill>
      <patternFill patternType="solid">
        <fgColor theme="6" tint="0.59999389629810485"/>
        <bgColor indexed="64"/>
      </patternFill>
    </fill>
  </fills>
  <borders count="4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4"/>
      </left>
      <right style="double">
        <color indexed="64"/>
      </right>
      <top style="double">
        <color indexed="64"/>
      </top>
      <bottom style="double">
        <color indexed="64"/>
      </bottom>
      <diagonal/>
    </border>
    <border>
      <left/>
      <right/>
      <top style="double">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3736">
    <xf numFmtId="0" fontId="0" fillId="0" borderId="0"/>
    <xf numFmtId="44" fontId="13" fillId="0" borderId="0" applyFont="0" applyFill="0" applyBorder="0" applyAlignment="0" applyProtection="0"/>
    <xf numFmtId="9" fontId="13" fillId="0" borderId="0" applyFont="0" applyFill="0" applyBorder="0" applyAlignment="0" applyProtection="0"/>
    <xf numFmtId="0" fontId="95" fillId="0" borderId="0" applyNumberFormat="0" applyFill="0" applyBorder="0" applyAlignment="0" applyProtection="0"/>
    <xf numFmtId="0" fontId="104" fillId="0" borderId="19" applyNumberFormat="0" applyFill="0" applyAlignment="0" applyProtection="0"/>
    <xf numFmtId="0" fontId="105" fillId="0" borderId="20" applyNumberFormat="0" applyFill="0" applyAlignment="0" applyProtection="0"/>
    <xf numFmtId="0" fontId="106" fillId="0" borderId="21" applyNumberFormat="0" applyFill="0" applyAlignment="0" applyProtection="0"/>
    <xf numFmtId="0" fontId="106" fillId="0" borderId="0" applyNumberFormat="0" applyFill="0" applyBorder="0" applyAlignment="0" applyProtection="0"/>
    <xf numFmtId="0" fontId="107" fillId="7" borderId="0" applyNumberFormat="0" applyBorder="0" applyAlignment="0" applyProtection="0"/>
    <xf numFmtId="0" fontId="108" fillId="8" borderId="0" applyNumberFormat="0" applyBorder="0" applyAlignment="0" applyProtection="0"/>
    <xf numFmtId="0" fontId="109" fillId="10" borderId="22" applyNumberFormat="0" applyAlignment="0" applyProtection="0"/>
    <xf numFmtId="0" fontId="110" fillId="11" borderId="23" applyNumberFormat="0" applyAlignment="0" applyProtection="0"/>
    <xf numFmtId="0" fontId="111" fillId="11" borderId="22" applyNumberFormat="0" applyAlignment="0" applyProtection="0"/>
    <xf numFmtId="0" fontId="112" fillId="0" borderId="24" applyNumberFormat="0" applyFill="0" applyAlignment="0" applyProtection="0"/>
    <xf numFmtId="0" fontId="113" fillId="12" borderId="25" applyNumberFormat="0" applyAlignment="0" applyProtection="0"/>
    <xf numFmtId="0" fontId="85" fillId="0" borderId="0" applyNumberFormat="0" applyFill="0" applyBorder="0" applyAlignment="0" applyProtection="0"/>
    <xf numFmtId="0" fontId="13" fillId="13" borderId="26" applyNumberFormat="0" applyFont="0" applyAlignment="0" applyProtection="0"/>
    <xf numFmtId="0" fontId="114" fillId="0" borderId="0" applyNumberFormat="0" applyFill="0" applyBorder="0" applyAlignment="0" applyProtection="0"/>
    <xf numFmtId="0" fontId="14" fillId="0" borderId="27" applyNumberFormat="0" applyFill="0" applyAlignment="0" applyProtection="0"/>
    <xf numFmtId="0" fontId="115"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15"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15"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15" fillId="26"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15" fillId="30"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15" fillId="34"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16" fillId="0" borderId="0" applyNumberFormat="0" applyFill="0" applyBorder="0" applyAlignment="0" applyProtection="0"/>
    <xf numFmtId="0" fontId="117" fillId="9" borderId="0" applyNumberFormat="0" applyBorder="0" applyAlignment="0" applyProtection="0"/>
    <xf numFmtId="0" fontId="115" fillId="17" borderId="0" applyNumberFormat="0" applyBorder="0" applyAlignment="0" applyProtection="0"/>
    <xf numFmtId="0" fontId="115" fillId="21" borderId="0" applyNumberFormat="0" applyBorder="0" applyAlignment="0" applyProtection="0"/>
    <xf numFmtId="0" fontId="115" fillId="25" borderId="0" applyNumberFormat="0" applyBorder="0" applyAlignment="0" applyProtection="0"/>
    <xf numFmtId="0" fontId="115" fillId="29" borderId="0" applyNumberFormat="0" applyBorder="0" applyAlignment="0" applyProtection="0"/>
    <xf numFmtId="0" fontId="115" fillId="33" borderId="0" applyNumberFormat="0" applyBorder="0" applyAlignment="0" applyProtection="0"/>
    <xf numFmtId="0" fontId="115" fillId="37" borderId="0" applyNumberFormat="0" applyBorder="0" applyAlignment="0" applyProtection="0"/>
    <xf numFmtId="0" fontId="118" fillId="0" borderId="0"/>
    <xf numFmtId="44" fontId="118" fillId="0" borderId="0" applyFont="0" applyFill="0" applyBorder="0" applyAlignment="0" applyProtection="0"/>
    <xf numFmtId="9" fontId="118" fillId="0" borderId="0" applyFont="0" applyFill="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19" fillId="15" borderId="0" applyNumberFormat="0" applyBorder="0" applyAlignment="0" applyProtection="0"/>
    <xf numFmtId="0" fontId="119"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19" fillId="15" borderId="0" applyNumberFormat="0" applyBorder="0" applyAlignment="0" applyProtection="0"/>
    <xf numFmtId="0" fontId="119" fillId="15" borderId="0" applyNumberFormat="0" applyBorder="0" applyAlignment="0" applyProtection="0"/>
    <xf numFmtId="0" fontId="119" fillId="15" borderId="0" applyNumberFormat="0" applyBorder="0" applyAlignment="0" applyProtection="0"/>
    <xf numFmtId="0" fontId="119" fillId="15" borderId="0" applyNumberFormat="0" applyBorder="0" applyAlignment="0" applyProtection="0"/>
    <xf numFmtId="0" fontId="119" fillId="15" borderId="0" applyNumberFormat="0" applyBorder="0" applyAlignment="0" applyProtection="0"/>
    <xf numFmtId="0" fontId="119" fillId="15" borderId="0" applyNumberFormat="0" applyBorder="0" applyAlignment="0" applyProtection="0"/>
    <xf numFmtId="0" fontId="119" fillId="15" borderId="0" applyNumberFormat="0" applyBorder="0" applyAlignment="0" applyProtection="0"/>
    <xf numFmtId="0" fontId="119" fillId="15" borderId="0" applyNumberFormat="0" applyBorder="0" applyAlignment="0" applyProtection="0"/>
    <xf numFmtId="0" fontId="119" fillId="15" borderId="0" applyNumberFormat="0" applyBorder="0" applyAlignment="0" applyProtection="0"/>
    <xf numFmtId="0" fontId="119" fillId="15" borderId="0" applyNumberFormat="0" applyBorder="0" applyAlignment="0" applyProtection="0"/>
    <xf numFmtId="0" fontId="119" fillId="15" borderId="0" applyNumberFormat="0" applyBorder="0" applyAlignment="0" applyProtection="0"/>
    <xf numFmtId="0" fontId="119"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19" fillId="19" borderId="0" applyNumberFormat="0" applyBorder="0" applyAlignment="0" applyProtection="0"/>
    <xf numFmtId="0" fontId="119"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19" fillId="19" borderId="0" applyNumberFormat="0" applyBorder="0" applyAlignment="0" applyProtection="0"/>
    <xf numFmtId="0" fontId="119" fillId="19" borderId="0" applyNumberFormat="0" applyBorder="0" applyAlignment="0" applyProtection="0"/>
    <xf numFmtId="0" fontId="119" fillId="19" borderId="0" applyNumberFormat="0" applyBorder="0" applyAlignment="0" applyProtection="0"/>
    <xf numFmtId="0" fontId="119" fillId="19" borderId="0" applyNumberFormat="0" applyBorder="0" applyAlignment="0" applyProtection="0"/>
    <xf numFmtId="0" fontId="119" fillId="19" borderId="0" applyNumberFormat="0" applyBorder="0" applyAlignment="0" applyProtection="0"/>
    <xf numFmtId="0" fontId="119" fillId="19" borderId="0" applyNumberFormat="0" applyBorder="0" applyAlignment="0" applyProtection="0"/>
    <xf numFmtId="0" fontId="119" fillId="19" borderId="0" applyNumberFormat="0" applyBorder="0" applyAlignment="0" applyProtection="0"/>
    <xf numFmtId="0" fontId="119" fillId="19" borderId="0" applyNumberFormat="0" applyBorder="0" applyAlignment="0" applyProtection="0"/>
    <xf numFmtId="0" fontId="119" fillId="19" borderId="0" applyNumberFormat="0" applyBorder="0" applyAlignment="0" applyProtection="0"/>
    <xf numFmtId="0" fontId="119" fillId="19" borderId="0" applyNumberFormat="0" applyBorder="0" applyAlignment="0" applyProtection="0"/>
    <xf numFmtId="0" fontId="119" fillId="19" borderId="0" applyNumberFormat="0" applyBorder="0" applyAlignment="0" applyProtection="0"/>
    <xf numFmtId="0" fontId="119"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19" fillId="27" borderId="0" applyNumberFormat="0" applyBorder="0" applyAlignment="0" applyProtection="0"/>
    <xf numFmtId="0" fontId="119"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19" fillId="27" borderId="0" applyNumberFormat="0" applyBorder="0" applyAlignment="0" applyProtection="0"/>
    <xf numFmtId="0" fontId="119" fillId="27" borderId="0" applyNumberFormat="0" applyBorder="0" applyAlignment="0" applyProtection="0"/>
    <xf numFmtId="0" fontId="119" fillId="27" borderId="0" applyNumberFormat="0" applyBorder="0" applyAlignment="0" applyProtection="0"/>
    <xf numFmtId="0" fontId="119" fillId="27" borderId="0" applyNumberFormat="0" applyBorder="0" applyAlignment="0" applyProtection="0"/>
    <xf numFmtId="0" fontId="119" fillId="27" borderId="0" applyNumberFormat="0" applyBorder="0" applyAlignment="0" applyProtection="0"/>
    <xf numFmtId="0" fontId="119" fillId="27" borderId="0" applyNumberFormat="0" applyBorder="0" applyAlignment="0" applyProtection="0"/>
    <xf numFmtId="0" fontId="119" fillId="27" borderId="0" applyNumberFormat="0" applyBorder="0" applyAlignment="0" applyProtection="0"/>
    <xf numFmtId="0" fontId="119" fillId="27" borderId="0" applyNumberFormat="0" applyBorder="0" applyAlignment="0" applyProtection="0"/>
    <xf numFmtId="0" fontId="119" fillId="27" borderId="0" applyNumberFormat="0" applyBorder="0" applyAlignment="0" applyProtection="0"/>
    <xf numFmtId="0" fontId="119" fillId="27" borderId="0" applyNumberFormat="0" applyBorder="0" applyAlignment="0" applyProtection="0"/>
    <xf numFmtId="0" fontId="119" fillId="27" borderId="0" applyNumberFormat="0" applyBorder="0" applyAlignment="0" applyProtection="0"/>
    <xf numFmtId="0" fontId="119"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19" fillId="31" borderId="0" applyNumberFormat="0" applyBorder="0" applyAlignment="0" applyProtection="0"/>
    <xf numFmtId="0" fontId="119"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19" fillId="31" borderId="0" applyNumberFormat="0" applyBorder="0" applyAlignment="0" applyProtection="0"/>
    <xf numFmtId="0" fontId="119" fillId="31" borderId="0" applyNumberFormat="0" applyBorder="0" applyAlignment="0" applyProtection="0"/>
    <xf numFmtId="0" fontId="119" fillId="31" borderId="0" applyNumberFormat="0" applyBorder="0" applyAlignment="0" applyProtection="0"/>
    <xf numFmtId="0" fontId="119" fillId="31" borderId="0" applyNumberFormat="0" applyBorder="0" applyAlignment="0" applyProtection="0"/>
    <xf numFmtId="0" fontId="119" fillId="31" borderId="0" applyNumberFormat="0" applyBorder="0" applyAlignment="0" applyProtection="0"/>
    <xf numFmtId="0" fontId="119" fillId="31" borderId="0" applyNumberFormat="0" applyBorder="0" applyAlignment="0" applyProtection="0"/>
    <xf numFmtId="0" fontId="119" fillId="31" borderId="0" applyNumberFormat="0" applyBorder="0" applyAlignment="0" applyProtection="0"/>
    <xf numFmtId="0" fontId="119" fillId="31" borderId="0" applyNumberFormat="0" applyBorder="0" applyAlignment="0" applyProtection="0"/>
    <xf numFmtId="0" fontId="119" fillId="31" borderId="0" applyNumberFormat="0" applyBorder="0" applyAlignment="0" applyProtection="0"/>
    <xf numFmtId="0" fontId="119" fillId="31" borderId="0" applyNumberFormat="0" applyBorder="0" applyAlignment="0" applyProtection="0"/>
    <xf numFmtId="0" fontId="119" fillId="31" borderId="0" applyNumberFormat="0" applyBorder="0" applyAlignment="0" applyProtection="0"/>
    <xf numFmtId="0" fontId="119"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19" fillId="35" borderId="0" applyNumberFormat="0" applyBorder="0" applyAlignment="0" applyProtection="0"/>
    <xf numFmtId="0" fontId="119"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19" fillId="35" borderId="0" applyNumberFormat="0" applyBorder="0" applyAlignment="0" applyProtection="0"/>
    <xf numFmtId="0" fontId="119" fillId="35" borderId="0" applyNumberFormat="0" applyBorder="0" applyAlignment="0" applyProtection="0"/>
    <xf numFmtId="0" fontId="119" fillId="35" borderId="0" applyNumberFormat="0" applyBorder="0" applyAlignment="0" applyProtection="0"/>
    <xf numFmtId="0" fontId="119" fillId="35" borderId="0" applyNumberFormat="0" applyBorder="0" applyAlignment="0" applyProtection="0"/>
    <xf numFmtId="0" fontId="119" fillId="35" borderId="0" applyNumberFormat="0" applyBorder="0" applyAlignment="0" applyProtection="0"/>
    <xf numFmtId="0" fontId="119" fillId="35" borderId="0" applyNumberFormat="0" applyBorder="0" applyAlignment="0" applyProtection="0"/>
    <xf numFmtId="0" fontId="119" fillId="35" borderId="0" applyNumberFormat="0" applyBorder="0" applyAlignment="0" applyProtection="0"/>
    <xf numFmtId="0" fontId="119" fillId="35" borderId="0" applyNumberFormat="0" applyBorder="0" applyAlignment="0" applyProtection="0"/>
    <xf numFmtId="0" fontId="119" fillId="35" borderId="0" applyNumberFormat="0" applyBorder="0" applyAlignment="0" applyProtection="0"/>
    <xf numFmtId="0" fontId="119" fillId="35" borderId="0" applyNumberFormat="0" applyBorder="0" applyAlignment="0" applyProtection="0"/>
    <xf numFmtId="0" fontId="119" fillId="35" borderId="0" applyNumberFormat="0" applyBorder="0" applyAlignment="0" applyProtection="0"/>
    <xf numFmtId="0" fontId="119"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19" fillId="16" borderId="0" applyNumberFormat="0" applyBorder="0" applyAlignment="0" applyProtection="0"/>
    <xf numFmtId="0" fontId="119"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19" fillId="16" borderId="0" applyNumberFormat="0" applyBorder="0" applyAlignment="0" applyProtection="0"/>
    <xf numFmtId="0" fontId="119" fillId="16" borderId="0" applyNumberFormat="0" applyBorder="0" applyAlignment="0" applyProtection="0"/>
    <xf numFmtId="0" fontId="119" fillId="16" borderId="0" applyNumberFormat="0" applyBorder="0" applyAlignment="0" applyProtection="0"/>
    <xf numFmtId="0" fontId="119" fillId="16" borderId="0" applyNumberFormat="0" applyBorder="0" applyAlignment="0" applyProtection="0"/>
    <xf numFmtId="0" fontId="119" fillId="16" borderId="0" applyNumberFormat="0" applyBorder="0" applyAlignment="0" applyProtection="0"/>
    <xf numFmtId="0" fontId="119" fillId="16" borderId="0" applyNumberFormat="0" applyBorder="0" applyAlignment="0" applyProtection="0"/>
    <xf numFmtId="0" fontId="119" fillId="16" borderId="0" applyNumberFormat="0" applyBorder="0" applyAlignment="0" applyProtection="0"/>
    <xf numFmtId="0" fontId="119" fillId="16" borderId="0" applyNumberFormat="0" applyBorder="0" applyAlignment="0" applyProtection="0"/>
    <xf numFmtId="0" fontId="119" fillId="16" borderId="0" applyNumberFormat="0" applyBorder="0" applyAlignment="0" applyProtection="0"/>
    <xf numFmtId="0" fontId="119" fillId="16" borderId="0" applyNumberFormat="0" applyBorder="0" applyAlignment="0" applyProtection="0"/>
    <xf numFmtId="0" fontId="119" fillId="16" borderId="0" applyNumberFormat="0" applyBorder="0" applyAlignment="0" applyProtection="0"/>
    <xf numFmtId="0" fontId="119"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19" fillId="20" borderId="0" applyNumberFormat="0" applyBorder="0" applyAlignment="0" applyProtection="0"/>
    <xf numFmtId="0" fontId="119"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19" fillId="20" borderId="0" applyNumberFormat="0" applyBorder="0" applyAlignment="0" applyProtection="0"/>
    <xf numFmtId="0" fontId="119" fillId="20" borderId="0" applyNumberFormat="0" applyBorder="0" applyAlignment="0" applyProtection="0"/>
    <xf numFmtId="0" fontId="119" fillId="20" borderId="0" applyNumberFormat="0" applyBorder="0" applyAlignment="0" applyProtection="0"/>
    <xf numFmtId="0" fontId="119" fillId="20" borderId="0" applyNumberFormat="0" applyBorder="0" applyAlignment="0" applyProtection="0"/>
    <xf numFmtId="0" fontId="119" fillId="20" borderId="0" applyNumberFormat="0" applyBorder="0" applyAlignment="0" applyProtection="0"/>
    <xf numFmtId="0" fontId="119" fillId="20" borderId="0" applyNumberFormat="0" applyBorder="0" applyAlignment="0" applyProtection="0"/>
    <xf numFmtId="0" fontId="119" fillId="20" borderId="0" applyNumberFormat="0" applyBorder="0" applyAlignment="0" applyProtection="0"/>
    <xf numFmtId="0" fontId="119" fillId="20" borderId="0" applyNumberFormat="0" applyBorder="0" applyAlignment="0" applyProtection="0"/>
    <xf numFmtId="0" fontId="119" fillId="20" borderId="0" applyNumberFormat="0" applyBorder="0" applyAlignment="0" applyProtection="0"/>
    <xf numFmtId="0" fontId="119" fillId="20" borderId="0" applyNumberFormat="0" applyBorder="0" applyAlignment="0" applyProtection="0"/>
    <xf numFmtId="0" fontId="119" fillId="20" borderId="0" applyNumberFormat="0" applyBorder="0" applyAlignment="0" applyProtection="0"/>
    <xf numFmtId="0" fontId="119"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19" fillId="24" borderId="0" applyNumberFormat="0" applyBorder="0" applyAlignment="0" applyProtection="0"/>
    <xf numFmtId="0" fontId="119"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19" fillId="24" borderId="0" applyNumberFormat="0" applyBorder="0" applyAlignment="0" applyProtection="0"/>
    <xf numFmtId="0" fontId="119" fillId="24" borderId="0" applyNumberFormat="0" applyBorder="0" applyAlignment="0" applyProtection="0"/>
    <xf numFmtId="0" fontId="119" fillId="24" borderId="0" applyNumberFormat="0" applyBorder="0" applyAlignment="0" applyProtection="0"/>
    <xf numFmtId="0" fontId="119" fillId="24" borderId="0" applyNumberFormat="0" applyBorder="0" applyAlignment="0" applyProtection="0"/>
    <xf numFmtId="0" fontId="119" fillId="24" borderId="0" applyNumberFormat="0" applyBorder="0" applyAlignment="0" applyProtection="0"/>
    <xf numFmtId="0" fontId="119" fillId="24" borderId="0" applyNumberFormat="0" applyBorder="0" applyAlignment="0" applyProtection="0"/>
    <xf numFmtId="0" fontId="119" fillId="24" borderId="0" applyNumberFormat="0" applyBorder="0" applyAlignment="0" applyProtection="0"/>
    <xf numFmtId="0" fontId="119" fillId="24" borderId="0" applyNumberFormat="0" applyBorder="0" applyAlignment="0" applyProtection="0"/>
    <xf numFmtId="0" fontId="119" fillId="24" borderId="0" applyNumberFormat="0" applyBorder="0" applyAlignment="0" applyProtection="0"/>
    <xf numFmtId="0" fontId="119" fillId="24" borderId="0" applyNumberFormat="0" applyBorder="0" applyAlignment="0" applyProtection="0"/>
    <xf numFmtId="0" fontId="119" fillId="24" borderId="0" applyNumberFormat="0" applyBorder="0" applyAlignment="0" applyProtection="0"/>
    <xf numFmtId="0" fontId="119"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19" fillId="28" borderId="0" applyNumberFormat="0" applyBorder="0" applyAlignment="0" applyProtection="0"/>
    <xf numFmtId="0" fontId="119"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19" fillId="28" borderId="0" applyNumberFormat="0" applyBorder="0" applyAlignment="0" applyProtection="0"/>
    <xf numFmtId="0" fontId="119" fillId="28" borderId="0" applyNumberFormat="0" applyBorder="0" applyAlignment="0" applyProtection="0"/>
    <xf numFmtId="0" fontId="119" fillId="28" borderId="0" applyNumberFormat="0" applyBorder="0" applyAlignment="0" applyProtection="0"/>
    <xf numFmtId="0" fontId="119" fillId="28" borderId="0" applyNumberFormat="0" applyBorder="0" applyAlignment="0" applyProtection="0"/>
    <xf numFmtId="0" fontId="119" fillId="28" borderId="0" applyNumberFormat="0" applyBorder="0" applyAlignment="0" applyProtection="0"/>
    <xf numFmtId="0" fontId="119" fillId="28" borderId="0" applyNumberFormat="0" applyBorder="0" applyAlignment="0" applyProtection="0"/>
    <xf numFmtId="0" fontId="119" fillId="28" borderId="0" applyNumberFormat="0" applyBorder="0" applyAlignment="0" applyProtection="0"/>
    <xf numFmtId="0" fontId="119" fillId="28" borderId="0" applyNumberFormat="0" applyBorder="0" applyAlignment="0" applyProtection="0"/>
    <xf numFmtId="0" fontId="119" fillId="28" borderId="0" applyNumberFormat="0" applyBorder="0" applyAlignment="0" applyProtection="0"/>
    <xf numFmtId="0" fontId="119" fillId="28" borderId="0" applyNumberFormat="0" applyBorder="0" applyAlignment="0" applyProtection="0"/>
    <xf numFmtId="0" fontId="119" fillId="28" borderId="0" applyNumberFormat="0" applyBorder="0" applyAlignment="0" applyProtection="0"/>
    <xf numFmtId="0" fontId="119"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19" fillId="32" borderId="0" applyNumberFormat="0" applyBorder="0" applyAlignment="0" applyProtection="0"/>
    <xf numFmtId="0" fontId="119"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19" fillId="32" borderId="0" applyNumberFormat="0" applyBorder="0" applyAlignment="0" applyProtection="0"/>
    <xf numFmtId="0" fontId="119" fillId="32" borderId="0" applyNumberFormat="0" applyBorder="0" applyAlignment="0" applyProtection="0"/>
    <xf numFmtId="0" fontId="119" fillId="32" borderId="0" applyNumberFormat="0" applyBorder="0" applyAlignment="0" applyProtection="0"/>
    <xf numFmtId="0" fontId="119" fillId="32" borderId="0" applyNumberFormat="0" applyBorder="0" applyAlignment="0" applyProtection="0"/>
    <xf numFmtId="0" fontId="119" fillId="32" borderId="0" applyNumberFormat="0" applyBorder="0" applyAlignment="0" applyProtection="0"/>
    <xf numFmtId="0" fontId="119" fillId="32" borderId="0" applyNumberFormat="0" applyBorder="0" applyAlignment="0" applyProtection="0"/>
    <xf numFmtId="0" fontId="119" fillId="32" borderId="0" applyNumberFormat="0" applyBorder="0" applyAlignment="0" applyProtection="0"/>
    <xf numFmtId="0" fontId="119" fillId="32" borderId="0" applyNumberFormat="0" applyBorder="0" applyAlignment="0" applyProtection="0"/>
    <xf numFmtId="0" fontId="119" fillId="32" borderId="0" applyNumberFormat="0" applyBorder="0" applyAlignment="0" applyProtection="0"/>
    <xf numFmtId="0" fontId="119" fillId="32" borderId="0" applyNumberFormat="0" applyBorder="0" applyAlignment="0" applyProtection="0"/>
    <xf numFmtId="0" fontId="119" fillId="32" borderId="0" applyNumberFormat="0" applyBorder="0" applyAlignment="0" applyProtection="0"/>
    <xf numFmtId="0" fontId="119"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19" fillId="36" borderId="0" applyNumberFormat="0" applyBorder="0" applyAlignment="0" applyProtection="0"/>
    <xf numFmtId="0" fontId="119"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19" fillId="36" borderId="0" applyNumberFormat="0" applyBorder="0" applyAlignment="0" applyProtection="0"/>
    <xf numFmtId="0" fontId="119" fillId="36" borderId="0" applyNumberFormat="0" applyBorder="0" applyAlignment="0" applyProtection="0"/>
    <xf numFmtId="0" fontId="119" fillId="36" borderId="0" applyNumberFormat="0" applyBorder="0" applyAlignment="0" applyProtection="0"/>
    <xf numFmtId="0" fontId="119" fillId="36" borderId="0" applyNumberFormat="0" applyBorder="0" applyAlignment="0" applyProtection="0"/>
    <xf numFmtId="0" fontId="119" fillId="36" borderId="0" applyNumberFormat="0" applyBorder="0" applyAlignment="0" applyProtection="0"/>
    <xf numFmtId="0" fontId="119" fillId="36" borderId="0" applyNumberFormat="0" applyBorder="0" applyAlignment="0" applyProtection="0"/>
    <xf numFmtId="0" fontId="119" fillId="36" borderId="0" applyNumberFormat="0" applyBorder="0" applyAlignment="0" applyProtection="0"/>
    <xf numFmtId="0" fontId="119" fillId="36" borderId="0" applyNumberFormat="0" applyBorder="0" applyAlignment="0" applyProtection="0"/>
    <xf numFmtId="0" fontId="119" fillId="36" borderId="0" applyNumberFormat="0" applyBorder="0" applyAlignment="0" applyProtection="0"/>
    <xf numFmtId="0" fontId="119" fillId="36" borderId="0" applyNumberFormat="0" applyBorder="0" applyAlignment="0" applyProtection="0"/>
    <xf numFmtId="0" fontId="119" fillId="36" borderId="0" applyNumberFormat="0" applyBorder="0" applyAlignment="0" applyProtection="0"/>
    <xf numFmtId="0" fontId="119"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15" fillId="17" borderId="0" applyNumberFormat="0" applyBorder="0" applyAlignment="0" applyProtection="0"/>
    <xf numFmtId="0" fontId="115" fillId="17" borderId="0" applyNumberFormat="0" applyBorder="0" applyAlignment="0" applyProtection="0"/>
    <xf numFmtId="0" fontId="120" fillId="17" borderId="0" applyNumberFormat="0" applyBorder="0" applyAlignment="0" applyProtection="0"/>
    <xf numFmtId="0" fontId="120" fillId="17" borderId="0" applyNumberFormat="0" applyBorder="0" applyAlignment="0" applyProtection="0"/>
    <xf numFmtId="0" fontId="115" fillId="17" borderId="0" applyNumberFormat="0" applyBorder="0" applyAlignment="0" applyProtection="0"/>
    <xf numFmtId="0" fontId="120" fillId="17" borderId="0" applyNumberFormat="0" applyBorder="0" applyAlignment="0" applyProtection="0"/>
    <xf numFmtId="0" fontId="120" fillId="17" borderId="0" applyNumberFormat="0" applyBorder="0" applyAlignment="0" applyProtection="0"/>
    <xf numFmtId="0" fontId="120" fillId="17" borderId="0" applyNumberFormat="0" applyBorder="0" applyAlignment="0" applyProtection="0"/>
    <xf numFmtId="0" fontId="120" fillId="17" borderId="0" applyNumberFormat="0" applyBorder="0" applyAlignment="0" applyProtection="0"/>
    <xf numFmtId="0" fontId="120" fillId="17" borderId="0" applyNumberFormat="0" applyBorder="0" applyAlignment="0" applyProtection="0"/>
    <xf numFmtId="0" fontId="120" fillId="17" borderId="0" applyNumberFormat="0" applyBorder="0" applyAlignment="0" applyProtection="0"/>
    <xf numFmtId="0" fontId="120" fillId="17" borderId="0" applyNumberFormat="0" applyBorder="0" applyAlignment="0" applyProtection="0"/>
    <xf numFmtId="0" fontId="120" fillId="17" borderId="0" applyNumberFormat="0" applyBorder="0" applyAlignment="0" applyProtection="0"/>
    <xf numFmtId="0" fontId="120" fillId="17" borderId="0" applyNumberFormat="0" applyBorder="0" applyAlignment="0" applyProtection="0"/>
    <xf numFmtId="0" fontId="115" fillId="17" borderId="0" applyNumberFormat="0" applyBorder="0" applyAlignment="0" applyProtection="0"/>
    <xf numFmtId="0" fontId="115" fillId="17" borderId="0" applyNumberFormat="0" applyBorder="0" applyAlignment="0" applyProtection="0"/>
    <xf numFmtId="0" fontId="115" fillId="17" borderId="0" applyNumberFormat="0" applyBorder="0" applyAlignment="0" applyProtection="0"/>
    <xf numFmtId="0" fontId="115" fillId="17" borderId="0" applyNumberFormat="0" applyBorder="0" applyAlignment="0" applyProtection="0"/>
    <xf numFmtId="0" fontId="115" fillId="17" borderId="0" applyNumberFormat="0" applyBorder="0" applyAlignment="0" applyProtection="0"/>
    <xf numFmtId="0" fontId="115" fillId="17" borderId="0" applyNumberFormat="0" applyBorder="0" applyAlignment="0" applyProtection="0"/>
    <xf numFmtId="0" fontId="115" fillId="17" borderId="0" applyNumberFormat="0" applyBorder="0" applyAlignment="0" applyProtection="0"/>
    <xf numFmtId="0" fontId="115" fillId="21" borderId="0" applyNumberFormat="0" applyBorder="0" applyAlignment="0" applyProtection="0"/>
    <xf numFmtId="0" fontId="115"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15"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15" fillId="21" borderId="0" applyNumberFormat="0" applyBorder="0" applyAlignment="0" applyProtection="0"/>
    <xf numFmtId="0" fontId="115" fillId="21" borderId="0" applyNumberFormat="0" applyBorder="0" applyAlignment="0" applyProtection="0"/>
    <xf numFmtId="0" fontId="115" fillId="21" borderId="0" applyNumberFormat="0" applyBorder="0" applyAlignment="0" applyProtection="0"/>
    <xf numFmtId="0" fontId="115" fillId="21" borderId="0" applyNumberFormat="0" applyBorder="0" applyAlignment="0" applyProtection="0"/>
    <xf numFmtId="0" fontId="115" fillId="21" borderId="0" applyNumberFormat="0" applyBorder="0" applyAlignment="0" applyProtection="0"/>
    <xf numFmtId="0" fontId="115" fillId="21" borderId="0" applyNumberFormat="0" applyBorder="0" applyAlignment="0" applyProtection="0"/>
    <xf numFmtId="0" fontId="115" fillId="21" borderId="0" applyNumberFormat="0" applyBorder="0" applyAlignment="0" applyProtection="0"/>
    <xf numFmtId="0" fontId="115" fillId="25" borderId="0" applyNumberFormat="0" applyBorder="0" applyAlignment="0" applyProtection="0"/>
    <xf numFmtId="0" fontId="115" fillId="25"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15" fillId="25"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20" fillId="25" borderId="0" applyNumberFormat="0" applyBorder="0" applyAlignment="0" applyProtection="0"/>
    <xf numFmtId="0" fontId="115" fillId="25" borderId="0" applyNumberFormat="0" applyBorder="0" applyAlignment="0" applyProtection="0"/>
    <xf numFmtId="0" fontId="115" fillId="25" borderId="0" applyNumberFormat="0" applyBorder="0" applyAlignment="0" applyProtection="0"/>
    <xf numFmtId="0" fontId="115" fillId="25" borderId="0" applyNumberFormat="0" applyBorder="0" applyAlignment="0" applyProtection="0"/>
    <xf numFmtId="0" fontId="115" fillId="25" borderId="0" applyNumberFormat="0" applyBorder="0" applyAlignment="0" applyProtection="0"/>
    <xf numFmtId="0" fontId="115" fillId="25" borderId="0" applyNumberFormat="0" applyBorder="0" applyAlignment="0" applyProtection="0"/>
    <xf numFmtId="0" fontId="115" fillId="25" borderId="0" applyNumberFormat="0" applyBorder="0" applyAlignment="0" applyProtection="0"/>
    <xf numFmtId="0" fontId="115" fillId="25" borderId="0" applyNumberFormat="0" applyBorder="0" applyAlignment="0" applyProtection="0"/>
    <xf numFmtId="0" fontId="115" fillId="29" borderId="0" applyNumberFormat="0" applyBorder="0" applyAlignment="0" applyProtection="0"/>
    <xf numFmtId="0" fontId="115" fillId="29" borderId="0" applyNumberFormat="0" applyBorder="0" applyAlignment="0" applyProtection="0"/>
    <xf numFmtId="0" fontId="120" fillId="29" borderId="0" applyNumberFormat="0" applyBorder="0" applyAlignment="0" applyProtection="0"/>
    <xf numFmtId="0" fontId="120" fillId="29" borderId="0" applyNumberFormat="0" applyBorder="0" applyAlignment="0" applyProtection="0"/>
    <xf numFmtId="0" fontId="115" fillId="29" borderId="0" applyNumberFormat="0" applyBorder="0" applyAlignment="0" applyProtection="0"/>
    <xf numFmtId="0" fontId="120" fillId="29" borderId="0" applyNumberFormat="0" applyBorder="0" applyAlignment="0" applyProtection="0"/>
    <xf numFmtId="0" fontId="120" fillId="29" borderId="0" applyNumberFormat="0" applyBorder="0" applyAlignment="0" applyProtection="0"/>
    <xf numFmtId="0" fontId="120" fillId="29" borderId="0" applyNumberFormat="0" applyBorder="0" applyAlignment="0" applyProtection="0"/>
    <xf numFmtId="0" fontId="120" fillId="29" borderId="0" applyNumberFormat="0" applyBorder="0" applyAlignment="0" applyProtection="0"/>
    <xf numFmtId="0" fontId="120" fillId="29" borderId="0" applyNumberFormat="0" applyBorder="0" applyAlignment="0" applyProtection="0"/>
    <xf numFmtId="0" fontId="120" fillId="29" borderId="0" applyNumberFormat="0" applyBorder="0" applyAlignment="0" applyProtection="0"/>
    <xf numFmtId="0" fontId="120" fillId="29" borderId="0" applyNumberFormat="0" applyBorder="0" applyAlignment="0" applyProtection="0"/>
    <xf numFmtId="0" fontId="120" fillId="29" borderId="0" applyNumberFormat="0" applyBorder="0" applyAlignment="0" applyProtection="0"/>
    <xf numFmtId="0" fontId="120" fillId="29" borderId="0" applyNumberFormat="0" applyBorder="0" applyAlignment="0" applyProtection="0"/>
    <xf numFmtId="0" fontId="115" fillId="29" borderId="0" applyNumberFormat="0" applyBorder="0" applyAlignment="0" applyProtection="0"/>
    <xf numFmtId="0" fontId="115" fillId="29" borderId="0" applyNumberFormat="0" applyBorder="0" applyAlignment="0" applyProtection="0"/>
    <xf numFmtId="0" fontId="115" fillId="29" borderId="0" applyNumberFormat="0" applyBorder="0" applyAlignment="0" applyProtection="0"/>
    <xf numFmtId="0" fontId="115" fillId="29" borderId="0" applyNumberFormat="0" applyBorder="0" applyAlignment="0" applyProtection="0"/>
    <xf numFmtId="0" fontId="115" fillId="29" borderId="0" applyNumberFormat="0" applyBorder="0" applyAlignment="0" applyProtection="0"/>
    <xf numFmtId="0" fontId="115" fillId="29" borderId="0" applyNumberFormat="0" applyBorder="0" applyAlignment="0" applyProtection="0"/>
    <xf numFmtId="0" fontId="115" fillId="29" borderId="0" applyNumberFormat="0" applyBorder="0" applyAlignment="0" applyProtection="0"/>
    <xf numFmtId="0" fontId="115" fillId="33" borderId="0" applyNumberFormat="0" applyBorder="0" applyAlignment="0" applyProtection="0"/>
    <xf numFmtId="0" fontId="115" fillId="33" borderId="0" applyNumberFormat="0" applyBorder="0" applyAlignment="0" applyProtection="0"/>
    <xf numFmtId="0" fontId="120" fillId="33" borderId="0" applyNumberFormat="0" applyBorder="0" applyAlignment="0" applyProtection="0"/>
    <xf numFmtId="0" fontId="120" fillId="33" borderId="0" applyNumberFormat="0" applyBorder="0" applyAlignment="0" applyProtection="0"/>
    <xf numFmtId="0" fontId="115" fillId="33" borderId="0" applyNumberFormat="0" applyBorder="0" applyAlignment="0" applyProtection="0"/>
    <xf numFmtId="0" fontId="120" fillId="33" borderId="0" applyNumberFormat="0" applyBorder="0" applyAlignment="0" applyProtection="0"/>
    <xf numFmtId="0" fontId="120" fillId="33" borderId="0" applyNumberFormat="0" applyBorder="0" applyAlignment="0" applyProtection="0"/>
    <xf numFmtId="0" fontId="120" fillId="33" borderId="0" applyNumberFormat="0" applyBorder="0" applyAlignment="0" applyProtection="0"/>
    <xf numFmtId="0" fontId="120" fillId="33" borderId="0" applyNumberFormat="0" applyBorder="0" applyAlignment="0" applyProtection="0"/>
    <xf numFmtId="0" fontId="120" fillId="33" borderId="0" applyNumberFormat="0" applyBorder="0" applyAlignment="0" applyProtection="0"/>
    <xf numFmtId="0" fontId="120" fillId="33" borderId="0" applyNumberFormat="0" applyBorder="0" applyAlignment="0" applyProtection="0"/>
    <xf numFmtId="0" fontId="120" fillId="33" borderId="0" applyNumberFormat="0" applyBorder="0" applyAlignment="0" applyProtection="0"/>
    <xf numFmtId="0" fontId="120" fillId="33" borderId="0" applyNumberFormat="0" applyBorder="0" applyAlignment="0" applyProtection="0"/>
    <xf numFmtId="0" fontId="120" fillId="33" borderId="0" applyNumberFormat="0" applyBorder="0" applyAlignment="0" applyProtection="0"/>
    <xf numFmtId="0" fontId="115" fillId="33" borderId="0" applyNumberFormat="0" applyBorder="0" applyAlignment="0" applyProtection="0"/>
    <xf numFmtId="0" fontId="115" fillId="33" borderId="0" applyNumberFormat="0" applyBorder="0" applyAlignment="0" applyProtection="0"/>
    <xf numFmtId="0" fontId="115" fillId="33" borderId="0" applyNumberFormat="0" applyBorder="0" applyAlignment="0" applyProtection="0"/>
    <xf numFmtId="0" fontId="115" fillId="33" borderId="0" applyNumberFormat="0" applyBorder="0" applyAlignment="0" applyProtection="0"/>
    <xf numFmtId="0" fontId="115" fillId="33" borderId="0" applyNumberFormat="0" applyBorder="0" applyAlignment="0" applyProtection="0"/>
    <xf numFmtId="0" fontId="115" fillId="33" borderId="0" applyNumberFormat="0" applyBorder="0" applyAlignment="0" applyProtection="0"/>
    <xf numFmtId="0" fontId="115" fillId="33"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20" fillId="37" borderId="0" applyNumberFormat="0" applyBorder="0" applyAlignment="0" applyProtection="0"/>
    <xf numFmtId="0" fontId="120" fillId="37" borderId="0" applyNumberFormat="0" applyBorder="0" applyAlignment="0" applyProtection="0"/>
    <xf numFmtId="0" fontId="115" fillId="37" borderId="0" applyNumberFormat="0" applyBorder="0" applyAlignment="0" applyProtection="0"/>
    <xf numFmtId="0" fontId="120" fillId="37" borderId="0" applyNumberFormat="0" applyBorder="0" applyAlignment="0" applyProtection="0"/>
    <xf numFmtId="0" fontId="120" fillId="37" borderId="0" applyNumberFormat="0" applyBorder="0" applyAlignment="0" applyProtection="0"/>
    <xf numFmtId="0" fontId="120" fillId="37" borderId="0" applyNumberFormat="0" applyBorder="0" applyAlignment="0" applyProtection="0"/>
    <xf numFmtId="0" fontId="120" fillId="37" borderId="0" applyNumberFormat="0" applyBorder="0" applyAlignment="0" applyProtection="0"/>
    <xf numFmtId="0" fontId="120" fillId="37" borderId="0" applyNumberFormat="0" applyBorder="0" applyAlignment="0" applyProtection="0"/>
    <xf numFmtId="0" fontId="120" fillId="37" borderId="0" applyNumberFormat="0" applyBorder="0" applyAlignment="0" applyProtection="0"/>
    <xf numFmtId="0" fontId="120" fillId="37" borderId="0" applyNumberFormat="0" applyBorder="0" applyAlignment="0" applyProtection="0"/>
    <xf numFmtId="0" fontId="120" fillId="37" borderId="0" applyNumberFormat="0" applyBorder="0" applyAlignment="0" applyProtection="0"/>
    <xf numFmtId="0" fontId="120" fillId="37"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15" fillId="37" borderId="0" applyNumberFormat="0" applyBorder="0" applyAlignment="0" applyProtection="0"/>
    <xf numFmtId="0" fontId="115" fillId="14" borderId="0" applyNumberFormat="0" applyBorder="0" applyAlignment="0" applyProtection="0"/>
    <xf numFmtId="0" fontId="115" fillId="14" borderId="0" applyNumberFormat="0" applyBorder="0" applyAlignment="0" applyProtection="0"/>
    <xf numFmtId="0" fontId="120" fillId="14" borderId="0" applyNumberFormat="0" applyBorder="0" applyAlignment="0" applyProtection="0"/>
    <xf numFmtId="0" fontId="120" fillId="14" borderId="0" applyNumberFormat="0" applyBorder="0" applyAlignment="0" applyProtection="0"/>
    <xf numFmtId="0" fontId="115" fillId="14" borderId="0" applyNumberFormat="0" applyBorder="0" applyAlignment="0" applyProtection="0"/>
    <xf numFmtId="0" fontId="120" fillId="14" borderId="0" applyNumberFormat="0" applyBorder="0" applyAlignment="0" applyProtection="0"/>
    <xf numFmtId="0" fontId="120" fillId="14" borderId="0" applyNumberFormat="0" applyBorder="0" applyAlignment="0" applyProtection="0"/>
    <xf numFmtId="0" fontId="120" fillId="14" borderId="0" applyNumberFormat="0" applyBorder="0" applyAlignment="0" applyProtection="0"/>
    <xf numFmtId="0" fontId="120" fillId="14" borderId="0" applyNumberFormat="0" applyBorder="0" applyAlignment="0" applyProtection="0"/>
    <xf numFmtId="0" fontId="120" fillId="14" borderId="0" applyNumberFormat="0" applyBorder="0" applyAlignment="0" applyProtection="0"/>
    <xf numFmtId="0" fontId="120" fillId="14" borderId="0" applyNumberFormat="0" applyBorder="0" applyAlignment="0" applyProtection="0"/>
    <xf numFmtId="0" fontId="120" fillId="14" borderId="0" applyNumberFormat="0" applyBorder="0" applyAlignment="0" applyProtection="0"/>
    <xf numFmtId="0" fontId="120" fillId="14" borderId="0" applyNumberFormat="0" applyBorder="0" applyAlignment="0" applyProtection="0"/>
    <xf numFmtId="0" fontId="120" fillId="14" borderId="0" applyNumberFormat="0" applyBorder="0" applyAlignment="0" applyProtection="0"/>
    <xf numFmtId="0" fontId="115" fillId="14" borderId="0" applyNumberFormat="0" applyBorder="0" applyAlignment="0" applyProtection="0"/>
    <xf numFmtId="0" fontId="115" fillId="14" borderId="0" applyNumberFormat="0" applyBorder="0" applyAlignment="0" applyProtection="0"/>
    <xf numFmtId="0" fontId="115" fillId="14" borderId="0" applyNumberFormat="0" applyBorder="0" applyAlignment="0" applyProtection="0"/>
    <xf numFmtId="0" fontId="115" fillId="14" borderId="0" applyNumberFormat="0" applyBorder="0" applyAlignment="0" applyProtection="0"/>
    <xf numFmtId="0" fontId="115" fillId="14" borderId="0" applyNumberFormat="0" applyBorder="0" applyAlignment="0" applyProtection="0"/>
    <xf numFmtId="0" fontId="115" fillId="14" borderId="0" applyNumberFormat="0" applyBorder="0" applyAlignment="0" applyProtection="0"/>
    <xf numFmtId="0" fontId="115" fillId="14" borderId="0" applyNumberFormat="0" applyBorder="0" applyAlignment="0" applyProtection="0"/>
    <xf numFmtId="0" fontId="115" fillId="18" borderId="0" applyNumberFormat="0" applyBorder="0" applyAlignment="0" applyProtection="0"/>
    <xf numFmtId="0" fontId="115"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15"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15" fillId="18" borderId="0" applyNumberFormat="0" applyBorder="0" applyAlignment="0" applyProtection="0"/>
    <xf numFmtId="0" fontId="115" fillId="18" borderId="0" applyNumberFormat="0" applyBorder="0" applyAlignment="0" applyProtection="0"/>
    <xf numFmtId="0" fontId="115" fillId="18" borderId="0" applyNumberFormat="0" applyBorder="0" applyAlignment="0" applyProtection="0"/>
    <xf numFmtId="0" fontId="115" fillId="18" borderId="0" applyNumberFormat="0" applyBorder="0" applyAlignment="0" applyProtection="0"/>
    <xf numFmtId="0" fontId="115" fillId="18" borderId="0" applyNumberFormat="0" applyBorder="0" applyAlignment="0" applyProtection="0"/>
    <xf numFmtId="0" fontId="115" fillId="18" borderId="0" applyNumberFormat="0" applyBorder="0" applyAlignment="0" applyProtection="0"/>
    <xf numFmtId="0" fontId="115" fillId="18" borderId="0" applyNumberFormat="0" applyBorder="0" applyAlignment="0" applyProtection="0"/>
    <xf numFmtId="0" fontId="115" fillId="22" borderId="0" applyNumberFormat="0" applyBorder="0" applyAlignment="0" applyProtection="0"/>
    <xf numFmtId="0" fontId="115"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15"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15" fillId="22" borderId="0" applyNumberFormat="0" applyBorder="0" applyAlignment="0" applyProtection="0"/>
    <xf numFmtId="0" fontId="115" fillId="22" borderId="0" applyNumberFormat="0" applyBorder="0" applyAlignment="0" applyProtection="0"/>
    <xf numFmtId="0" fontId="115" fillId="22" borderId="0" applyNumberFormat="0" applyBorder="0" applyAlignment="0" applyProtection="0"/>
    <xf numFmtId="0" fontId="115" fillId="22" borderId="0" applyNumberFormat="0" applyBorder="0" applyAlignment="0" applyProtection="0"/>
    <xf numFmtId="0" fontId="115" fillId="22" borderId="0" applyNumberFormat="0" applyBorder="0" applyAlignment="0" applyProtection="0"/>
    <xf numFmtId="0" fontId="115" fillId="22" borderId="0" applyNumberFormat="0" applyBorder="0" applyAlignment="0" applyProtection="0"/>
    <xf numFmtId="0" fontId="115" fillId="22" borderId="0" applyNumberFormat="0" applyBorder="0" applyAlignment="0" applyProtection="0"/>
    <xf numFmtId="0" fontId="115" fillId="26" borderId="0" applyNumberFormat="0" applyBorder="0" applyAlignment="0" applyProtection="0"/>
    <xf numFmtId="0" fontId="115" fillId="26"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15" fillId="26"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20" fillId="26" borderId="0" applyNumberFormat="0" applyBorder="0" applyAlignment="0" applyProtection="0"/>
    <xf numFmtId="0" fontId="115" fillId="26" borderId="0" applyNumberFormat="0" applyBorder="0" applyAlignment="0" applyProtection="0"/>
    <xf numFmtId="0" fontId="115" fillId="26" borderId="0" applyNumberFormat="0" applyBorder="0" applyAlignment="0" applyProtection="0"/>
    <xf numFmtId="0" fontId="115" fillId="26" borderId="0" applyNumberFormat="0" applyBorder="0" applyAlignment="0" applyProtection="0"/>
    <xf numFmtId="0" fontId="115" fillId="26" borderId="0" applyNumberFormat="0" applyBorder="0" applyAlignment="0" applyProtection="0"/>
    <xf numFmtId="0" fontId="115" fillId="26" borderId="0" applyNumberFormat="0" applyBorder="0" applyAlignment="0" applyProtection="0"/>
    <xf numFmtId="0" fontId="115" fillId="26" borderId="0" applyNumberFormat="0" applyBorder="0" applyAlignment="0" applyProtection="0"/>
    <xf numFmtId="0" fontId="115" fillId="26" borderId="0" applyNumberFormat="0" applyBorder="0" applyAlignment="0" applyProtection="0"/>
    <xf numFmtId="0" fontId="115" fillId="30" borderId="0" applyNumberFormat="0" applyBorder="0" applyAlignment="0" applyProtection="0"/>
    <xf numFmtId="0" fontId="115" fillId="30" borderId="0" applyNumberFormat="0" applyBorder="0" applyAlignment="0" applyProtection="0"/>
    <xf numFmtId="0" fontId="120" fillId="30" borderId="0" applyNumberFormat="0" applyBorder="0" applyAlignment="0" applyProtection="0"/>
    <xf numFmtId="0" fontId="120" fillId="30" borderId="0" applyNumberFormat="0" applyBorder="0" applyAlignment="0" applyProtection="0"/>
    <xf numFmtId="0" fontId="115" fillId="30" borderId="0" applyNumberFormat="0" applyBorder="0" applyAlignment="0" applyProtection="0"/>
    <xf numFmtId="0" fontId="120" fillId="30" borderId="0" applyNumberFormat="0" applyBorder="0" applyAlignment="0" applyProtection="0"/>
    <xf numFmtId="0" fontId="120" fillId="30" borderId="0" applyNumberFormat="0" applyBorder="0" applyAlignment="0" applyProtection="0"/>
    <xf numFmtId="0" fontId="120" fillId="30" borderId="0" applyNumberFormat="0" applyBorder="0" applyAlignment="0" applyProtection="0"/>
    <xf numFmtId="0" fontId="120" fillId="30" borderId="0" applyNumberFormat="0" applyBorder="0" applyAlignment="0" applyProtection="0"/>
    <xf numFmtId="0" fontId="120" fillId="30" borderId="0" applyNumberFormat="0" applyBorder="0" applyAlignment="0" applyProtection="0"/>
    <xf numFmtId="0" fontId="120" fillId="30" borderId="0" applyNumberFormat="0" applyBorder="0" applyAlignment="0" applyProtection="0"/>
    <xf numFmtId="0" fontId="120" fillId="30" borderId="0" applyNumberFormat="0" applyBorder="0" applyAlignment="0" applyProtection="0"/>
    <xf numFmtId="0" fontId="120" fillId="30" borderId="0" applyNumberFormat="0" applyBorder="0" applyAlignment="0" applyProtection="0"/>
    <xf numFmtId="0" fontId="120" fillId="30" borderId="0" applyNumberFormat="0" applyBorder="0" applyAlignment="0" applyProtection="0"/>
    <xf numFmtId="0" fontId="115" fillId="30" borderId="0" applyNumberFormat="0" applyBorder="0" applyAlignment="0" applyProtection="0"/>
    <xf numFmtId="0" fontId="115" fillId="30" borderId="0" applyNumberFormat="0" applyBorder="0" applyAlignment="0" applyProtection="0"/>
    <xf numFmtId="0" fontId="115" fillId="30" borderId="0" applyNumberFormat="0" applyBorder="0" applyAlignment="0" applyProtection="0"/>
    <xf numFmtId="0" fontId="115" fillId="30" borderId="0" applyNumberFormat="0" applyBorder="0" applyAlignment="0" applyProtection="0"/>
    <xf numFmtId="0" fontId="115" fillId="30" borderId="0" applyNumberFormat="0" applyBorder="0" applyAlignment="0" applyProtection="0"/>
    <xf numFmtId="0" fontId="115" fillId="30" borderId="0" applyNumberFormat="0" applyBorder="0" applyAlignment="0" applyProtection="0"/>
    <xf numFmtId="0" fontId="115" fillId="30" borderId="0" applyNumberFormat="0" applyBorder="0" applyAlignment="0" applyProtection="0"/>
    <xf numFmtId="0" fontId="115" fillId="34" borderId="0" applyNumberFormat="0" applyBorder="0" applyAlignment="0" applyProtection="0"/>
    <xf numFmtId="0" fontId="115" fillId="34" borderId="0" applyNumberFormat="0" applyBorder="0" applyAlignment="0" applyProtection="0"/>
    <xf numFmtId="0" fontId="120" fillId="34" borderId="0" applyNumberFormat="0" applyBorder="0" applyAlignment="0" applyProtection="0"/>
    <xf numFmtId="0" fontId="120" fillId="34" borderId="0" applyNumberFormat="0" applyBorder="0" applyAlignment="0" applyProtection="0"/>
    <xf numFmtId="0" fontId="115" fillId="34" borderId="0" applyNumberFormat="0" applyBorder="0" applyAlignment="0" applyProtection="0"/>
    <xf numFmtId="0" fontId="120" fillId="34" borderId="0" applyNumberFormat="0" applyBorder="0" applyAlignment="0" applyProtection="0"/>
    <xf numFmtId="0" fontId="120" fillId="34" borderId="0" applyNumberFormat="0" applyBorder="0" applyAlignment="0" applyProtection="0"/>
    <xf numFmtId="0" fontId="120" fillId="34" borderId="0" applyNumberFormat="0" applyBorder="0" applyAlignment="0" applyProtection="0"/>
    <xf numFmtId="0" fontId="120" fillId="34" borderId="0" applyNumberFormat="0" applyBorder="0" applyAlignment="0" applyProtection="0"/>
    <xf numFmtId="0" fontId="120" fillId="34" borderId="0" applyNumberFormat="0" applyBorder="0" applyAlignment="0" applyProtection="0"/>
    <xf numFmtId="0" fontId="120" fillId="34" borderId="0" applyNumberFormat="0" applyBorder="0" applyAlignment="0" applyProtection="0"/>
    <xf numFmtId="0" fontId="120" fillId="34" borderId="0" applyNumberFormat="0" applyBorder="0" applyAlignment="0" applyProtection="0"/>
    <xf numFmtId="0" fontId="120" fillId="34" borderId="0" applyNumberFormat="0" applyBorder="0" applyAlignment="0" applyProtection="0"/>
    <xf numFmtId="0" fontId="120" fillId="34" borderId="0" applyNumberFormat="0" applyBorder="0" applyAlignment="0" applyProtection="0"/>
    <xf numFmtId="0" fontId="115" fillId="34" borderId="0" applyNumberFormat="0" applyBorder="0" applyAlignment="0" applyProtection="0"/>
    <xf numFmtId="0" fontId="115" fillId="34" borderId="0" applyNumberFormat="0" applyBorder="0" applyAlignment="0" applyProtection="0"/>
    <xf numFmtId="0" fontId="115" fillId="34" borderId="0" applyNumberFormat="0" applyBorder="0" applyAlignment="0" applyProtection="0"/>
    <xf numFmtId="0" fontId="115" fillId="34" borderId="0" applyNumberFormat="0" applyBorder="0" applyAlignment="0" applyProtection="0"/>
    <xf numFmtId="0" fontId="115" fillId="34" borderId="0" applyNumberFormat="0" applyBorder="0" applyAlignment="0" applyProtection="0"/>
    <xf numFmtId="0" fontId="115" fillId="34" borderId="0" applyNumberFormat="0" applyBorder="0" applyAlignment="0" applyProtection="0"/>
    <xf numFmtId="0" fontId="115" fillId="34"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21" fillId="8" borderId="0" applyNumberFormat="0" applyBorder="0" applyAlignment="0" applyProtection="0"/>
    <xf numFmtId="0" fontId="121" fillId="8" borderId="0" applyNumberFormat="0" applyBorder="0" applyAlignment="0" applyProtection="0"/>
    <xf numFmtId="0" fontId="108" fillId="8" borderId="0" applyNumberFormat="0" applyBorder="0" applyAlignment="0" applyProtection="0"/>
    <xf numFmtId="0" fontId="121" fillId="8" borderId="0" applyNumberFormat="0" applyBorder="0" applyAlignment="0" applyProtection="0"/>
    <xf numFmtId="0" fontId="121" fillId="8" borderId="0" applyNumberFormat="0" applyBorder="0" applyAlignment="0" applyProtection="0"/>
    <xf numFmtId="0" fontId="121" fillId="8" borderId="0" applyNumberFormat="0" applyBorder="0" applyAlignment="0" applyProtection="0"/>
    <xf numFmtId="0" fontId="121" fillId="8" borderId="0" applyNumberFormat="0" applyBorder="0" applyAlignment="0" applyProtection="0"/>
    <xf numFmtId="0" fontId="121" fillId="8" borderId="0" applyNumberFormat="0" applyBorder="0" applyAlignment="0" applyProtection="0"/>
    <xf numFmtId="0" fontId="121" fillId="8" borderId="0" applyNumberFormat="0" applyBorder="0" applyAlignment="0" applyProtection="0"/>
    <xf numFmtId="0" fontId="121" fillId="8" borderId="0" applyNumberFormat="0" applyBorder="0" applyAlignment="0" applyProtection="0"/>
    <xf numFmtId="0" fontId="121" fillId="8" borderId="0" applyNumberFormat="0" applyBorder="0" applyAlignment="0" applyProtection="0"/>
    <xf numFmtId="0" fontId="121"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08" fillId="8" borderId="0" applyNumberFormat="0" applyBorder="0" applyAlignment="0" applyProtection="0"/>
    <xf numFmtId="0" fontId="111" fillId="11" borderId="22" applyNumberFormat="0" applyAlignment="0" applyProtection="0"/>
    <xf numFmtId="0" fontId="111" fillId="11" borderId="22" applyNumberFormat="0" applyAlignment="0" applyProtection="0"/>
    <xf numFmtId="0" fontId="122" fillId="11" borderId="22" applyNumberFormat="0" applyAlignment="0" applyProtection="0"/>
    <xf numFmtId="0" fontId="122" fillId="11" borderId="22" applyNumberFormat="0" applyAlignment="0" applyProtection="0"/>
    <xf numFmtId="0" fontId="111" fillId="11" borderId="22" applyNumberFormat="0" applyAlignment="0" applyProtection="0"/>
    <xf numFmtId="0" fontId="122" fillId="11" borderId="22" applyNumberFormat="0" applyAlignment="0" applyProtection="0"/>
    <xf numFmtId="0" fontId="122" fillId="11" borderId="22" applyNumberFormat="0" applyAlignment="0" applyProtection="0"/>
    <xf numFmtId="0" fontId="122" fillId="11" borderId="22" applyNumberFormat="0" applyAlignment="0" applyProtection="0"/>
    <xf numFmtId="0" fontId="122" fillId="11" borderId="22" applyNumberFormat="0" applyAlignment="0" applyProtection="0"/>
    <xf numFmtId="0" fontId="122" fillId="11" borderId="22" applyNumberFormat="0" applyAlignment="0" applyProtection="0"/>
    <xf numFmtId="0" fontId="122" fillId="11" borderId="22" applyNumberFormat="0" applyAlignment="0" applyProtection="0"/>
    <xf numFmtId="0" fontId="122" fillId="11" borderId="22" applyNumberFormat="0" applyAlignment="0" applyProtection="0"/>
    <xf numFmtId="0" fontId="122" fillId="11" borderId="22" applyNumberFormat="0" applyAlignment="0" applyProtection="0"/>
    <xf numFmtId="0" fontId="122" fillId="11" borderId="22" applyNumberFormat="0" applyAlignment="0" applyProtection="0"/>
    <xf numFmtId="0" fontId="111" fillId="11" borderId="22" applyNumberFormat="0" applyAlignment="0" applyProtection="0"/>
    <xf numFmtId="0" fontId="111" fillId="11" borderId="22" applyNumberFormat="0" applyAlignment="0" applyProtection="0"/>
    <xf numFmtId="0" fontId="111" fillId="11" borderId="22" applyNumberFormat="0" applyAlignment="0" applyProtection="0"/>
    <xf numFmtId="0" fontId="111" fillId="11" borderId="22" applyNumberFormat="0" applyAlignment="0" applyProtection="0"/>
    <xf numFmtId="0" fontId="111" fillId="11" borderId="22" applyNumberFormat="0" applyAlignment="0" applyProtection="0"/>
    <xf numFmtId="0" fontId="111" fillId="11" borderId="22" applyNumberFormat="0" applyAlignment="0" applyProtection="0"/>
    <xf numFmtId="0" fontId="111" fillId="11" borderId="22" applyNumberFormat="0" applyAlignment="0" applyProtection="0"/>
    <xf numFmtId="0" fontId="113" fillId="12" borderId="25" applyNumberFormat="0" applyAlignment="0" applyProtection="0"/>
    <xf numFmtId="0" fontId="113" fillId="12" borderId="25" applyNumberFormat="0" applyAlignment="0" applyProtection="0"/>
    <xf numFmtId="0" fontId="123" fillId="12" borderId="25" applyNumberFormat="0" applyAlignment="0" applyProtection="0"/>
    <xf numFmtId="0" fontId="123" fillId="12" borderId="25" applyNumberFormat="0" applyAlignment="0" applyProtection="0"/>
    <xf numFmtId="0" fontId="113" fillId="12" borderId="25" applyNumberFormat="0" applyAlignment="0" applyProtection="0"/>
    <xf numFmtId="0" fontId="123" fillId="12" borderId="25" applyNumberFormat="0" applyAlignment="0" applyProtection="0"/>
    <xf numFmtId="0" fontId="123" fillId="12" borderId="25" applyNumberFormat="0" applyAlignment="0" applyProtection="0"/>
    <xf numFmtId="0" fontId="123" fillId="12" borderId="25" applyNumberFormat="0" applyAlignment="0" applyProtection="0"/>
    <xf numFmtId="0" fontId="123" fillId="12" borderId="25" applyNumberFormat="0" applyAlignment="0" applyProtection="0"/>
    <xf numFmtId="0" fontId="123" fillId="12" borderId="25" applyNumberFormat="0" applyAlignment="0" applyProtection="0"/>
    <xf numFmtId="0" fontId="123" fillId="12" borderId="25" applyNumberFormat="0" applyAlignment="0" applyProtection="0"/>
    <xf numFmtId="0" fontId="123" fillId="12" borderId="25" applyNumberFormat="0" applyAlignment="0" applyProtection="0"/>
    <xf numFmtId="0" fontId="123" fillId="12" borderId="25" applyNumberFormat="0" applyAlignment="0" applyProtection="0"/>
    <xf numFmtId="0" fontId="123" fillId="12" borderId="25" applyNumberFormat="0" applyAlignment="0" applyProtection="0"/>
    <xf numFmtId="0" fontId="113" fillId="12" borderId="25" applyNumberFormat="0" applyAlignment="0" applyProtection="0"/>
    <xf numFmtId="0" fontId="113" fillId="12" borderId="25" applyNumberFormat="0" applyAlignment="0" applyProtection="0"/>
    <xf numFmtId="0" fontId="113" fillId="12" borderId="25" applyNumberFormat="0" applyAlignment="0" applyProtection="0"/>
    <xf numFmtId="0" fontId="113" fillId="12" borderId="25" applyNumberFormat="0" applyAlignment="0" applyProtection="0"/>
    <xf numFmtId="0" fontId="113" fillId="12" borderId="25" applyNumberFormat="0" applyAlignment="0" applyProtection="0"/>
    <xf numFmtId="0" fontId="113" fillId="12" borderId="25" applyNumberFormat="0" applyAlignment="0" applyProtection="0"/>
    <xf numFmtId="0" fontId="113" fillId="12" borderId="25" applyNumberFormat="0" applyAlignment="0" applyProtection="0"/>
    <xf numFmtId="41" fontId="11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169" fontId="124" fillId="0" borderId="0">
      <protection locked="0"/>
    </xf>
    <xf numFmtId="44" fontId="119"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19" fillId="0" borderId="0" applyFont="0" applyFill="0" applyBorder="0" applyAlignment="0" applyProtection="0"/>
    <xf numFmtId="169" fontId="124" fillId="0" borderId="0">
      <protection locked="0"/>
    </xf>
    <xf numFmtId="169" fontId="124" fillId="0" borderId="0">
      <protection locked="0"/>
    </xf>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14"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69" fontId="124" fillId="0" borderId="0">
      <protection locked="0"/>
    </xf>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07" fillId="7" borderId="0" applyNumberFormat="0" applyBorder="0" applyAlignment="0" applyProtection="0"/>
    <xf numFmtId="0" fontId="107" fillId="7" borderId="0" applyNumberFormat="0" applyBorder="0" applyAlignment="0" applyProtection="0"/>
    <xf numFmtId="0" fontId="128" fillId="7" borderId="0" applyNumberFormat="0" applyBorder="0" applyAlignment="0" applyProtection="0"/>
    <xf numFmtId="0" fontId="128" fillId="7" borderId="0" applyNumberFormat="0" applyBorder="0" applyAlignment="0" applyProtection="0"/>
    <xf numFmtId="0" fontId="107" fillId="7" borderId="0" applyNumberFormat="0" applyBorder="0" applyAlignment="0" applyProtection="0"/>
    <xf numFmtId="0" fontId="128" fillId="7" borderId="0" applyNumberFormat="0" applyBorder="0" applyAlignment="0" applyProtection="0"/>
    <xf numFmtId="0" fontId="128" fillId="7" borderId="0" applyNumberFormat="0" applyBorder="0" applyAlignment="0" applyProtection="0"/>
    <xf numFmtId="0" fontId="128" fillId="7" borderId="0" applyNumberFormat="0" applyBorder="0" applyAlignment="0" applyProtection="0"/>
    <xf numFmtId="0" fontId="128" fillId="7" borderId="0" applyNumberFormat="0" applyBorder="0" applyAlignment="0" applyProtection="0"/>
    <xf numFmtId="0" fontId="128" fillId="7" borderId="0" applyNumberFormat="0" applyBorder="0" applyAlignment="0" applyProtection="0"/>
    <xf numFmtId="0" fontId="128" fillId="7" borderId="0" applyNumberFormat="0" applyBorder="0" applyAlignment="0" applyProtection="0"/>
    <xf numFmtId="0" fontId="128" fillId="7" borderId="0" applyNumberFormat="0" applyBorder="0" applyAlignment="0" applyProtection="0"/>
    <xf numFmtId="0" fontId="128" fillId="7" borderId="0" applyNumberFormat="0" applyBorder="0" applyAlignment="0" applyProtection="0"/>
    <xf numFmtId="0" fontId="128" fillId="7" borderId="0" applyNumberFormat="0" applyBorder="0" applyAlignment="0" applyProtection="0"/>
    <xf numFmtId="0" fontId="107" fillId="7" borderId="0" applyNumberFormat="0" applyBorder="0" applyAlignment="0" applyProtection="0"/>
    <xf numFmtId="0" fontId="107" fillId="7" borderId="0" applyNumberFormat="0" applyBorder="0" applyAlignment="0" applyProtection="0"/>
    <xf numFmtId="0" fontId="107" fillId="7" borderId="0" applyNumberFormat="0" applyBorder="0" applyAlignment="0" applyProtection="0"/>
    <xf numFmtId="0" fontId="107" fillId="7" borderId="0" applyNumberFormat="0" applyBorder="0" applyAlignment="0" applyProtection="0"/>
    <xf numFmtId="0" fontId="107" fillId="7" borderId="0" applyNumberFormat="0" applyBorder="0" applyAlignment="0" applyProtection="0"/>
    <xf numFmtId="0" fontId="107" fillId="7" borderId="0" applyNumberFormat="0" applyBorder="0" applyAlignment="0" applyProtection="0"/>
    <xf numFmtId="0" fontId="107" fillId="7" borderId="0" applyNumberFormat="0" applyBorder="0" applyAlignment="0" applyProtection="0"/>
    <xf numFmtId="38" fontId="129" fillId="38" borderId="0" applyNumberFormat="0" applyBorder="0" applyAlignment="0" applyProtection="0"/>
    <xf numFmtId="0" fontId="130" fillId="0" borderId="0">
      <alignment horizontal="left"/>
    </xf>
    <xf numFmtId="0" fontId="104" fillId="0" borderId="19" applyNumberFormat="0" applyFill="0" applyAlignment="0" applyProtection="0"/>
    <xf numFmtId="0" fontId="104" fillId="0" borderId="19" applyNumberFormat="0" applyFill="0" applyAlignment="0" applyProtection="0"/>
    <xf numFmtId="0" fontId="131" fillId="0" borderId="19" applyNumberFormat="0" applyFill="0" applyAlignment="0" applyProtection="0"/>
    <xf numFmtId="0" fontId="131" fillId="0" borderId="19" applyNumberFormat="0" applyFill="0" applyAlignment="0" applyProtection="0"/>
    <xf numFmtId="0" fontId="104" fillId="0" borderId="19" applyNumberFormat="0" applyFill="0" applyAlignment="0" applyProtection="0"/>
    <xf numFmtId="0" fontId="131" fillId="0" borderId="19" applyNumberFormat="0" applyFill="0" applyAlignment="0" applyProtection="0"/>
    <xf numFmtId="0" fontId="131" fillId="0" borderId="19" applyNumberFormat="0" applyFill="0" applyAlignment="0" applyProtection="0"/>
    <xf numFmtId="0" fontId="131" fillId="0" borderId="19" applyNumberFormat="0" applyFill="0" applyAlignment="0" applyProtection="0"/>
    <xf numFmtId="0" fontId="131" fillId="0" borderId="19" applyNumberFormat="0" applyFill="0" applyAlignment="0" applyProtection="0"/>
    <xf numFmtId="0" fontId="131" fillId="0" borderId="19" applyNumberFormat="0" applyFill="0" applyAlignment="0" applyProtection="0"/>
    <xf numFmtId="0" fontId="131" fillId="0" borderId="19" applyNumberFormat="0" applyFill="0" applyAlignment="0" applyProtection="0"/>
    <xf numFmtId="0" fontId="131" fillId="0" borderId="19" applyNumberFormat="0" applyFill="0" applyAlignment="0" applyProtection="0"/>
    <xf numFmtId="0" fontId="131" fillId="0" borderId="19" applyNumberFormat="0" applyFill="0" applyAlignment="0" applyProtection="0"/>
    <xf numFmtId="0" fontId="131" fillId="0" borderId="19" applyNumberFormat="0" applyFill="0" applyAlignment="0" applyProtection="0"/>
    <xf numFmtId="0" fontId="104" fillId="0" borderId="19" applyNumberFormat="0" applyFill="0" applyAlignment="0" applyProtection="0"/>
    <xf numFmtId="169" fontId="124" fillId="0" borderId="0">
      <protection locked="0"/>
    </xf>
    <xf numFmtId="0" fontId="104" fillId="0" borderId="19" applyNumberFormat="0" applyFill="0" applyAlignment="0" applyProtection="0"/>
    <xf numFmtId="169" fontId="124" fillId="0" borderId="0">
      <protection locked="0"/>
    </xf>
    <xf numFmtId="0" fontId="104" fillId="0" borderId="19" applyNumberFormat="0" applyFill="0" applyAlignment="0" applyProtection="0"/>
    <xf numFmtId="169" fontId="124" fillId="0" borderId="0">
      <protection locked="0"/>
    </xf>
    <xf numFmtId="0" fontId="104" fillId="0" borderId="19" applyNumberFormat="0" applyFill="0" applyAlignment="0" applyProtection="0"/>
    <xf numFmtId="169" fontId="124" fillId="0" borderId="0">
      <protection locked="0"/>
    </xf>
    <xf numFmtId="0" fontId="104" fillId="0" borderId="19" applyNumberFormat="0" applyFill="0" applyAlignment="0" applyProtection="0"/>
    <xf numFmtId="169" fontId="124" fillId="0" borderId="0">
      <protection locked="0"/>
    </xf>
    <xf numFmtId="169" fontId="124" fillId="0" borderId="0">
      <protection locked="0"/>
    </xf>
    <xf numFmtId="0" fontId="105" fillId="0" borderId="20" applyNumberFormat="0" applyFill="0" applyAlignment="0" applyProtection="0"/>
    <xf numFmtId="0" fontId="105" fillId="0" borderId="20" applyNumberFormat="0" applyFill="0" applyAlignment="0" applyProtection="0"/>
    <xf numFmtId="0" fontId="132" fillId="0" borderId="20" applyNumberFormat="0" applyFill="0" applyAlignment="0" applyProtection="0"/>
    <xf numFmtId="0" fontId="132" fillId="0" borderId="20" applyNumberFormat="0" applyFill="0" applyAlignment="0" applyProtection="0"/>
    <xf numFmtId="0" fontId="105" fillId="0" borderId="20" applyNumberFormat="0" applyFill="0" applyAlignment="0" applyProtection="0"/>
    <xf numFmtId="0" fontId="132" fillId="0" borderId="20" applyNumberFormat="0" applyFill="0" applyAlignment="0" applyProtection="0"/>
    <xf numFmtId="0" fontId="132" fillId="0" borderId="20" applyNumberFormat="0" applyFill="0" applyAlignment="0" applyProtection="0"/>
    <xf numFmtId="0" fontId="132" fillId="0" borderId="20" applyNumberFormat="0" applyFill="0" applyAlignment="0" applyProtection="0"/>
    <xf numFmtId="0" fontId="132" fillId="0" borderId="20" applyNumberFormat="0" applyFill="0" applyAlignment="0" applyProtection="0"/>
    <xf numFmtId="0" fontId="132" fillId="0" borderId="20" applyNumberFormat="0" applyFill="0" applyAlignment="0" applyProtection="0"/>
    <xf numFmtId="0" fontId="132" fillId="0" borderId="20" applyNumberFormat="0" applyFill="0" applyAlignment="0" applyProtection="0"/>
    <xf numFmtId="0" fontId="132" fillId="0" borderId="20" applyNumberFormat="0" applyFill="0" applyAlignment="0" applyProtection="0"/>
    <xf numFmtId="0" fontId="132" fillId="0" borderId="20" applyNumberFormat="0" applyFill="0" applyAlignment="0" applyProtection="0"/>
    <xf numFmtId="0" fontId="132" fillId="0" borderId="20" applyNumberFormat="0" applyFill="0" applyAlignment="0" applyProtection="0"/>
    <xf numFmtId="0" fontId="105" fillId="0" borderId="20" applyNumberFormat="0" applyFill="0" applyAlignment="0" applyProtection="0"/>
    <xf numFmtId="169" fontId="124" fillId="0" borderId="0">
      <protection locked="0"/>
    </xf>
    <xf numFmtId="0" fontId="105" fillId="0" borderId="20" applyNumberFormat="0" applyFill="0" applyAlignment="0" applyProtection="0"/>
    <xf numFmtId="169" fontId="124" fillId="0" borderId="0">
      <protection locked="0"/>
    </xf>
    <xf numFmtId="0" fontId="105" fillId="0" borderId="20" applyNumberFormat="0" applyFill="0" applyAlignment="0" applyProtection="0"/>
    <xf numFmtId="169" fontId="124" fillId="0" borderId="0">
      <protection locked="0"/>
    </xf>
    <xf numFmtId="0" fontId="105" fillId="0" borderId="20" applyNumberFormat="0" applyFill="0" applyAlignment="0" applyProtection="0"/>
    <xf numFmtId="169" fontId="124" fillId="0" borderId="0">
      <protection locked="0"/>
    </xf>
    <xf numFmtId="0" fontId="105" fillId="0" borderId="20" applyNumberFormat="0" applyFill="0" applyAlignment="0" applyProtection="0"/>
    <xf numFmtId="169" fontId="124" fillId="0" borderId="0">
      <protection locked="0"/>
    </xf>
    <xf numFmtId="169" fontId="124" fillId="0" borderId="0">
      <protection locked="0"/>
    </xf>
    <xf numFmtId="0" fontId="106" fillId="0" borderId="21" applyNumberFormat="0" applyFill="0" applyAlignment="0" applyProtection="0"/>
    <xf numFmtId="0" fontId="106" fillId="0" borderId="21" applyNumberFormat="0" applyFill="0" applyAlignment="0" applyProtection="0"/>
    <xf numFmtId="0" fontId="133" fillId="0" borderId="21" applyNumberFormat="0" applyFill="0" applyAlignment="0" applyProtection="0"/>
    <xf numFmtId="0" fontId="133" fillId="0" borderId="21" applyNumberFormat="0" applyFill="0" applyAlignment="0" applyProtection="0"/>
    <xf numFmtId="0" fontId="106" fillId="0" borderId="21" applyNumberFormat="0" applyFill="0" applyAlignment="0" applyProtection="0"/>
    <xf numFmtId="0" fontId="133" fillId="0" borderId="21" applyNumberFormat="0" applyFill="0" applyAlignment="0" applyProtection="0"/>
    <xf numFmtId="0" fontId="133" fillId="0" borderId="21" applyNumberFormat="0" applyFill="0" applyAlignment="0" applyProtection="0"/>
    <xf numFmtId="0" fontId="133" fillId="0" borderId="21" applyNumberFormat="0" applyFill="0" applyAlignment="0" applyProtection="0"/>
    <xf numFmtId="0" fontId="133" fillId="0" borderId="21" applyNumberFormat="0" applyFill="0" applyAlignment="0" applyProtection="0"/>
    <xf numFmtId="0" fontId="133" fillId="0" borderId="21" applyNumberFormat="0" applyFill="0" applyAlignment="0" applyProtection="0"/>
    <xf numFmtId="0" fontId="133" fillId="0" borderId="21" applyNumberFormat="0" applyFill="0" applyAlignment="0" applyProtection="0"/>
    <xf numFmtId="0" fontId="133" fillId="0" borderId="21" applyNumberFormat="0" applyFill="0" applyAlignment="0" applyProtection="0"/>
    <xf numFmtId="0" fontId="133" fillId="0" borderId="21" applyNumberFormat="0" applyFill="0" applyAlignment="0" applyProtection="0"/>
    <xf numFmtId="0" fontId="133" fillId="0" borderId="21" applyNumberFormat="0" applyFill="0" applyAlignment="0" applyProtection="0"/>
    <xf numFmtId="0" fontId="106" fillId="0" borderId="21" applyNumberFormat="0" applyFill="0" applyAlignment="0" applyProtection="0"/>
    <xf numFmtId="0" fontId="106" fillId="0" borderId="21" applyNumberFormat="0" applyFill="0" applyAlignment="0" applyProtection="0"/>
    <xf numFmtId="0" fontId="106" fillId="0" borderId="21" applyNumberFormat="0" applyFill="0" applyAlignment="0" applyProtection="0"/>
    <xf numFmtId="0" fontId="106" fillId="0" borderId="21" applyNumberFormat="0" applyFill="0" applyAlignment="0" applyProtection="0"/>
    <xf numFmtId="0" fontId="106" fillId="0" borderId="21" applyNumberFormat="0" applyFill="0" applyAlignment="0" applyProtection="0"/>
    <xf numFmtId="0" fontId="106" fillId="0" borderId="21" applyNumberFormat="0" applyFill="0" applyAlignment="0" applyProtection="0"/>
    <xf numFmtId="0" fontId="106" fillId="0" borderId="21" applyNumberFormat="0" applyFill="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06"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171" fontId="118" fillId="0" borderId="0">
      <protection locked="0"/>
    </xf>
    <xf numFmtId="171" fontId="118" fillId="0" borderId="0">
      <protection locked="0"/>
    </xf>
    <xf numFmtId="0" fontId="134" fillId="0" borderId="28" applyNumberFormat="0" applyFill="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10" fontId="129" fillId="39" borderId="12" applyNumberFormat="0" applyBorder="0" applyAlignment="0" applyProtection="0"/>
    <xf numFmtId="0" fontId="109" fillId="10" borderId="22" applyNumberFormat="0" applyAlignment="0" applyProtection="0"/>
    <xf numFmtId="0" fontId="109"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09"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09" fillId="10" borderId="22" applyNumberFormat="0" applyAlignment="0" applyProtection="0"/>
    <xf numFmtId="0" fontId="109" fillId="10" borderId="22" applyNumberFormat="0" applyAlignment="0" applyProtection="0"/>
    <xf numFmtId="0" fontId="109" fillId="10" borderId="22" applyNumberFormat="0" applyAlignment="0" applyProtection="0"/>
    <xf numFmtId="0" fontId="109" fillId="10" borderId="22" applyNumberFormat="0" applyAlignment="0" applyProtection="0"/>
    <xf numFmtId="0" fontId="109" fillId="10" borderId="22" applyNumberFormat="0" applyAlignment="0" applyProtection="0"/>
    <xf numFmtId="0" fontId="109" fillId="10" borderId="22" applyNumberFormat="0" applyAlignment="0" applyProtection="0"/>
    <xf numFmtId="0" fontId="109" fillId="10" borderId="22" applyNumberFormat="0" applyAlignment="0" applyProtection="0"/>
    <xf numFmtId="0" fontId="112" fillId="0" borderId="24" applyNumberFormat="0" applyFill="0" applyAlignment="0" applyProtection="0"/>
    <xf numFmtId="0" fontId="112" fillId="0" borderId="24" applyNumberFormat="0" applyFill="0" applyAlignment="0" applyProtection="0"/>
    <xf numFmtId="0" fontId="139" fillId="0" borderId="24" applyNumberFormat="0" applyFill="0" applyAlignment="0" applyProtection="0"/>
    <xf numFmtId="0" fontId="139" fillId="0" borderId="24" applyNumberFormat="0" applyFill="0" applyAlignment="0" applyProtection="0"/>
    <xf numFmtId="0" fontId="112" fillId="0" borderId="24" applyNumberFormat="0" applyFill="0" applyAlignment="0" applyProtection="0"/>
    <xf numFmtId="0" fontId="139" fillId="0" borderId="24" applyNumberFormat="0" applyFill="0" applyAlignment="0" applyProtection="0"/>
    <xf numFmtId="0" fontId="139" fillId="0" borderId="24" applyNumberFormat="0" applyFill="0" applyAlignment="0" applyProtection="0"/>
    <xf numFmtId="0" fontId="139" fillId="0" borderId="24" applyNumberFormat="0" applyFill="0" applyAlignment="0" applyProtection="0"/>
    <xf numFmtId="0" fontId="139" fillId="0" borderId="24" applyNumberFormat="0" applyFill="0" applyAlignment="0" applyProtection="0"/>
    <xf numFmtId="0" fontId="139" fillId="0" borderId="24" applyNumberFormat="0" applyFill="0" applyAlignment="0" applyProtection="0"/>
    <xf numFmtId="0" fontId="139" fillId="0" borderId="24" applyNumberFormat="0" applyFill="0" applyAlignment="0" applyProtection="0"/>
    <xf numFmtId="0" fontId="139" fillId="0" borderId="24" applyNumberFormat="0" applyFill="0" applyAlignment="0" applyProtection="0"/>
    <xf numFmtId="0" fontId="139" fillId="0" borderId="24" applyNumberFormat="0" applyFill="0" applyAlignment="0" applyProtection="0"/>
    <xf numFmtId="0" fontId="139"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12" fillId="0" borderId="24" applyNumberFormat="0" applyFill="0" applyAlignment="0" applyProtection="0"/>
    <xf numFmtId="0" fontId="140" fillId="0" borderId="1"/>
    <xf numFmtId="0" fontId="117" fillId="9" borderId="0" applyNumberFormat="0" applyBorder="0" applyAlignment="0" applyProtection="0"/>
    <xf numFmtId="0" fontId="117" fillId="9" borderId="0" applyNumberFormat="0" applyBorder="0" applyAlignment="0" applyProtection="0"/>
    <xf numFmtId="0" fontId="141" fillId="9" borderId="0" applyNumberFormat="0" applyBorder="0" applyAlignment="0" applyProtection="0"/>
    <xf numFmtId="0" fontId="141" fillId="9" borderId="0" applyNumberFormat="0" applyBorder="0" applyAlignment="0" applyProtection="0"/>
    <xf numFmtId="0" fontId="117" fillId="9" borderId="0" applyNumberFormat="0" applyBorder="0" applyAlignment="0" applyProtection="0"/>
    <xf numFmtId="0" fontId="141" fillId="9" borderId="0" applyNumberFormat="0" applyBorder="0" applyAlignment="0" applyProtection="0"/>
    <xf numFmtId="0" fontId="141" fillId="9" borderId="0" applyNumberFormat="0" applyBorder="0" applyAlignment="0" applyProtection="0"/>
    <xf numFmtId="0" fontId="141" fillId="9" borderId="0" applyNumberFormat="0" applyBorder="0" applyAlignment="0" applyProtection="0"/>
    <xf numFmtId="0" fontId="141" fillId="9" borderId="0" applyNumberFormat="0" applyBorder="0" applyAlignment="0" applyProtection="0"/>
    <xf numFmtId="0" fontId="141" fillId="9" borderId="0" applyNumberFormat="0" applyBorder="0" applyAlignment="0" applyProtection="0"/>
    <xf numFmtId="0" fontId="141" fillId="9" borderId="0" applyNumberFormat="0" applyBorder="0" applyAlignment="0" applyProtection="0"/>
    <xf numFmtId="0" fontId="141" fillId="9" borderId="0" applyNumberFormat="0" applyBorder="0" applyAlignment="0" applyProtection="0"/>
    <xf numFmtId="0" fontId="141" fillId="9" borderId="0" applyNumberFormat="0" applyBorder="0" applyAlignment="0" applyProtection="0"/>
    <xf numFmtId="0" fontId="141" fillId="9" borderId="0" applyNumberFormat="0" applyBorder="0" applyAlignment="0" applyProtection="0"/>
    <xf numFmtId="0" fontId="117" fillId="9" borderId="0" applyNumberFormat="0" applyBorder="0" applyAlignment="0" applyProtection="0"/>
    <xf numFmtId="0" fontId="117" fillId="9" borderId="0" applyNumberFormat="0" applyBorder="0" applyAlignment="0" applyProtection="0"/>
    <xf numFmtId="0" fontId="117" fillId="9" borderId="0" applyNumberFormat="0" applyBorder="0" applyAlignment="0" applyProtection="0"/>
    <xf numFmtId="0" fontId="117" fillId="9" borderId="0" applyNumberFormat="0" applyBorder="0" applyAlignment="0" applyProtection="0"/>
    <xf numFmtId="0" fontId="117" fillId="9" borderId="0" applyNumberFormat="0" applyBorder="0" applyAlignment="0" applyProtection="0"/>
    <xf numFmtId="0" fontId="117" fillId="9" borderId="0" applyNumberFormat="0" applyBorder="0" applyAlignment="0" applyProtection="0"/>
    <xf numFmtId="0" fontId="117" fillId="9" borderId="0" applyNumberFormat="0" applyBorder="0" applyAlignment="0" applyProtection="0"/>
    <xf numFmtId="172" fontId="142" fillId="0" borderId="0"/>
    <xf numFmtId="0" fontId="13" fillId="0" borderId="0"/>
    <xf numFmtId="0" fontId="13" fillId="0" borderId="0"/>
    <xf numFmtId="0" fontId="119" fillId="0" borderId="0"/>
    <xf numFmtId="0" fontId="13" fillId="0" borderId="0"/>
    <xf numFmtId="0" fontId="119" fillId="0" borderId="0"/>
    <xf numFmtId="0" fontId="13" fillId="0" borderId="0"/>
    <xf numFmtId="0" fontId="119" fillId="0" borderId="0"/>
    <xf numFmtId="0" fontId="13" fillId="0" borderId="0"/>
    <xf numFmtId="0" fontId="119" fillId="0" borderId="0"/>
    <xf numFmtId="0" fontId="13" fillId="0" borderId="0"/>
    <xf numFmtId="0" fontId="119" fillId="0" borderId="0"/>
    <xf numFmtId="0" fontId="13" fillId="0" borderId="0"/>
    <xf numFmtId="0" fontId="119" fillId="0" borderId="0"/>
    <xf numFmtId="0" fontId="13" fillId="0" borderId="0"/>
    <xf numFmtId="0" fontId="118" fillId="0" borderId="0"/>
    <xf numFmtId="0" fontId="13" fillId="0" borderId="0"/>
    <xf numFmtId="0" fontId="118" fillId="0" borderId="0"/>
    <xf numFmtId="0" fontId="118" fillId="0" borderId="0"/>
    <xf numFmtId="0" fontId="13"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29" fillId="0" borderId="0"/>
    <xf numFmtId="0" fontId="118" fillId="0" borderId="0"/>
    <xf numFmtId="0" fontId="118" fillId="0" borderId="0"/>
    <xf numFmtId="0" fontId="118" fillId="0" borderId="0"/>
    <xf numFmtId="0" fontId="118" fillId="0" borderId="0"/>
    <xf numFmtId="0" fontId="118" fillId="0" borderId="0"/>
    <xf numFmtId="0" fontId="12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9" fillId="0" borderId="0"/>
    <xf numFmtId="0" fontId="119" fillId="0" borderId="0"/>
    <xf numFmtId="0" fontId="119" fillId="0" borderId="0"/>
    <xf numFmtId="0" fontId="118"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8" fillId="0" borderId="0"/>
    <xf numFmtId="0" fontId="119" fillId="0" borderId="0"/>
    <xf numFmtId="0" fontId="119" fillId="0" borderId="0"/>
    <xf numFmtId="0" fontId="119" fillId="0" borderId="0"/>
    <xf numFmtId="0" fontId="119"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8" fillId="0" borderId="0"/>
    <xf numFmtId="0" fontId="118" fillId="0" borderId="0"/>
    <xf numFmtId="0" fontId="118" fillId="0" borderId="0"/>
    <xf numFmtId="0" fontId="119" fillId="0" borderId="0"/>
    <xf numFmtId="0" fontId="119" fillId="0" borderId="0"/>
    <xf numFmtId="0" fontId="118" fillId="0" borderId="0"/>
    <xf numFmtId="0" fontId="119" fillId="0" borderId="0"/>
    <xf numFmtId="0" fontId="118" fillId="0" borderId="0"/>
    <xf numFmtId="0" fontId="118"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3" fillId="0" borderId="0"/>
    <xf numFmtId="0" fontId="119" fillId="0" borderId="0"/>
    <xf numFmtId="0" fontId="119" fillId="0" borderId="0"/>
    <xf numFmtId="0" fontId="118" fillId="0" borderId="0"/>
    <xf numFmtId="0" fontId="13" fillId="0" borderId="0"/>
    <xf numFmtId="0" fontId="13" fillId="0" borderId="0"/>
    <xf numFmtId="0" fontId="13" fillId="0" borderId="0"/>
    <xf numFmtId="0" fontId="13" fillId="0" borderId="0"/>
    <xf numFmtId="0" fontId="118" fillId="0" borderId="0"/>
    <xf numFmtId="0" fontId="13" fillId="0" borderId="0"/>
    <xf numFmtId="0" fontId="13" fillId="0" borderId="0"/>
    <xf numFmtId="0" fontId="13" fillId="0" borderId="0"/>
    <xf numFmtId="0" fontId="13" fillId="0" borderId="0"/>
    <xf numFmtId="0" fontId="118" fillId="0" borderId="0"/>
    <xf numFmtId="0" fontId="13" fillId="0" borderId="0"/>
    <xf numFmtId="0" fontId="13" fillId="0" borderId="0"/>
    <xf numFmtId="0" fontId="118" fillId="0" borderId="0"/>
    <xf numFmtId="0" fontId="13" fillId="0" borderId="0"/>
    <xf numFmtId="0" fontId="118" fillId="0" borderId="0"/>
    <xf numFmtId="0" fontId="13" fillId="0" borderId="0"/>
    <xf numFmtId="0" fontId="118" fillId="0" borderId="0"/>
    <xf numFmtId="0" fontId="13" fillId="0" borderId="0"/>
    <xf numFmtId="0" fontId="13" fillId="0" borderId="0"/>
    <xf numFmtId="170" fontId="118" fillId="0" borderId="0"/>
    <xf numFmtId="0" fontId="1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8" fillId="0" borderId="0"/>
    <xf numFmtId="0" fontId="13" fillId="0" borderId="0"/>
    <xf numFmtId="0" fontId="13" fillId="0" borderId="0"/>
    <xf numFmtId="0" fontId="13" fillId="0" borderId="0"/>
    <xf numFmtId="0" fontId="13" fillId="0" borderId="0"/>
    <xf numFmtId="0" fontId="119" fillId="0" borderId="0"/>
    <xf numFmtId="0" fontId="13" fillId="0" borderId="0"/>
    <xf numFmtId="0" fontId="13" fillId="0" borderId="0"/>
    <xf numFmtId="0" fontId="13" fillId="0" borderId="0"/>
    <xf numFmtId="0" fontId="13" fillId="0" borderId="0"/>
    <xf numFmtId="0" fontId="119" fillId="0" borderId="0"/>
    <xf numFmtId="0" fontId="13" fillId="0" borderId="0"/>
    <xf numFmtId="0" fontId="13" fillId="0" borderId="0"/>
    <xf numFmtId="0" fontId="119" fillId="0" borderId="0"/>
    <xf numFmtId="0" fontId="13" fillId="0" borderId="0"/>
    <xf numFmtId="0" fontId="119" fillId="0" borderId="0"/>
    <xf numFmtId="0" fontId="13" fillId="0" borderId="0"/>
    <xf numFmtId="0" fontId="119" fillId="0" borderId="0"/>
    <xf numFmtId="0" fontId="13" fillId="0" borderId="0"/>
    <xf numFmtId="0" fontId="119" fillId="0" borderId="0"/>
    <xf numFmtId="0" fontId="118" fillId="0" borderId="0"/>
    <xf numFmtId="0" fontId="119" fillId="0" borderId="0"/>
    <xf numFmtId="0" fontId="118" fillId="0" borderId="0"/>
    <xf numFmtId="0" fontId="118" fillId="0" borderId="0"/>
    <xf numFmtId="0" fontId="119" fillId="0" borderId="0"/>
    <xf numFmtId="0" fontId="118" fillId="0" borderId="0"/>
    <xf numFmtId="0" fontId="118" fillId="0" borderId="0"/>
    <xf numFmtId="0" fontId="119" fillId="0" borderId="0"/>
    <xf numFmtId="0" fontId="118" fillId="0" borderId="0"/>
    <xf numFmtId="0" fontId="118"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170" fontId="118" fillId="0" borderId="0"/>
    <xf numFmtId="0" fontId="118" fillId="0" borderId="0"/>
    <xf numFmtId="0" fontId="119" fillId="0" borderId="0"/>
    <xf numFmtId="0" fontId="119" fillId="0" borderId="0"/>
    <xf numFmtId="170" fontId="118" fillId="0" borderId="0"/>
    <xf numFmtId="0" fontId="119" fillId="0" borderId="0"/>
    <xf numFmtId="170" fontId="118" fillId="0" borderId="0"/>
    <xf numFmtId="0" fontId="119" fillId="0" borderId="0"/>
    <xf numFmtId="170" fontId="118" fillId="0" borderId="0"/>
    <xf numFmtId="0" fontId="119" fillId="0" borderId="0"/>
    <xf numFmtId="170" fontId="118" fillId="0" borderId="0"/>
    <xf numFmtId="0" fontId="119" fillId="0" borderId="0"/>
    <xf numFmtId="170" fontId="118"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9" fillId="0" borderId="0"/>
    <xf numFmtId="0" fontId="119" fillId="0" borderId="0"/>
    <xf numFmtId="0" fontId="119" fillId="0" borderId="0"/>
    <xf numFmtId="170" fontId="118" fillId="0" borderId="0"/>
    <xf numFmtId="170" fontId="118" fillId="0" borderId="0"/>
    <xf numFmtId="170" fontId="118" fillId="0" borderId="0"/>
    <xf numFmtId="0" fontId="118" fillId="0" borderId="0"/>
    <xf numFmtId="0" fontId="118" fillId="0" borderId="0"/>
    <xf numFmtId="0" fontId="118" fillId="0" borderId="0"/>
    <xf numFmtId="0" fontId="118" fillId="0" borderId="0"/>
    <xf numFmtId="0" fontId="118" fillId="0" borderId="0"/>
    <xf numFmtId="170" fontId="118" fillId="0" borderId="0"/>
    <xf numFmtId="0" fontId="118" fillId="0" borderId="0"/>
    <xf numFmtId="170" fontId="118" fillId="0" borderId="0"/>
    <xf numFmtId="0" fontId="118" fillId="0" borderId="0"/>
    <xf numFmtId="170" fontId="118" fillId="0" borderId="0"/>
    <xf numFmtId="0" fontId="118" fillId="0" borderId="0"/>
    <xf numFmtId="170" fontId="118" fillId="0" borderId="0"/>
    <xf numFmtId="0" fontId="118" fillId="0" borderId="0"/>
    <xf numFmtId="170" fontId="118" fillId="0" borderId="0"/>
    <xf numFmtId="0" fontId="118" fillId="0" borderId="0"/>
    <xf numFmtId="170" fontId="118" fillId="0" borderId="0"/>
    <xf numFmtId="0" fontId="118" fillId="0" borderId="0"/>
    <xf numFmtId="0" fontId="119" fillId="0" borderId="0"/>
    <xf numFmtId="170" fontId="118" fillId="0" borderId="0"/>
    <xf numFmtId="170" fontId="118" fillId="0" borderId="0"/>
    <xf numFmtId="170" fontId="118" fillId="0" borderId="0"/>
    <xf numFmtId="170" fontId="118" fillId="0" borderId="0"/>
    <xf numFmtId="170" fontId="118" fillId="0" borderId="0"/>
    <xf numFmtId="170" fontId="118" fillId="0" borderId="0"/>
    <xf numFmtId="0" fontId="118" fillId="0" borderId="0"/>
    <xf numFmtId="17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170" fontId="118" fillId="0" borderId="0"/>
    <xf numFmtId="170" fontId="118" fillId="0" borderId="0"/>
    <xf numFmtId="170" fontId="118" fillId="0" borderId="0"/>
    <xf numFmtId="170" fontId="118" fillId="0" borderId="0"/>
    <xf numFmtId="170" fontId="118" fillId="0" borderId="0"/>
    <xf numFmtId="17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170" fontId="119" fillId="0" borderId="0"/>
    <xf numFmtId="170" fontId="119" fillId="0" borderId="0"/>
    <xf numFmtId="170" fontId="119" fillId="0" borderId="0"/>
    <xf numFmtId="170" fontId="119" fillId="0" borderId="0"/>
    <xf numFmtId="170" fontId="119" fillId="0" borderId="0"/>
    <xf numFmtId="17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170" fontId="119" fillId="0" borderId="0"/>
    <xf numFmtId="0" fontId="118" fillId="0" borderId="0"/>
    <xf numFmtId="170" fontId="119" fillId="0" borderId="0"/>
    <xf numFmtId="0" fontId="118" fillId="0" borderId="0"/>
    <xf numFmtId="170" fontId="119" fillId="0" borderId="0"/>
    <xf numFmtId="0" fontId="118" fillId="0" borderId="0"/>
    <xf numFmtId="170" fontId="119" fillId="0" borderId="0"/>
    <xf numFmtId="0" fontId="119" fillId="0" borderId="0"/>
    <xf numFmtId="170" fontId="119" fillId="0" borderId="0"/>
    <xf numFmtId="170" fontId="119" fillId="0" borderId="0"/>
    <xf numFmtId="17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170" fontId="119" fillId="0" borderId="0"/>
    <xf numFmtId="170" fontId="119" fillId="0" borderId="0"/>
    <xf numFmtId="170" fontId="119" fillId="0" borderId="0"/>
    <xf numFmtId="170" fontId="119" fillId="0" borderId="0"/>
    <xf numFmtId="170" fontId="119" fillId="0" borderId="0"/>
    <xf numFmtId="170" fontId="119" fillId="0" borderId="0"/>
    <xf numFmtId="17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173" fontId="13" fillId="0" borderId="0"/>
    <xf numFmtId="0" fontId="118" fillId="0" borderId="0"/>
    <xf numFmtId="0" fontId="118" fillId="0" borderId="0"/>
    <xf numFmtId="170" fontId="118" fillId="0" borderId="0"/>
    <xf numFmtId="0" fontId="119" fillId="0" borderId="0"/>
    <xf numFmtId="0" fontId="118" fillId="0" borderId="0"/>
    <xf numFmtId="0" fontId="119" fillId="0" borderId="0"/>
    <xf numFmtId="0" fontId="118"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170" fontId="118" fillId="0" borderId="0"/>
    <xf numFmtId="0" fontId="119" fillId="0" borderId="0"/>
    <xf numFmtId="0" fontId="118" fillId="0" borderId="0"/>
    <xf numFmtId="0" fontId="119" fillId="0" borderId="0"/>
    <xf numFmtId="0" fontId="118"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8" fillId="0" borderId="0"/>
    <xf numFmtId="0" fontId="119" fillId="0" borderId="0"/>
    <xf numFmtId="0" fontId="118" fillId="0" borderId="0"/>
    <xf numFmtId="0" fontId="119" fillId="0" borderId="0"/>
    <xf numFmtId="0" fontId="118" fillId="0" borderId="0"/>
    <xf numFmtId="0" fontId="119" fillId="0" borderId="0"/>
    <xf numFmtId="0" fontId="118" fillId="0" borderId="0"/>
    <xf numFmtId="17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170" fontId="118" fillId="0" borderId="0"/>
    <xf numFmtId="0" fontId="119" fillId="0" borderId="0"/>
    <xf numFmtId="170" fontId="118" fillId="0" borderId="0"/>
    <xf numFmtId="0" fontId="118" fillId="0" borderId="0"/>
    <xf numFmtId="170" fontId="118" fillId="0" borderId="0"/>
    <xf numFmtId="0" fontId="118" fillId="0" borderId="0"/>
    <xf numFmtId="170" fontId="118" fillId="0" borderId="0"/>
    <xf numFmtId="0" fontId="118" fillId="0" borderId="0"/>
    <xf numFmtId="170" fontId="118" fillId="0" borderId="0"/>
    <xf numFmtId="0" fontId="118" fillId="0" borderId="0"/>
    <xf numFmtId="170" fontId="118" fillId="0" borderId="0"/>
    <xf numFmtId="0" fontId="118" fillId="0" borderId="0"/>
    <xf numFmtId="170" fontId="118" fillId="0" borderId="0"/>
    <xf numFmtId="0" fontId="118" fillId="0" borderId="0"/>
    <xf numFmtId="170" fontId="118" fillId="0" borderId="0"/>
    <xf numFmtId="0" fontId="118" fillId="0" borderId="0"/>
    <xf numFmtId="170" fontId="118" fillId="0" borderId="0"/>
    <xf numFmtId="0" fontId="118" fillId="0" borderId="0"/>
    <xf numFmtId="0" fontId="118" fillId="0" borderId="0"/>
    <xf numFmtId="0" fontId="118" fillId="0" borderId="0"/>
    <xf numFmtId="0" fontId="118" fillId="0" borderId="0"/>
    <xf numFmtId="0" fontId="118" fillId="0" borderId="0"/>
    <xf numFmtId="170" fontId="119" fillId="0" borderId="0"/>
    <xf numFmtId="170" fontId="119" fillId="0" borderId="0"/>
    <xf numFmtId="0" fontId="118" fillId="0" borderId="0"/>
    <xf numFmtId="170" fontId="119" fillId="0" borderId="0"/>
    <xf numFmtId="170" fontId="119" fillId="0" borderId="0"/>
    <xf numFmtId="0" fontId="118" fillId="0" borderId="0"/>
    <xf numFmtId="170" fontId="119" fillId="0" borderId="0"/>
    <xf numFmtId="170" fontId="119" fillId="0" borderId="0"/>
    <xf numFmtId="0" fontId="118" fillId="0" borderId="0"/>
    <xf numFmtId="170" fontId="119" fillId="0" borderId="0"/>
    <xf numFmtId="170" fontId="119" fillId="0" borderId="0"/>
    <xf numFmtId="0" fontId="118" fillId="0" borderId="0"/>
    <xf numFmtId="170" fontId="119" fillId="0" borderId="0"/>
    <xf numFmtId="170" fontId="119" fillId="0" borderId="0"/>
    <xf numFmtId="0" fontId="118" fillId="0" borderId="0"/>
    <xf numFmtId="170" fontId="119" fillId="0" borderId="0"/>
    <xf numFmtId="170" fontId="119" fillId="0" borderId="0"/>
    <xf numFmtId="0" fontId="118" fillId="0" borderId="0"/>
    <xf numFmtId="0" fontId="119" fillId="0" borderId="0"/>
    <xf numFmtId="0" fontId="118" fillId="0" borderId="0"/>
    <xf numFmtId="0" fontId="119"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3"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3"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8" fillId="0" borderId="0"/>
    <xf numFmtId="0" fontId="13" fillId="0" borderId="0"/>
    <xf numFmtId="0" fontId="118" fillId="0" borderId="0"/>
    <xf numFmtId="0" fontId="13" fillId="0" borderId="0"/>
    <xf numFmtId="0" fontId="119" fillId="0" borderId="0"/>
    <xf numFmtId="0" fontId="13" fillId="0" borderId="0"/>
    <xf numFmtId="0" fontId="119" fillId="0" borderId="0"/>
    <xf numFmtId="0" fontId="13" fillId="0" borderId="0"/>
    <xf numFmtId="0" fontId="119" fillId="0" borderId="0"/>
    <xf numFmtId="0" fontId="13" fillId="0" borderId="0"/>
    <xf numFmtId="0" fontId="119" fillId="0" borderId="0"/>
    <xf numFmtId="0" fontId="13"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2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170" fontId="118" fillId="0" borderId="0"/>
    <xf numFmtId="0" fontId="119" fillId="0" borderId="0"/>
    <xf numFmtId="0" fontId="119" fillId="0" borderId="0"/>
    <xf numFmtId="170" fontId="118"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170" fontId="118" fillId="0" borderId="0"/>
    <xf numFmtId="170" fontId="118" fillId="0" borderId="0"/>
    <xf numFmtId="170" fontId="118" fillId="0" borderId="0"/>
    <xf numFmtId="170" fontId="118" fillId="0" borderId="0"/>
    <xf numFmtId="170" fontId="118" fillId="0" borderId="0"/>
    <xf numFmtId="170" fontId="118" fillId="0" borderId="0"/>
    <xf numFmtId="170" fontId="118" fillId="0" borderId="0"/>
    <xf numFmtId="0" fontId="118" fillId="0" borderId="0"/>
    <xf numFmtId="0" fontId="129" fillId="0" borderId="0"/>
    <xf numFmtId="0" fontId="118" fillId="0" borderId="0"/>
    <xf numFmtId="0" fontId="118" fillId="0" borderId="0"/>
    <xf numFmtId="0" fontId="118" fillId="0" borderId="0"/>
    <xf numFmtId="0" fontId="118" fillId="0" borderId="0"/>
    <xf numFmtId="0" fontId="118" fillId="0" borderId="0"/>
    <xf numFmtId="0" fontId="129" fillId="0" borderId="0"/>
    <xf numFmtId="0" fontId="118" fillId="0" borderId="0"/>
    <xf numFmtId="0" fontId="118" fillId="0" borderId="0"/>
    <xf numFmtId="0" fontId="118" fillId="0" borderId="0"/>
    <xf numFmtId="0" fontId="118" fillId="0" borderId="0"/>
    <xf numFmtId="0" fontId="119" fillId="0" borderId="0"/>
    <xf numFmtId="0" fontId="119" fillId="0" borderId="0"/>
    <xf numFmtId="0" fontId="119" fillId="0" borderId="0"/>
    <xf numFmtId="0" fontId="119" fillId="0" borderId="0"/>
    <xf numFmtId="0" fontId="119" fillId="0" borderId="0"/>
    <xf numFmtId="0" fontId="13"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8" fillId="0" borderId="0"/>
    <xf numFmtId="0" fontId="13" fillId="0" borderId="0"/>
    <xf numFmtId="0" fontId="119" fillId="0" borderId="0"/>
    <xf numFmtId="0" fontId="13" fillId="0" borderId="0"/>
    <xf numFmtId="0" fontId="119" fillId="0" borderId="0"/>
    <xf numFmtId="0" fontId="13" fillId="0" borderId="0"/>
    <xf numFmtId="0" fontId="119" fillId="0" borderId="0"/>
    <xf numFmtId="0" fontId="13" fillId="0" borderId="0"/>
    <xf numFmtId="0" fontId="119" fillId="0" borderId="0"/>
    <xf numFmtId="0" fontId="13" fillId="0" borderId="0"/>
    <xf numFmtId="0" fontId="119" fillId="0" borderId="0"/>
    <xf numFmtId="0" fontId="13"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0" borderId="0"/>
    <xf numFmtId="0" fontId="119" fillId="0" borderId="0"/>
    <xf numFmtId="0" fontId="119" fillId="0" borderId="0"/>
    <xf numFmtId="0" fontId="119" fillId="0" borderId="0"/>
    <xf numFmtId="0" fontId="118" fillId="0" borderId="0"/>
    <xf numFmtId="0" fontId="118" fillId="0" borderId="0"/>
    <xf numFmtId="0" fontId="119" fillId="0" borderId="0"/>
    <xf numFmtId="0" fontId="118" fillId="0" borderId="0"/>
    <xf numFmtId="0" fontId="119" fillId="0" borderId="0"/>
    <xf numFmtId="0" fontId="118" fillId="0" borderId="0"/>
    <xf numFmtId="0" fontId="119" fillId="0" borderId="0"/>
    <xf numFmtId="0" fontId="118" fillId="0" borderId="0"/>
    <xf numFmtId="0" fontId="119" fillId="0" borderId="0"/>
    <xf numFmtId="0" fontId="118" fillId="0" borderId="0"/>
    <xf numFmtId="0" fontId="119" fillId="0" borderId="0"/>
    <xf numFmtId="0" fontId="118"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9" fillId="13" borderId="26" applyNumberFormat="0" applyFont="0" applyAlignment="0" applyProtection="0"/>
    <xf numFmtId="0" fontId="119" fillId="13" borderId="26" applyNumberFormat="0" applyFont="0" applyAlignment="0" applyProtection="0"/>
    <xf numFmtId="0" fontId="119" fillId="13" borderId="26" applyNumberFormat="0" applyFont="0" applyAlignment="0" applyProtection="0"/>
    <xf numFmtId="0" fontId="119" fillId="13" borderId="26" applyNumberFormat="0" applyFont="0" applyAlignment="0" applyProtection="0"/>
    <xf numFmtId="0" fontId="119" fillId="13" borderId="26" applyNumberFormat="0" applyFont="0" applyAlignment="0" applyProtection="0"/>
    <xf numFmtId="0" fontId="119" fillId="13" borderId="26" applyNumberFormat="0" applyFont="0" applyAlignment="0" applyProtection="0"/>
    <xf numFmtId="0" fontId="119" fillId="13" borderId="26" applyNumberFormat="0" applyFont="0" applyAlignment="0" applyProtection="0"/>
    <xf numFmtId="0" fontId="119" fillId="13" borderId="26" applyNumberFormat="0" applyFont="0" applyAlignment="0" applyProtection="0"/>
    <xf numFmtId="0" fontId="119" fillId="13" borderId="26" applyNumberFormat="0" applyFont="0" applyAlignment="0" applyProtection="0"/>
    <xf numFmtId="0" fontId="119" fillId="13" borderId="26" applyNumberFormat="0" applyFont="0" applyAlignment="0" applyProtection="0"/>
    <xf numFmtId="0" fontId="119" fillId="13" borderId="26" applyNumberFormat="0" applyFont="0" applyAlignment="0" applyProtection="0"/>
    <xf numFmtId="0" fontId="119" fillId="13" borderId="26" applyNumberFormat="0" applyFont="0" applyAlignment="0" applyProtection="0"/>
    <xf numFmtId="0" fontId="119" fillId="13" borderId="26" applyNumberFormat="0" applyFont="0" applyAlignment="0" applyProtection="0"/>
    <xf numFmtId="0" fontId="119" fillId="13" borderId="26" applyNumberFormat="0" applyFont="0" applyAlignment="0" applyProtection="0"/>
    <xf numFmtId="0" fontId="119" fillId="13" borderId="26" applyNumberFormat="0" applyFont="0" applyAlignment="0" applyProtection="0"/>
    <xf numFmtId="0" fontId="110" fillId="11" borderId="23" applyNumberFormat="0" applyAlignment="0" applyProtection="0"/>
    <xf numFmtId="0" fontId="110" fillId="11" borderId="23" applyNumberFormat="0" applyAlignment="0" applyProtection="0"/>
    <xf numFmtId="0" fontId="143" fillId="11" borderId="23" applyNumberFormat="0" applyAlignment="0" applyProtection="0"/>
    <xf numFmtId="0" fontId="143" fillId="11" borderId="23" applyNumberFormat="0" applyAlignment="0" applyProtection="0"/>
    <xf numFmtId="0" fontId="110" fillId="11" borderId="23" applyNumberFormat="0" applyAlignment="0" applyProtection="0"/>
    <xf numFmtId="0" fontId="143" fillId="11" borderId="23" applyNumberFormat="0" applyAlignment="0" applyProtection="0"/>
    <xf numFmtId="0" fontId="143" fillId="11" borderId="23" applyNumberFormat="0" applyAlignment="0" applyProtection="0"/>
    <xf numFmtId="0" fontId="143" fillId="11" borderId="23" applyNumberFormat="0" applyAlignment="0" applyProtection="0"/>
    <xf numFmtId="0" fontId="143" fillId="11" borderId="23" applyNumberFormat="0" applyAlignment="0" applyProtection="0"/>
    <xf numFmtId="0" fontId="143" fillId="11" borderId="23" applyNumberFormat="0" applyAlignment="0" applyProtection="0"/>
    <xf numFmtId="0" fontId="143" fillId="11" borderId="23" applyNumberFormat="0" applyAlignment="0" applyProtection="0"/>
    <xf numFmtId="0" fontId="143" fillId="11" borderId="23" applyNumberFormat="0" applyAlignment="0" applyProtection="0"/>
    <xf numFmtId="0" fontId="143" fillId="11" borderId="23" applyNumberFormat="0" applyAlignment="0" applyProtection="0"/>
    <xf numFmtId="0" fontId="143" fillId="11" borderId="23" applyNumberFormat="0" applyAlignment="0" applyProtection="0"/>
    <xf numFmtId="0" fontId="110" fillId="11" borderId="23" applyNumberFormat="0" applyAlignment="0" applyProtection="0"/>
    <xf numFmtId="0" fontId="110" fillId="11" borderId="23" applyNumberFormat="0" applyAlignment="0" applyProtection="0"/>
    <xf numFmtId="0" fontId="110" fillId="11" borderId="23" applyNumberFormat="0" applyAlignment="0" applyProtection="0"/>
    <xf numFmtId="0" fontId="110" fillId="11" borderId="23" applyNumberFormat="0" applyAlignment="0" applyProtection="0"/>
    <xf numFmtId="0" fontId="110" fillId="11" borderId="23" applyNumberFormat="0" applyAlignment="0" applyProtection="0"/>
    <xf numFmtId="0" fontId="110" fillId="11" borderId="23" applyNumberFormat="0" applyAlignment="0" applyProtection="0"/>
    <xf numFmtId="0" fontId="110" fillId="11" borderId="23" applyNumberFormat="0" applyAlignment="0" applyProtection="0"/>
    <xf numFmtId="10" fontId="118" fillId="0" borderId="0" applyFont="0" applyFill="0" applyBorder="0" applyAlignment="0" applyProtection="0"/>
    <xf numFmtId="9" fontId="118" fillId="0" borderId="0" applyFont="0" applyFill="0" applyBorder="0" applyAlignment="0" applyProtection="0"/>
    <xf numFmtId="9" fontId="119" fillId="0" borderId="0" applyFont="0" applyFill="0" applyBorder="0" applyAlignment="0" applyProtection="0"/>
    <xf numFmtId="9" fontId="119" fillId="0" borderId="0" applyFont="0" applyFill="0" applyBorder="0" applyAlignment="0" applyProtection="0"/>
    <xf numFmtId="9" fontId="119" fillId="0" borderId="0" applyFont="0" applyFill="0" applyBorder="0" applyAlignment="0" applyProtection="0"/>
    <xf numFmtId="9" fontId="119"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3" fillId="0" borderId="0" applyFont="0" applyFill="0" applyBorder="0" applyAlignment="0" applyProtection="0"/>
    <xf numFmtId="9" fontId="118" fillId="0" borderId="0" applyFont="0" applyFill="0" applyBorder="0" applyAlignment="0" applyProtection="0"/>
    <xf numFmtId="9" fontId="13" fillId="0" borderId="0" applyFont="0" applyFill="0" applyBorder="0" applyAlignment="0" applyProtection="0"/>
    <xf numFmtId="9" fontId="118" fillId="0" borderId="0" applyFont="0" applyFill="0" applyBorder="0" applyAlignment="0" applyProtection="0"/>
    <xf numFmtId="9" fontId="13"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18" fillId="0" borderId="0" applyFont="0" applyFill="0" applyBorder="0" applyAlignment="0" applyProtection="0"/>
    <xf numFmtId="9" fontId="119" fillId="0" borderId="0" applyFont="0" applyFill="0" applyBorder="0" applyAlignment="0" applyProtection="0"/>
    <xf numFmtId="9" fontId="119" fillId="0" borderId="0" applyFont="0" applyFill="0" applyBorder="0" applyAlignment="0" applyProtection="0"/>
    <xf numFmtId="9" fontId="13" fillId="0" borderId="0" applyFont="0" applyFill="0" applyBorder="0" applyAlignment="0" applyProtection="0"/>
    <xf numFmtId="9" fontId="119"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0" fontId="144" fillId="40" borderId="0"/>
    <xf numFmtId="0" fontId="14" fillId="0" borderId="27" applyNumberFormat="0" applyFill="0" applyAlignment="0" applyProtection="0"/>
    <xf numFmtId="0" fontId="14"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5" fillId="0" borderId="27" applyNumberFormat="0" applyFill="0" applyAlignment="0" applyProtection="0"/>
    <xf numFmtId="0" fontId="14" fillId="0" borderId="27" applyNumberFormat="0" applyFill="0" applyAlignment="0" applyProtection="0"/>
    <xf numFmtId="169" fontId="124" fillId="0" borderId="29">
      <protection locked="0"/>
    </xf>
    <xf numFmtId="0" fontId="14" fillId="0" borderId="27" applyNumberFormat="0" applyFill="0" applyAlignment="0" applyProtection="0"/>
    <xf numFmtId="169" fontId="124" fillId="0" borderId="29">
      <protection locked="0"/>
    </xf>
    <xf numFmtId="0" fontId="14" fillId="0" borderId="27" applyNumberFormat="0" applyFill="0" applyAlignment="0" applyProtection="0"/>
    <xf numFmtId="169" fontId="124" fillId="0" borderId="29">
      <protection locked="0"/>
    </xf>
    <xf numFmtId="0" fontId="14" fillId="0" borderId="27" applyNumberFormat="0" applyFill="0" applyAlignment="0" applyProtection="0"/>
    <xf numFmtId="169" fontId="124" fillId="0" borderId="29">
      <protection locked="0"/>
    </xf>
    <xf numFmtId="0" fontId="14" fillId="0" borderId="27" applyNumberFormat="0" applyFill="0" applyAlignment="0" applyProtection="0"/>
    <xf numFmtId="169" fontId="124" fillId="0" borderId="29">
      <protection locked="0"/>
    </xf>
    <xf numFmtId="169" fontId="124" fillId="0" borderId="29">
      <protection locked="0"/>
    </xf>
    <xf numFmtId="37" fontId="129" fillId="41" borderId="0" applyNumberFormat="0" applyBorder="0" applyAlignment="0" applyProtection="0"/>
    <xf numFmtId="37" fontId="129" fillId="0" borderId="0"/>
    <xf numFmtId="3" fontId="146" fillId="0" borderId="28" applyProtection="0"/>
    <xf numFmtId="0" fontId="85" fillId="0" borderId="0" applyNumberFormat="0" applyFill="0" applyBorder="0" applyAlignment="0" applyProtection="0"/>
    <xf numFmtId="0" fontId="85"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85"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43" fontId="118" fillId="0" borderId="0" applyFont="0" applyFill="0" applyBorder="0" applyAlignment="0" applyProtection="0"/>
    <xf numFmtId="41" fontId="118" fillId="0" borderId="0" applyFont="0" applyFill="0" applyBorder="0" applyAlignment="0" applyProtection="0"/>
    <xf numFmtId="0" fontId="148" fillId="0" borderId="0"/>
    <xf numFmtId="44" fontId="118" fillId="0" borderId="0" applyFont="0" applyFill="0" applyBorder="0" applyAlignment="0" applyProtection="0"/>
    <xf numFmtId="42" fontId="118" fillId="0" borderId="0" applyFont="0" applyFill="0" applyBorder="0" applyAlignment="0" applyProtection="0"/>
    <xf numFmtId="44" fontId="118" fillId="0" borderId="0" applyFont="0" applyFill="0" applyBorder="0" applyAlignment="0" applyProtection="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43" fontId="118" fillId="0" borderId="0" applyFont="0" applyFill="0" applyBorder="0" applyAlignment="0" applyProtection="0"/>
    <xf numFmtId="0" fontId="118" fillId="0" borderId="0"/>
    <xf numFmtId="43" fontId="13" fillId="0" borderId="0" applyFont="0" applyFill="0" applyBorder="0" applyAlignment="0" applyProtection="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44"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4" fontId="118" fillId="0" borderId="0" applyFont="0" applyFill="0" applyBorder="0" applyAlignment="0" applyProtection="0"/>
    <xf numFmtId="170"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0"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0"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4"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70" fontId="118" fillId="0" borderId="0" applyFont="0" applyFill="0" applyBorder="0" applyAlignment="0" applyProtection="0"/>
    <xf numFmtId="169" fontId="124" fillId="0" borderId="0">
      <protection locked="0"/>
    </xf>
    <xf numFmtId="169" fontId="124" fillId="0" borderId="0">
      <protection locked="0"/>
    </xf>
    <xf numFmtId="169" fontId="124" fillId="0" borderId="0">
      <protection locked="0"/>
    </xf>
    <xf numFmtId="169" fontId="124" fillId="0" borderId="0">
      <protection locked="0"/>
    </xf>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3"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3" fillId="0" borderId="0"/>
    <xf numFmtId="0" fontId="118" fillId="0" borderId="0"/>
    <xf numFmtId="174" fontId="118" fillId="0" borderId="0"/>
    <xf numFmtId="170" fontId="118" fillId="0" borderId="0"/>
    <xf numFmtId="0" fontId="13" fillId="0" borderId="0"/>
    <xf numFmtId="0" fontId="13" fillId="0" borderId="0"/>
    <xf numFmtId="170" fontId="118" fillId="0" borderId="0"/>
    <xf numFmtId="170" fontId="118" fillId="0" borderId="0"/>
    <xf numFmtId="0" fontId="13" fillId="0" borderId="0"/>
    <xf numFmtId="170" fontId="118" fillId="0" borderId="0"/>
    <xf numFmtId="170" fontId="118" fillId="0" borderId="0"/>
    <xf numFmtId="0" fontId="13" fillId="0" borderId="0"/>
    <xf numFmtId="170" fontId="118" fillId="0" borderId="0"/>
    <xf numFmtId="170" fontId="118" fillId="0" borderId="0"/>
    <xf numFmtId="0" fontId="13" fillId="0" borderId="0"/>
    <xf numFmtId="170" fontId="118" fillId="0" borderId="0"/>
    <xf numFmtId="170" fontId="118" fillId="0" borderId="0"/>
    <xf numFmtId="0" fontId="13" fillId="0" borderId="0"/>
    <xf numFmtId="170" fontId="118" fillId="0" borderId="0"/>
    <xf numFmtId="170" fontId="118" fillId="0" borderId="0"/>
    <xf numFmtId="0" fontId="13" fillId="0" borderId="0"/>
    <xf numFmtId="170" fontId="118" fillId="0" borderId="0"/>
    <xf numFmtId="170" fontId="118" fillId="0" borderId="0"/>
    <xf numFmtId="174"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0" fontId="118" fillId="0" borderId="0"/>
    <xf numFmtId="0" fontId="119" fillId="0" borderId="0"/>
    <xf numFmtId="170" fontId="118" fillId="0" borderId="0"/>
    <xf numFmtId="170" fontId="118" fillId="0" borderId="0"/>
    <xf numFmtId="174"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0" fontId="119" fillId="0" borderId="0"/>
    <xf numFmtId="170" fontId="118" fillId="0" borderId="0"/>
    <xf numFmtId="170" fontId="118" fillId="0" borderId="0"/>
    <xf numFmtId="0" fontId="119" fillId="0" borderId="0"/>
    <xf numFmtId="170" fontId="118" fillId="0" borderId="0"/>
    <xf numFmtId="170" fontId="118" fillId="0" borderId="0"/>
    <xf numFmtId="0" fontId="119" fillId="0" borderId="0"/>
    <xf numFmtId="170" fontId="118" fillId="0" borderId="0"/>
    <xf numFmtId="170" fontId="118" fillId="0" borderId="0"/>
    <xf numFmtId="0" fontId="119" fillId="0" borderId="0"/>
    <xf numFmtId="170" fontId="118" fillId="0" borderId="0"/>
    <xf numFmtId="170" fontId="118" fillId="0" borderId="0"/>
    <xf numFmtId="170" fontId="118" fillId="0" borderId="0"/>
    <xf numFmtId="170" fontId="118" fillId="0" borderId="0"/>
    <xf numFmtId="170" fontId="118" fillId="0" borderId="0"/>
    <xf numFmtId="174" fontId="118" fillId="0" borderId="0"/>
    <xf numFmtId="0" fontId="118" fillId="0" borderId="0"/>
    <xf numFmtId="0" fontId="118" fillId="0" borderId="0"/>
    <xf numFmtId="0"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0" fontId="119" fillId="0" borderId="0"/>
    <xf numFmtId="170" fontId="118" fillId="0" borderId="0"/>
    <xf numFmtId="170" fontId="118" fillId="0" borderId="0"/>
    <xf numFmtId="170" fontId="118" fillId="0" borderId="0"/>
    <xf numFmtId="170" fontId="118" fillId="0" borderId="0"/>
    <xf numFmtId="170" fontId="118" fillId="0" borderId="0"/>
    <xf numFmtId="170" fontId="118" fillId="0" borderId="0"/>
    <xf numFmtId="170" fontId="118" fillId="0" borderId="0"/>
    <xf numFmtId="170" fontId="118" fillId="0" borderId="0"/>
    <xf numFmtId="174" fontId="118" fillId="0" borderId="0"/>
    <xf numFmtId="0" fontId="118" fillId="0" borderId="0"/>
    <xf numFmtId="0"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0" fontId="119" fillId="0" borderId="0"/>
    <xf numFmtId="170" fontId="118" fillId="0" borderId="0"/>
    <xf numFmtId="170" fontId="118" fillId="0" borderId="0"/>
    <xf numFmtId="170" fontId="118" fillId="0" borderId="0"/>
    <xf numFmtId="170" fontId="118" fillId="0" borderId="0"/>
    <xf numFmtId="170" fontId="118" fillId="0" borderId="0"/>
    <xf numFmtId="170" fontId="118" fillId="0" borderId="0"/>
    <xf numFmtId="170" fontId="118" fillId="0" borderId="0"/>
    <xf numFmtId="17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0" fontId="119" fillId="0" borderId="0"/>
    <xf numFmtId="170" fontId="119" fillId="0" borderId="0"/>
    <xf numFmtId="170" fontId="119" fillId="0" borderId="0"/>
    <xf numFmtId="170" fontId="119" fillId="0" borderId="0"/>
    <xf numFmtId="170" fontId="119" fillId="0" borderId="0"/>
    <xf numFmtId="170" fontId="119" fillId="0" borderId="0"/>
    <xf numFmtId="170" fontId="119" fillId="0" borderId="0"/>
    <xf numFmtId="170" fontId="119" fillId="0" borderId="0"/>
    <xf numFmtId="170" fontId="119"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0" fontId="119" fillId="0" borderId="0"/>
    <xf numFmtId="170" fontId="119" fillId="0" borderId="0"/>
    <xf numFmtId="170" fontId="119"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0" fontId="119" fillId="0" borderId="0"/>
    <xf numFmtId="170" fontId="119" fillId="0" borderId="0"/>
    <xf numFmtId="170" fontId="119" fillId="0" borderId="0"/>
    <xf numFmtId="170" fontId="119" fillId="0" borderId="0"/>
    <xf numFmtId="170" fontId="119" fillId="0" borderId="0"/>
    <xf numFmtId="170" fontId="119" fillId="0" borderId="0"/>
    <xf numFmtId="170" fontId="119"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0"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0" fontId="118" fillId="0" borderId="0"/>
    <xf numFmtId="170" fontId="118" fillId="0" borderId="0"/>
    <xf numFmtId="0" fontId="119" fillId="0" borderId="0"/>
    <xf numFmtId="170" fontId="118" fillId="0" borderId="0"/>
    <xf numFmtId="170" fontId="118" fillId="0" borderId="0"/>
    <xf numFmtId="0" fontId="119" fillId="0" borderId="0"/>
    <xf numFmtId="170" fontId="118" fillId="0" borderId="0"/>
    <xf numFmtId="170" fontId="118" fillId="0" borderId="0"/>
    <xf numFmtId="0" fontId="119" fillId="0" borderId="0"/>
    <xf numFmtId="170" fontId="118" fillId="0" borderId="0"/>
    <xf numFmtId="170" fontId="118" fillId="0" borderId="0"/>
    <xf numFmtId="0" fontId="119" fillId="0" borderId="0"/>
    <xf numFmtId="170" fontId="118" fillId="0" borderId="0"/>
    <xf numFmtId="170" fontId="118" fillId="0" borderId="0"/>
    <xf numFmtId="174"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174" fontId="118" fillId="0" borderId="0"/>
    <xf numFmtId="0" fontId="118" fillId="0" borderId="0"/>
    <xf numFmtId="174" fontId="118" fillId="0" borderId="0"/>
    <xf numFmtId="174" fontId="118" fillId="0" borderId="0"/>
    <xf numFmtId="0" fontId="118" fillId="0" borderId="0"/>
    <xf numFmtId="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0" fontId="118" fillId="0" borderId="0"/>
    <xf numFmtId="0" fontId="118" fillId="0" borderId="0"/>
    <xf numFmtId="174" fontId="118" fillId="0" borderId="0"/>
    <xf numFmtId="0" fontId="118" fillId="0" borderId="0"/>
    <xf numFmtId="0" fontId="118" fillId="0" borderId="0"/>
    <xf numFmtId="174" fontId="118" fillId="0" borderId="0"/>
    <xf numFmtId="170" fontId="119" fillId="0" borderId="0"/>
    <xf numFmtId="174" fontId="119" fillId="0" borderId="0"/>
    <xf numFmtId="170" fontId="119" fillId="0" borderId="0"/>
    <xf numFmtId="174" fontId="119" fillId="0" borderId="0"/>
    <xf numFmtId="170" fontId="119" fillId="0" borderId="0"/>
    <xf numFmtId="170" fontId="119" fillId="0" borderId="0"/>
    <xf numFmtId="174" fontId="119" fillId="0" borderId="0"/>
    <xf numFmtId="170" fontId="119" fillId="0" borderId="0"/>
    <xf numFmtId="174" fontId="119" fillId="0" borderId="0"/>
    <xf numFmtId="170" fontId="119"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0" fontId="119" fillId="0" borderId="0"/>
    <xf numFmtId="0" fontId="118" fillId="0" borderId="0"/>
    <xf numFmtId="0" fontId="118"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174" fontId="118" fillId="0" borderId="0"/>
    <xf numFmtId="174" fontId="13"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0" fontId="13"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0" fontId="118" fillId="0" borderId="0"/>
    <xf numFmtId="0" fontId="118" fillId="0" borderId="0"/>
    <xf numFmtId="0" fontId="13" fillId="0" borderId="0"/>
    <xf numFmtId="170" fontId="118" fillId="0" borderId="0"/>
    <xf numFmtId="170" fontId="118" fillId="0" borderId="0"/>
    <xf numFmtId="170" fontId="118" fillId="0" borderId="0"/>
    <xf numFmtId="170" fontId="118" fillId="0" borderId="0"/>
    <xf numFmtId="170" fontId="118" fillId="0" borderId="0"/>
    <xf numFmtId="170" fontId="118" fillId="0" borderId="0"/>
    <xf numFmtId="170"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0" fontId="13"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174" fontId="118" fillId="0" borderId="0"/>
    <xf numFmtId="0" fontId="118" fillId="0" borderId="0"/>
    <xf numFmtId="0" fontId="118" fillId="0" borderId="0"/>
    <xf numFmtId="174" fontId="118"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18" fillId="0" borderId="0" applyFont="0" applyFill="0" applyBorder="0" applyAlignment="0" applyProtection="0"/>
    <xf numFmtId="9" fontId="119" fillId="0" borderId="0" applyFont="0" applyFill="0" applyBorder="0" applyAlignment="0" applyProtection="0"/>
    <xf numFmtId="9" fontId="118" fillId="0" borderId="0" applyFont="0" applyFill="0" applyBorder="0" applyAlignment="0" applyProtection="0"/>
    <xf numFmtId="169" fontId="124" fillId="0" borderId="29">
      <protection locked="0"/>
    </xf>
    <xf numFmtId="169" fontId="124" fillId="0" borderId="29">
      <protection locked="0"/>
    </xf>
    <xf numFmtId="0" fontId="118" fillId="0" borderId="0"/>
    <xf numFmtId="43" fontId="118" fillId="0" borderId="0" applyFont="0" applyFill="0" applyBorder="0" applyAlignment="0" applyProtection="0"/>
    <xf numFmtId="9" fontId="118" fillId="0" borderId="0" applyFont="0" applyFill="0" applyBorder="0" applyAlignment="0" applyProtection="0"/>
    <xf numFmtId="0" fontId="118" fillId="0" borderId="0"/>
    <xf numFmtId="43" fontId="118" fillId="0" borderId="0" applyFont="0" applyFill="0" applyBorder="0" applyAlignment="0" applyProtection="0"/>
    <xf numFmtId="9" fontId="118" fillId="0" borderId="0" applyFont="0" applyFill="0" applyBorder="0" applyAlignment="0" applyProtection="0"/>
    <xf numFmtId="0" fontId="118" fillId="0" borderId="0"/>
    <xf numFmtId="43" fontId="118" fillId="0" borderId="0" applyFont="0" applyFill="0" applyBorder="0" applyAlignment="0" applyProtection="0"/>
    <xf numFmtId="9" fontId="118" fillId="0" borderId="0" applyFont="0" applyFill="0" applyBorder="0" applyAlignment="0" applyProtection="0"/>
    <xf numFmtId="0" fontId="118" fillId="0" borderId="0"/>
    <xf numFmtId="43" fontId="118" fillId="0" borderId="0" applyFont="0" applyFill="0" applyBorder="0" applyAlignment="0" applyProtection="0"/>
    <xf numFmtId="9" fontId="118" fillId="0" borderId="0" applyFont="0" applyFill="0" applyBorder="0" applyAlignment="0" applyProtection="0"/>
    <xf numFmtId="0" fontId="118" fillId="0" borderId="0"/>
    <xf numFmtId="43" fontId="118" fillId="0" borderId="0" applyFont="0" applyFill="0" applyBorder="0" applyAlignment="0" applyProtection="0"/>
    <xf numFmtId="9" fontId="118" fillId="0" borderId="0" applyFont="0" applyFill="0" applyBorder="0" applyAlignment="0" applyProtection="0"/>
    <xf numFmtId="0" fontId="118" fillId="0" borderId="0"/>
    <xf numFmtId="43" fontId="118" fillId="0" borderId="0" applyFont="0" applyFill="0" applyBorder="0" applyAlignment="0" applyProtection="0"/>
    <xf numFmtId="9" fontId="118" fillId="0" borderId="0" applyFont="0" applyFill="0" applyBorder="0" applyAlignment="0" applyProtection="0"/>
    <xf numFmtId="0" fontId="118" fillId="0" borderId="0"/>
    <xf numFmtId="43" fontId="118" fillId="0" borderId="0" applyFont="0" applyFill="0" applyBorder="0" applyAlignment="0" applyProtection="0"/>
    <xf numFmtId="9" fontId="118" fillId="0" borderId="0" applyFont="0" applyFill="0" applyBorder="0" applyAlignment="0" applyProtection="0"/>
    <xf numFmtId="0" fontId="138" fillId="10" borderId="22" applyNumberFormat="0" applyAlignment="0" applyProtection="0"/>
    <xf numFmtId="0" fontId="13" fillId="43" borderId="0" applyNumberFormat="0" applyBorder="0" applyAlignment="0" applyProtection="0"/>
    <xf numFmtId="0" fontId="127" fillId="0" borderId="0" applyNumberFormat="0" applyFill="0" applyBorder="0" applyAlignment="0" applyProtection="0"/>
    <xf numFmtId="0" fontId="143" fillId="42" borderId="23" applyNumberFormat="0" applyAlignment="0" applyProtection="0"/>
    <xf numFmtId="0" fontId="119" fillId="44" borderId="0" applyNumberFormat="0" applyBorder="0" applyAlignment="0" applyProtection="0"/>
    <xf numFmtId="0" fontId="122" fillId="42" borderId="22" applyNumberFormat="0" applyAlignment="0" applyProtection="0"/>
    <xf numFmtId="0" fontId="153" fillId="0" borderId="30" applyNumberFormat="0" applyFill="0" applyAlignment="0" applyProtection="0"/>
    <xf numFmtId="0" fontId="119" fillId="44" borderId="0" applyNumberFormat="0" applyBorder="0" applyAlignment="0" applyProtection="0"/>
    <xf numFmtId="0" fontId="157" fillId="0" borderId="0" applyNumberFormat="0" applyFill="0" applyBorder="0" applyAlignment="0" applyProtection="0"/>
    <xf numFmtId="0" fontId="120" fillId="45" borderId="0" applyNumberFormat="0" applyBorder="0" applyAlignment="0" applyProtection="0"/>
    <xf numFmtId="0" fontId="13" fillId="42" borderId="0" applyNumberFormat="0" applyBorder="0" applyAlignment="0" applyProtection="0"/>
    <xf numFmtId="0" fontId="120" fillId="44" borderId="0" applyNumberFormat="0" applyBorder="0" applyAlignment="0" applyProtection="0"/>
    <xf numFmtId="0" fontId="120" fillId="46" borderId="0" applyNumberFormat="0" applyBorder="0" applyAlignment="0" applyProtection="0"/>
    <xf numFmtId="0" fontId="119" fillId="0" borderId="0"/>
    <xf numFmtId="0" fontId="119" fillId="43" borderId="0" applyNumberFormat="0" applyBorder="0" applyAlignment="0" applyProtection="0"/>
    <xf numFmtId="0" fontId="13" fillId="45" borderId="0" applyNumberFormat="0" applyBorder="0" applyAlignment="0" applyProtection="0"/>
    <xf numFmtId="0" fontId="119" fillId="42" borderId="0" applyNumberFormat="0" applyBorder="0" applyAlignment="0" applyProtection="0"/>
    <xf numFmtId="0" fontId="104" fillId="0" borderId="19" applyNumberFormat="0" applyFill="0" applyAlignment="0" applyProtection="0"/>
    <xf numFmtId="0" fontId="105" fillId="0" borderId="20" applyNumberFormat="0" applyFill="0" applyAlignment="0" applyProtection="0"/>
    <xf numFmtId="0" fontId="14" fillId="0" borderId="27" applyNumberFormat="0" applyFill="0" applyAlignment="0" applyProtection="0"/>
    <xf numFmtId="0" fontId="119" fillId="45" borderId="0" applyNumberFormat="0" applyBorder="0" applyAlignment="0" applyProtection="0"/>
    <xf numFmtId="0" fontId="104" fillId="0" borderId="19" applyNumberFormat="0" applyFill="0" applyAlignment="0" applyProtection="0"/>
    <xf numFmtId="0" fontId="105" fillId="0" borderId="20" applyNumberFormat="0" applyFill="0" applyAlignment="0" applyProtection="0"/>
    <xf numFmtId="0" fontId="119" fillId="0" borderId="0"/>
    <xf numFmtId="0" fontId="145" fillId="0" borderId="32" applyNumberFormat="0" applyFill="0" applyAlignment="0" applyProtection="0"/>
    <xf numFmtId="0" fontId="138" fillId="10" borderId="22" applyNumberFormat="0" applyAlignment="0" applyProtection="0"/>
    <xf numFmtId="0" fontId="119" fillId="0" borderId="0"/>
    <xf numFmtId="0" fontId="118" fillId="0" borderId="0"/>
    <xf numFmtId="0" fontId="13" fillId="45" borderId="0" applyNumberFormat="0" applyBorder="0" applyAlignment="0" applyProtection="0"/>
    <xf numFmtId="0" fontId="118" fillId="0" borderId="0"/>
    <xf numFmtId="0" fontId="115" fillId="46" borderId="0" applyNumberFormat="0" applyBorder="0" applyAlignment="0" applyProtection="0"/>
    <xf numFmtId="0" fontId="14" fillId="0" borderId="27" applyNumberFormat="0" applyFill="0" applyAlignment="0" applyProtection="0"/>
    <xf numFmtId="0" fontId="138" fillId="10" borderId="22" applyNumberFormat="0" applyAlignment="0" applyProtection="0"/>
    <xf numFmtId="0" fontId="154" fillId="0" borderId="30" applyNumberFormat="0" applyFill="0" applyAlignment="0" applyProtection="0"/>
    <xf numFmtId="0" fontId="141" fillId="43" borderId="0" applyNumberFormat="0" applyBorder="0" applyAlignment="0" applyProtection="0"/>
    <xf numFmtId="0" fontId="115" fillId="43" borderId="0" applyNumberFormat="0" applyBorder="0" applyAlignment="0" applyProtection="0"/>
    <xf numFmtId="0" fontId="118" fillId="0" borderId="0"/>
    <xf numFmtId="0" fontId="126" fillId="0" borderId="0" applyNumberFormat="0" applyFill="0" applyBorder="0" applyAlignment="0" applyProtection="0"/>
    <xf numFmtId="9" fontId="119" fillId="0" borderId="0" applyFont="0" applyFill="0" applyBorder="0" applyAlignment="0" applyProtection="0"/>
    <xf numFmtId="0" fontId="136" fillId="0" borderId="0" applyNumberFormat="0" applyFill="0" applyBorder="0" applyAlignment="0" applyProtection="0"/>
    <xf numFmtId="0" fontId="118" fillId="0" borderId="0"/>
    <xf numFmtId="0" fontId="127" fillId="0" borderId="0" applyNumberFormat="0" applyFill="0" applyBorder="0" applyAlignment="0" applyProtection="0"/>
    <xf numFmtId="0" fontId="13" fillId="44" borderId="0" applyNumberFormat="0" applyBorder="0" applyAlignment="0" applyProtection="0"/>
    <xf numFmtId="0" fontId="13" fillId="0" borderId="0"/>
    <xf numFmtId="0" fontId="118" fillId="0" borderId="0"/>
    <xf numFmtId="0" fontId="158" fillId="0" borderId="31" applyNumberFormat="0" applyFill="0" applyAlignment="0" applyProtection="0"/>
    <xf numFmtId="0" fontId="119" fillId="42" borderId="0" applyNumberFormat="0" applyBorder="0" applyAlignment="0" applyProtection="0"/>
    <xf numFmtId="0" fontId="138" fillId="10" borderId="22" applyNumberFormat="0" applyAlignment="0" applyProtection="0"/>
    <xf numFmtId="0" fontId="109" fillId="10" borderId="22" applyNumberFormat="0" applyAlignment="0" applyProtection="0"/>
    <xf numFmtId="0" fontId="135" fillId="0" borderId="0" applyNumberFormat="0" applyFill="0" applyBorder="0" applyAlignment="0" applyProtection="0"/>
    <xf numFmtId="0" fontId="127" fillId="0" borderId="0" applyNumberFormat="0" applyFill="0" applyBorder="0" applyAlignment="0" applyProtection="0"/>
    <xf numFmtId="0" fontId="119" fillId="0" borderId="0"/>
    <xf numFmtId="0" fontId="119" fillId="0" borderId="0"/>
    <xf numFmtId="0" fontId="127" fillId="0" borderId="0" applyNumberFormat="0" applyFill="0" applyBorder="0" applyAlignment="0" applyProtection="0"/>
    <xf numFmtId="0" fontId="13" fillId="0" borderId="0"/>
    <xf numFmtId="0" fontId="131" fillId="0" borderId="19" applyNumberFormat="0" applyFill="0" applyAlignment="0" applyProtection="0"/>
    <xf numFmtId="0" fontId="132" fillId="0" borderId="20" applyNumberFormat="0" applyFill="0" applyAlignment="0" applyProtection="0"/>
    <xf numFmtId="0" fontId="133" fillId="0" borderId="21" applyNumberFormat="0" applyFill="0" applyAlignment="0" applyProtection="0"/>
    <xf numFmtId="0" fontId="133" fillId="0" borderId="0" applyNumberFormat="0" applyFill="0" applyBorder="0" applyAlignment="0" applyProtection="0"/>
    <xf numFmtId="0" fontId="128" fillId="7" borderId="0" applyNumberFormat="0" applyBorder="0" applyAlignment="0" applyProtection="0"/>
    <xf numFmtId="0" fontId="121" fillId="8" borderId="0" applyNumberFormat="0" applyBorder="0" applyAlignment="0" applyProtection="0"/>
    <xf numFmtId="0" fontId="141" fillId="9" borderId="0" applyNumberFormat="0" applyBorder="0" applyAlignment="0" applyProtection="0"/>
    <xf numFmtId="0" fontId="138" fillId="10" borderId="22" applyNumberFormat="0" applyAlignment="0" applyProtection="0"/>
    <xf numFmtId="0" fontId="143" fillId="11" borderId="23" applyNumberFormat="0" applyAlignment="0" applyProtection="0"/>
    <xf numFmtId="0" fontId="122" fillId="11" borderId="22" applyNumberFormat="0" applyAlignment="0" applyProtection="0"/>
    <xf numFmtId="0" fontId="139" fillId="0" borderId="24" applyNumberFormat="0" applyFill="0" applyAlignment="0" applyProtection="0"/>
    <xf numFmtId="0" fontId="123" fillId="12" borderId="25" applyNumberFormat="0" applyAlignment="0" applyProtection="0"/>
    <xf numFmtId="0" fontId="147" fillId="0" borderId="0" applyNumberFormat="0" applyFill="0" applyBorder="0" applyAlignment="0" applyProtection="0"/>
    <xf numFmtId="0" fontId="125" fillId="0" borderId="0" applyNumberFormat="0" applyFill="0" applyBorder="0" applyAlignment="0" applyProtection="0"/>
    <xf numFmtId="0" fontId="145" fillId="0" borderId="27" applyNumberFormat="0" applyFill="0" applyAlignment="0" applyProtection="0"/>
    <xf numFmtId="0" fontId="120" fillId="14" borderId="0" applyNumberFormat="0" applyBorder="0" applyAlignment="0" applyProtection="0"/>
    <xf numFmtId="0" fontId="119" fillId="15" borderId="0" applyNumberFormat="0" applyBorder="0" applyAlignment="0" applyProtection="0"/>
    <xf numFmtId="0" fontId="119" fillId="16" borderId="0" applyNumberFormat="0" applyBorder="0" applyAlignment="0" applyProtection="0"/>
    <xf numFmtId="0" fontId="120" fillId="17" borderId="0" applyNumberFormat="0" applyBorder="0" applyAlignment="0" applyProtection="0"/>
    <xf numFmtId="0" fontId="120" fillId="18" borderId="0" applyNumberFormat="0" applyBorder="0" applyAlignment="0" applyProtection="0"/>
    <xf numFmtId="0" fontId="119" fillId="19" borderId="0" applyNumberFormat="0" applyBorder="0" applyAlignment="0" applyProtection="0"/>
    <xf numFmtId="0" fontId="119" fillId="20" borderId="0" applyNumberFormat="0" applyBorder="0" applyAlignment="0" applyProtection="0"/>
    <xf numFmtId="0" fontId="120" fillId="21" borderId="0" applyNumberFormat="0" applyBorder="0" applyAlignment="0" applyProtection="0"/>
    <xf numFmtId="0" fontId="120" fillId="22" borderId="0" applyNumberFormat="0" applyBorder="0" applyAlignment="0" applyProtection="0"/>
    <xf numFmtId="0" fontId="119" fillId="23" borderId="0" applyNumberFormat="0" applyBorder="0" applyAlignment="0" applyProtection="0"/>
    <xf numFmtId="0" fontId="119" fillId="24" borderId="0" applyNumberFormat="0" applyBorder="0" applyAlignment="0" applyProtection="0"/>
    <xf numFmtId="0" fontId="120" fillId="25" borderId="0" applyNumberFormat="0" applyBorder="0" applyAlignment="0" applyProtection="0"/>
    <xf numFmtId="0" fontId="120" fillId="26" borderId="0" applyNumberFormat="0" applyBorder="0" applyAlignment="0" applyProtection="0"/>
    <xf numFmtId="0" fontId="119" fillId="27" borderId="0" applyNumberFormat="0" applyBorder="0" applyAlignment="0" applyProtection="0"/>
    <xf numFmtId="0" fontId="119" fillId="28" borderId="0" applyNumberFormat="0" applyBorder="0" applyAlignment="0" applyProtection="0"/>
    <xf numFmtId="0" fontId="120" fillId="29" borderId="0" applyNumberFormat="0" applyBorder="0" applyAlignment="0" applyProtection="0"/>
    <xf numFmtId="0" fontId="120" fillId="30" borderId="0" applyNumberFormat="0" applyBorder="0" applyAlignment="0" applyProtection="0"/>
    <xf numFmtId="0" fontId="119" fillId="31" borderId="0" applyNumberFormat="0" applyBorder="0" applyAlignment="0" applyProtection="0"/>
    <xf numFmtId="0" fontId="119" fillId="32" borderId="0" applyNumberFormat="0" applyBorder="0" applyAlignment="0" applyProtection="0"/>
    <xf numFmtId="0" fontId="120" fillId="33" borderId="0" applyNumberFormat="0" applyBorder="0" applyAlignment="0" applyProtection="0"/>
    <xf numFmtId="0" fontId="120" fillId="34" borderId="0" applyNumberFormat="0" applyBorder="0" applyAlignment="0" applyProtection="0"/>
    <xf numFmtId="0" fontId="119" fillId="35" borderId="0" applyNumberFormat="0" applyBorder="0" applyAlignment="0" applyProtection="0"/>
    <xf numFmtId="0" fontId="119" fillId="36" borderId="0" applyNumberFormat="0" applyBorder="0" applyAlignment="0" applyProtection="0"/>
    <xf numFmtId="0" fontId="120" fillId="37" borderId="0" applyNumberFormat="0" applyBorder="0" applyAlignment="0" applyProtection="0"/>
    <xf numFmtId="0" fontId="127" fillId="0" borderId="0" applyNumberFormat="0" applyFill="0" applyBorder="0" applyAlignment="0" applyProtection="0"/>
    <xf numFmtId="0" fontId="104" fillId="0" borderId="19" applyNumberFormat="0" applyFill="0" applyAlignment="0" applyProtection="0"/>
    <xf numFmtId="0" fontId="105" fillId="0" borderId="20" applyNumberFormat="0" applyFill="0" applyAlignment="0" applyProtection="0"/>
    <xf numFmtId="0" fontId="106" fillId="0" borderId="21" applyNumberFormat="0" applyFill="0" applyAlignment="0" applyProtection="0"/>
    <xf numFmtId="0" fontId="106" fillId="0" borderId="0" applyNumberFormat="0" applyFill="0" applyBorder="0" applyAlignment="0" applyProtection="0"/>
    <xf numFmtId="0" fontId="107" fillId="7" borderId="0" applyNumberFormat="0" applyBorder="0" applyAlignment="0" applyProtection="0"/>
    <xf numFmtId="0" fontId="108" fillId="8" borderId="0" applyNumberFormat="0" applyBorder="0" applyAlignment="0" applyProtection="0"/>
    <xf numFmtId="0" fontId="117" fillId="9" borderId="0" applyNumberFormat="0" applyBorder="0" applyAlignment="0" applyProtection="0"/>
    <xf numFmtId="0" fontId="109" fillId="10" borderId="22" applyNumberFormat="0" applyAlignment="0" applyProtection="0"/>
    <xf numFmtId="0" fontId="110" fillId="11" borderId="23" applyNumberFormat="0" applyAlignment="0" applyProtection="0"/>
    <xf numFmtId="0" fontId="111" fillId="11" borderId="22" applyNumberFormat="0" applyAlignment="0" applyProtection="0"/>
    <xf numFmtId="0" fontId="112" fillId="0" borderId="24" applyNumberFormat="0" applyFill="0" applyAlignment="0" applyProtection="0"/>
    <xf numFmtId="0" fontId="113" fillId="12" borderId="25" applyNumberFormat="0" applyAlignment="0" applyProtection="0"/>
    <xf numFmtId="0" fontId="85" fillId="0" borderId="0" applyNumberFormat="0" applyFill="0" applyBorder="0" applyAlignment="0" applyProtection="0"/>
    <xf numFmtId="0" fontId="114" fillId="0" borderId="0" applyNumberFormat="0" applyFill="0" applyBorder="0" applyAlignment="0" applyProtection="0"/>
    <xf numFmtId="0" fontId="14" fillId="0" borderId="27" applyNumberFormat="0" applyFill="0" applyAlignment="0" applyProtection="0"/>
    <xf numFmtId="0" fontId="115"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15" fillId="17" borderId="0" applyNumberFormat="0" applyBorder="0" applyAlignment="0" applyProtection="0"/>
    <xf numFmtId="0" fontId="115"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15" fillId="21" borderId="0" applyNumberFormat="0" applyBorder="0" applyAlignment="0" applyProtection="0"/>
    <xf numFmtId="0" fontId="115"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15" fillId="25" borderId="0" applyNumberFormat="0" applyBorder="0" applyAlignment="0" applyProtection="0"/>
    <xf numFmtId="0" fontId="115" fillId="26"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15" fillId="29" borderId="0" applyNumberFormat="0" applyBorder="0" applyAlignment="0" applyProtection="0"/>
    <xf numFmtId="0" fontId="115" fillId="30"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15" fillId="33" borderId="0" applyNumberFormat="0" applyBorder="0" applyAlignment="0" applyProtection="0"/>
    <xf numFmtId="0" fontId="115" fillId="34"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15" fillId="37" borderId="0" applyNumberFormat="0" applyBorder="0" applyAlignment="0" applyProtection="0"/>
    <xf numFmtId="0" fontId="135" fillId="0" borderId="0" applyNumberFormat="0" applyFill="0" applyBorder="0" applyAlignment="0" applyProtection="0"/>
    <xf numFmtId="0" fontId="109" fillId="10" borderId="22" applyNumberFormat="0" applyAlignment="0" applyProtection="0"/>
    <xf numFmtId="0" fontId="129" fillId="0" borderId="0"/>
    <xf numFmtId="0" fontId="149" fillId="0" borderId="0" applyNumberFormat="0" applyFill="0" applyBorder="0" applyAlignment="0" applyProtection="0">
      <alignment vertical="top"/>
      <protection locked="0"/>
    </xf>
    <xf numFmtId="0" fontId="109" fillId="10" borderId="22" applyNumberFormat="0" applyAlignment="0" applyProtection="0"/>
    <xf numFmtId="0" fontId="109" fillId="10" borderId="22" applyNumberFormat="0" applyAlignment="0" applyProtection="0"/>
    <xf numFmtId="0" fontId="109" fillId="10" borderId="22" applyNumberFormat="0" applyAlignment="0" applyProtection="0"/>
    <xf numFmtId="0" fontId="109" fillId="10" borderId="22" applyNumberFormat="0" applyAlignment="0" applyProtection="0"/>
    <xf numFmtId="0" fontId="109" fillId="10" borderId="22" applyNumberFormat="0" applyAlignment="0" applyProtection="0"/>
    <xf numFmtId="0" fontId="137"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19"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3" fillId="42" borderId="0" applyNumberFormat="0" applyBorder="0" applyAlignment="0" applyProtection="0"/>
    <xf numFmtId="0" fontId="157" fillId="0" borderId="31" applyNumberFormat="0" applyFill="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58" fillId="0" borderId="31" applyNumberFormat="0" applyFill="0" applyAlignment="0" applyProtection="0"/>
    <xf numFmtId="0" fontId="13" fillId="43"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19" fillId="43"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3"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19" fillId="44" borderId="0" applyNumberFormat="0" applyBorder="0" applyAlignment="0" applyProtection="0"/>
    <xf numFmtId="0" fontId="13" fillId="44" borderId="0" applyNumberFormat="0" applyBorder="0" applyAlignment="0" applyProtection="0"/>
    <xf numFmtId="0" fontId="157" fillId="0" borderId="0" applyNumberFormat="0" applyFill="0" applyBorder="0" applyAlignment="0" applyProtection="0"/>
    <xf numFmtId="0" fontId="13"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58" fillId="0" borderId="0" applyNumberFormat="0" applyFill="0" applyBorder="0" applyAlignment="0" applyProtection="0"/>
    <xf numFmtId="0" fontId="119" fillId="44" borderId="0" applyNumberFormat="0" applyBorder="0" applyAlignment="0" applyProtection="0"/>
    <xf numFmtId="0" fontId="13"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19"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3"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3" fillId="42" borderId="0" applyNumberFormat="0" applyBorder="0" applyAlignment="0" applyProtection="0"/>
    <xf numFmtId="0" fontId="119" fillId="31" borderId="0" applyNumberFormat="0" applyBorder="0" applyAlignment="0" applyProtection="0"/>
    <xf numFmtId="0" fontId="119" fillId="31" borderId="0" applyNumberFormat="0" applyBorder="0" applyAlignment="0" applyProtection="0"/>
    <xf numFmtId="0" fontId="13" fillId="31" borderId="0" applyNumberFormat="0" applyBorder="0" applyAlignment="0" applyProtection="0"/>
    <xf numFmtId="0" fontId="135" fillId="0" borderId="0" applyNumberFormat="0" applyFill="0" applyBorder="0" applyAlignment="0" applyProtection="0"/>
    <xf numFmtId="0" fontId="119" fillId="35" borderId="0" applyNumberFormat="0" applyBorder="0" applyAlignment="0" applyProtection="0"/>
    <xf numFmtId="0" fontId="119" fillId="35" borderId="0" applyNumberFormat="0" applyBorder="0" applyAlignment="0" applyProtection="0"/>
    <xf numFmtId="0" fontId="13" fillId="3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19"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3"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19" fillId="20" borderId="0" applyNumberFormat="0" applyBorder="0" applyAlignment="0" applyProtection="0"/>
    <xf numFmtId="0" fontId="119" fillId="20" borderId="0" applyNumberFormat="0" applyBorder="0" applyAlignment="0" applyProtection="0"/>
    <xf numFmtId="0" fontId="13" fillId="20" borderId="0" applyNumberFormat="0" applyBorder="0" applyAlignment="0" applyProtection="0"/>
    <xf numFmtId="0" fontId="117" fillId="43"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41" fillId="43" borderId="0" applyNumberFormat="0" applyBorder="0" applyAlignment="0" applyProtection="0"/>
    <xf numFmtId="0" fontId="13" fillId="44" borderId="0" applyNumberFormat="0" applyBorder="0" applyAlignment="0" applyProtection="0"/>
    <xf numFmtId="0" fontId="119" fillId="44"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3"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19"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3"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19" fillId="32" borderId="0" applyNumberFormat="0" applyBorder="0" applyAlignment="0" applyProtection="0"/>
    <xf numFmtId="0" fontId="119" fillId="32" borderId="0" applyNumberFormat="0" applyBorder="0" applyAlignment="0" applyProtection="0"/>
    <xf numFmtId="0" fontId="13" fillId="32"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19" fillId="43"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3"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3" fillId="43" borderId="0" applyNumberFormat="0" applyBorder="0" applyAlignment="0" applyProtection="0"/>
    <xf numFmtId="0" fontId="115" fillId="46" borderId="0" applyNumberFormat="0" applyBorder="0" applyAlignment="0" applyProtection="0"/>
    <xf numFmtId="0" fontId="115" fillId="46" borderId="0" applyNumberFormat="0" applyBorder="0" applyAlignment="0" applyProtection="0"/>
    <xf numFmtId="0" fontId="120" fillId="46" borderId="0" applyNumberFormat="0" applyBorder="0" applyAlignment="0" applyProtection="0"/>
    <xf numFmtId="0" fontId="115" fillId="46" borderId="0" applyNumberFormat="0" applyBorder="0" applyAlignment="0" applyProtection="0"/>
    <xf numFmtId="0" fontId="115"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15" fillId="46" borderId="0" applyNumberFormat="0" applyBorder="0" applyAlignment="0" applyProtection="0"/>
    <xf numFmtId="0" fontId="120" fillId="46" borderId="0" applyNumberFormat="0" applyBorder="0" applyAlignment="0" applyProtection="0"/>
    <xf numFmtId="0" fontId="115" fillId="46" borderId="0" applyNumberFormat="0" applyBorder="0" applyAlignment="0" applyProtection="0"/>
    <xf numFmtId="0" fontId="115" fillId="46" borderId="0" applyNumberFormat="0" applyBorder="0" applyAlignment="0" applyProtection="0"/>
    <xf numFmtId="0" fontId="115" fillId="46" borderId="0" applyNumberFormat="0" applyBorder="0" applyAlignment="0" applyProtection="0"/>
    <xf numFmtId="0" fontId="115" fillId="46" borderId="0" applyNumberFormat="0" applyBorder="0" applyAlignment="0" applyProtection="0"/>
    <xf numFmtId="0" fontId="115" fillId="46" borderId="0" applyNumberFormat="0" applyBorder="0" applyAlignment="0" applyProtection="0"/>
    <xf numFmtId="0" fontId="115" fillId="46" borderId="0" applyNumberFormat="0" applyBorder="0" applyAlignment="0" applyProtection="0"/>
    <xf numFmtId="0" fontId="115" fillId="21" borderId="0" applyNumberFormat="0" applyBorder="0" applyAlignment="0" applyProtection="0"/>
    <xf numFmtId="0" fontId="120" fillId="21" borderId="0" applyNumberFormat="0" applyBorder="0" applyAlignment="0" applyProtection="0"/>
    <xf numFmtId="0" fontId="120" fillId="21" borderId="0" applyNumberFormat="0" applyBorder="0" applyAlignment="0" applyProtection="0"/>
    <xf numFmtId="0" fontId="115" fillId="21"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20" fillId="44"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20" fillId="44" borderId="0" applyNumberFormat="0" applyBorder="0" applyAlignment="0" applyProtection="0"/>
    <xf numFmtId="0" fontId="115" fillId="44" borderId="0" applyNumberFormat="0" applyBorder="0" applyAlignment="0" applyProtection="0"/>
    <xf numFmtId="0" fontId="120" fillId="44"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15" fillId="45" borderId="0" applyNumberFormat="0" applyBorder="0" applyAlignment="0" applyProtection="0"/>
    <xf numFmtId="0" fontId="115" fillId="45" borderId="0" applyNumberFormat="0" applyBorder="0" applyAlignment="0" applyProtection="0"/>
    <xf numFmtId="0" fontId="120" fillId="45" borderId="0" applyNumberFormat="0" applyBorder="0" applyAlignment="0" applyProtection="0"/>
    <xf numFmtId="0" fontId="115" fillId="45" borderId="0" applyNumberFormat="0" applyBorder="0" applyAlignment="0" applyProtection="0"/>
    <xf numFmtId="0" fontId="115"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20" fillId="45" borderId="0" applyNumberFormat="0" applyBorder="0" applyAlignment="0" applyProtection="0"/>
    <xf numFmtId="0" fontId="115" fillId="45" borderId="0" applyNumberFormat="0" applyBorder="0" applyAlignment="0" applyProtection="0"/>
    <xf numFmtId="0" fontId="120" fillId="45" borderId="0" applyNumberFormat="0" applyBorder="0" applyAlignment="0" applyProtection="0"/>
    <xf numFmtId="0" fontId="115" fillId="45" borderId="0" applyNumberFormat="0" applyBorder="0" applyAlignment="0" applyProtection="0"/>
    <xf numFmtId="0" fontId="115" fillId="45" borderId="0" applyNumberFormat="0" applyBorder="0" applyAlignment="0" applyProtection="0"/>
    <xf numFmtId="0" fontId="115" fillId="45" borderId="0" applyNumberFormat="0" applyBorder="0" applyAlignment="0" applyProtection="0"/>
    <xf numFmtId="0" fontId="115" fillId="45" borderId="0" applyNumberFormat="0" applyBorder="0" applyAlignment="0" applyProtection="0"/>
    <xf numFmtId="0" fontId="115" fillId="45" borderId="0" applyNumberFormat="0" applyBorder="0" applyAlignment="0" applyProtection="0"/>
    <xf numFmtId="0" fontId="115" fillId="45" borderId="0" applyNumberFormat="0" applyBorder="0" applyAlignment="0" applyProtection="0"/>
    <xf numFmtId="0" fontId="115" fillId="33" borderId="0" applyNumberFormat="0" applyBorder="0" applyAlignment="0" applyProtection="0"/>
    <xf numFmtId="0" fontId="120" fillId="33" borderId="0" applyNumberFormat="0" applyBorder="0" applyAlignment="0" applyProtection="0"/>
    <xf numFmtId="0" fontId="120" fillId="33" borderId="0" applyNumberFormat="0" applyBorder="0" applyAlignment="0" applyProtection="0"/>
    <xf numFmtId="0" fontId="115" fillId="33" borderId="0" applyNumberFormat="0" applyBorder="0" applyAlignment="0" applyProtection="0"/>
    <xf numFmtId="0" fontId="115" fillId="43" borderId="0" applyNumberFormat="0" applyBorder="0" applyAlignment="0" applyProtection="0"/>
    <xf numFmtId="0" fontId="115" fillId="43" borderId="0" applyNumberFormat="0" applyBorder="0" applyAlignment="0" applyProtection="0"/>
    <xf numFmtId="0" fontId="120" fillId="43" borderId="0" applyNumberFormat="0" applyBorder="0" applyAlignment="0" applyProtection="0"/>
    <xf numFmtId="0" fontId="115" fillId="43" borderId="0" applyNumberFormat="0" applyBorder="0" applyAlignment="0" applyProtection="0"/>
    <xf numFmtId="0" fontId="115"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20" fillId="43" borderId="0" applyNumberFormat="0" applyBorder="0" applyAlignment="0" applyProtection="0"/>
    <xf numFmtId="0" fontId="115" fillId="43" borderId="0" applyNumberFormat="0" applyBorder="0" applyAlignment="0" applyProtection="0"/>
    <xf numFmtId="0" fontId="120" fillId="43" borderId="0" applyNumberFormat="0" applyBorder="0" applyAlignment="0" applyProtection="0"/>
    <xf numFmtId="0" fontId="115" fillId="43" borderId="0" applyNumberFormat="0" applyBorder="0" applyAlignment="0" applyProtection="0"/>
    <xf numFmtId="0" fontId="115" fillId="43" borderId="0" applyNumberFormat="0" applyBorder="0" applyAlignment="0" applyProtection="0"/>
    <xf numFmtId="0" fontId="115" fillId="43" borderId="0" applyNumberFormat="0" applyBorder="0" applyAlignment="0" applyProtection="0"/>
    <xf numFmtId="0" fontId="115" fillId="43" borderId="0" applyNumberFormat="0" applyBorder="0" applyAlignment="0" applyProtection="0"/>
    <xf numFmtId="0" fontId="115" fillId="43" borderId="0" applyNumberFormat="0" applyBorder="0" applyAlignment="0" applyProtection="0"/>
    <xf numFmtId="0" fontId="115" fillId="43" borderId="0" applyNumberFormat="0" applyBorder="0" applyAlignment="0" applyProtection="0"/>
    <xf numFmtId="0" fontId="115" fillId="46" borderId="0" applyNumberFormat="0" applyBorder="0" applyAlignment="0" applyProtection="0"/>
    <xf numFmtId="0" fontId="115" fillId="46" borderId="0" applyNumberFormat="0" applyBorder="0" applyAlignment="0" applyProtection="0"/>
    <xf numFmtId="0" fontId="120" fillId="46" borderId="0" applyNumberFormat="0" applyBorder="0" applyAlignment="0" applyProtection="0"/>
    <xf numFmtId="0" fontId="115" fillId="46" borderId="0" applyNumberFormat="0" applyBorder="0" applyAlignment="0" applyProtection="0"/>
    <xf numFmtId="0" fontId="115"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20" fillId="46" borderId="0" applyNumberFormat="0" applyBorder="0" applyAlignment="0" applyProtection="0"/>
    <xf numFmtId="0" fontId="115" fillId="46" borderId="0" applyNumberFormat="0" applyBorder="0" applyAlignment="0" applyProtection="0"/>
    <xf numFmtId="0" fontId="120" fillId="46" borderId="0" applyNumberFormat="0" applyBorder="0" applyAlignment="0" applyProtection="0"/>
    <xf numFmtId="0" fontId="115" fillId="46" borderId="0" applyNumberFormat="0" applyBorder="0" applyAlignment="0" applyProtection="0"/>
    <xf numFmtId="0" fontId="115" fillId="46" borderId="0" applyNumberFormat="0" applyBorder="0" applyAlignment="0" applyProtection="0"/>
    <xf numFmtId="0" fontId="115" fillId="46" borderId="0" applyNumberFormat="0" applyBorder="0" applyAlignment="0" applyProtection="0"/>
    <xf numFmtId="0" fontId="115" fillId="46" borderId="0" applyNumberFormat="0" applyBorder="0" applyAlignment="0" applyProtection="0"/>
    <xf numFmtId="0" fontId="115" fillId="46" borderId="0" applyNumberFormat="0" applyBorder="0" applyAlignment="0" applyProtection="0"/>
    <xf numFmtId="0" fontId="115" fillId="46" borderId="0" applyNumberFormat="0" applyBorder="0" applyAlignment="0" applyProtection="0"/>
    <xf numFmtId="0" fontId="115" fillId="18" borderId="0" applyNumberFormat="0" applyBorder="0" applyAlignment="0" applyProtection="0"/>
    <xf numFmtId="0" fontId="120" fillId="18" borderId="0" applyNumberFormat="0" applyBorder="0" applyAlignment="0" applyProtection="0"/>
    <xf numFmtId="0" fontId="120" fillId="18" borderId="0" applyNumberFormat="0" applyBorder="0" applyAlignment="0" applyProtection="0"/>
    <xf numFmtId="0" fontId="115" fillId="18" borderId="0" applyNumberFormat="0" applyBorder="0" applyAlignment="0" applyProtection="0"/>
    <xf numFmtId="0" fontId="115" fillId="22" borderId="0" applyNumberFormat="0" applyBorder="0" applyAlignment="0" applyProtection="0"/>
    <xf numFmtId="0" fontId="120" fillId="22" borderId="0" applyNumberFormat="0" applyBorder="0" applyAlignment="0" applyProtection="0"/>
    <xf numFmtId="0" fontId="120" fillId="22" borderId="0" applyNumberFormat="0" applyBorder="0" applyAlignment="0" applyProtection="0"/>
    <xf numFmtId="0" fontId="115" fillId="22" borderId="0" applyNumberFormat="0" applyBorder="0" applyAlignment="0" applyProtection="0"/>
    <xf numFmtId="0" fontId="115" fillId="47" borderId="0" applyNumberFormat="0" applyBorder="0" applyAlignment="0" applyProtection="0"/>
    <xf numFmtId="0" fontId="115" fillId="47" borderId="0" applyNumberFormat="0" applyBorder="0" applyAlignment="0" applyProtection="0"/>
    <xf numFmtId="0" fontId="120" fillId="47" borderId="0" applyNumberFormat="0" applyBorder="0" applyAlignment="0" applyProtection="0"/>
    <xf numFmtId="0" fontId="115" fillId="47" borderId="0" applyNumberFormat="0" applyBorder="0" applyAlignment="0" applyProtection="0"/>
    <xf numFmtId="0" fontId="115"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20" fillId="47" borderId="0" applyNumberFormat="0" applyBorder="0" applyAlignment="0" applyProtection="0"/>
    <xf numFmtId="0" fontId="115" fillId="47" borderId="0" applyNumberFormat="0" applyBorder="0" applyAlignment="0" applyProtection="0"/>
    <xf numFmtId="0" fontId="120" fillId="47" borderId="0" applyNumberFormat="0" applyBorder="0" applyAlignment="0" applyProtection="0"/>
    <xf numFmtId="0" fontId="115" fillId="47" borderId="0" applyNumberFormat="0" applyBorder="0" applyAlignment="0" applyProtection="0"/>
    <xf numFmtId="0" fontId="115" fillId="47" borderId="0" applyNumberFormat="0" applyBorder="0" applyAlignment="0" applyProtection="0"/>
    <xf numFmtId="0" fontId="115" fillId="47" borderId="0" applyNumberFormat="0" applyBorder="0" applyAlignment="0" applyProtection="0"/>
    <xf numFmtId="0" fontId="115" fillId="47" borderId="0" applyNumberFormat="0" applyBorder="0" applyAlignment="0" applyProtection="0"/>
    <xf numFmtId="0" fontId="115" fillId="47" borderId="0" applyNumberFormat="0" applyBorder="0" applyAlignment="0" applyProtection="0"/>
    <xf numFmtId="0" fontId="115" fillId="47" borderId="0" applyNumberFormat="0" applyBorder="0" applyAlignment="0" applyProtection="0"/>
    <xf numFmtId="0" fontId="115" fillId="30" borderId="0" applyNumberFormat="0" applyBorder="0" applyAlignment="0" applyProtection="0"/>
    <xf numFmtId="0" fontId="120" fillId="30" borderId="0" applyNumberFormat="0" applyBorder="0" applyAlignment="0" applyProtection="0"/>
    <xf numFmtId="0" fontId="120" fillId="30" borderId="0" applyNumberFormat="0" applyBorder="0" applyAlignment="0" applyProtection="0"/>
    <xf numFmtId="0" fontId="115" fillId="30" borderId="0" applyNumberFormat="0" applyBorder="0" applyAlignment="0" applyProtection="0"/>
    <xf numFmtId="0" fontId="115" fillId="34" borderId="0" applyNumberFormat="0" applyBorder="0" applyAlignment="0" applyProtection="0"/>
    <xf numFmtId="0" fontId="120" fillId="34" borderId="0" applyNumberFormat="0" applyBorder="0" applyAlignment="0" applyProtection="0"/>
    <xf numFmtId="0" fontId="120" fillId="34" borderId="0" applyNumberFormat="0" applyBorder="0" applyAlignment="0" applyProtection="0"/>
    <xf numFmtId="0" fontId="115" fillId="34" borderId="0" applyNumberFormat="0" applyBorder="0" applyAlignment="0" applyProtection="0"/>
    <xf numFmtId="0" fontId="108" fillId="8" borderId="0" applyNumberFormat="0" applyBorder="0" applyAlignment="0" applyProtection="0"/>
    <xf numFmtId="0" fontId="121" fillId="8" borderId="0" applyNumberFormat="0" applyBorder="0" applyAlignment="0" applyProtection="0"/>
    <xf numFmtId="0" fontId="121" fillId="8" borderId="0" applyNumberFormat="0" applyBorder="0" applyAlignment="0" applyProtection="0"/>
    <xf numFmtId="0" fontId="108" fillId="8" borderId="0" applyNumberFormat="0" applyBorder="0" applyAlignment="0" applyProtection="0"/>
    <xf numFmtId="0" fontId="111" fillId="42" borderId="22" applyNumberFormat="0" applyAlignment="0" applyProtection="0"/>
    <xf numFmtId="0" fontId="111" fillId="42" borderId="22" applyNumberFormat="0" applyAlignment="0" applyProtection="0"/>
    <xf numFmtId="0" fontId="122" fillId="42" borderId="22" applyNumberFormat="0" applyAlignment="0" applyProtection="0"/>
    <xf numFmtId="0" fontId="111" fillId="42" borderId="22" applyNumberFormat="0" applyAlignment="0" applyProtection="0"/>
    <xf numFmtId="0" fontId="111" fillId="42" borderId="22" applyNumberFormat="0" applyAlignment="0" applyProtection="0"/>
    <xf numFmtId="0" fontId="122" fillId="42" borderId="22" applyNumberFormat="0" applyAlignment="0" applyProtection="0"/>
    <xf numFmtId="0" fontId="122" fillId="42" borderId="22" applyNumberFormat="0" applyAlignment="0" applyProtection="0"/>
    <xf numFmtId="0" fontId="122" fillId="42" borderId="22" applyNumberFormat="0" applyAlignment="0" applyProtection="0"/>
    <xf numFmtId="0" fontId="122" fillId="42" borderId="22" applyNumberFormat="0" applyAlignment="0" applyProtection="0"/>
    <xf numFmtId="0" fontId="122" fillId="42" borderId="22" applyNumberFormat="0" applyAlignment="0" applyProtection="0"/>
    <xf numFmtId="0" fontId="122" fillId="42" borderId="22" applyNumberFormat="0" applyAlignment="0" applyProtection="0"/>
    <xf numFmtId="0" fontId="122" fillId="42" borderId="22" applyNumberFormat="0" applyAlignment="0" applyProtection="0"/>
    <xf numFmtId="0" fontId="122" fillId="42" borderId="22" applyNumberFormat="0" applyAlignment="0" applyProtection="0"/>
    <xf numFmtId="0" fontId="111" fillId="42" borderId="22" applyNumberFormat="0" applyAlignment="0" applyProtection="0"/>
    <xf numFmtId="0" fontId="122" fillId="42" borderId="22" applyNumberFormat="0" applyAlignment="0" applyProtection="0"/>
    <xf numFmtId="0" fontId="111" fillId="42" borderId="22" applyNumberFormat="0" applyAlignment="0" applyProtection="0"/>
    <xf numFmtId="0" fontId="111" fillId="42" borderId="22" applyNumberFormat="0" applyAlignment="0" applyProtection="0"/>
    <xf numFmtId="0" fontId="111" fillId="42" borderId="22" applyNumberFormat="0" applyAlignment="0" applyProtection="0"/>
    <xf numFmtId="0" fontId="111" fillId="42" borderId="22" applyNumberFormat="0" applyAlignment="0" applyProtection="0"/>
    <xf numFmtId="0" fontId="111" fillId="42" borderId="22" applyNumberFormat="0" applyAlignment="0" applyProtection="0"/>
    <xf numFmtId="0" fontId="111" fillId="42" borderId="22" applyNumberFormat="0" applyAlignment="0" applyProtection="0"/>
    <xf numFmtId="0" fontId="113" fillId="12" borderId="25" applyNumberFormat="0" applyAlignment="0" applyProtection="0"/>
    <xf numFmtId="0" fontId="123" fillId="12" borderId="25" applyNumberFormat="0" applyAlignment="0" applyProtection="0"/>
    <xf numFmtId="0" fontId="123" fillId="12" borderId="25" applyNumberFormat="0" applyAlignment="0" applyProtection="0"/>
    <xf numFmtId="0" fontId="113" fillId="12" borderId="25" applyNumberFormat="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4" fontId="151" fillId="0" borderId="0" applyFont="0" applyFill="0" applyBorder="0" applyAlignment="0" applyProtection="0"/>
    <xf numFmtId="44" fontId="151" fillId="0" borderId="0" applyFont="0" applyFill="0" applyBorder="0" applyAlignment="0" applyProtection="0"/>
    <xf numFmtId="44" fontId="152" fillId="0" borderId="0" applyFont="0" applyFill="0" applyBorder="0" applyAlignment="0" applyProtection="0"/>
    <xf numFmtId="44" fontId="152" fillId="0" borderId="0" applyFont="0" applyFill="0" applyBorder="0" applyAlignment="0" applyProtection="0"/>
    <xf numFmtId="0" fontId="119" fillId="45" borderId="0" applyNumberFormat="0" applyBorder="0" applyAlignment="0" applyProtection="0"/>
    <xf numFmtId="0" fontId="114"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14" fillId="0" borderId="0" applyNumberFormat="0" applyFill="0" applyBorder="0" applyAlignment="0" applyProtection="0"/>
    <xf numFmtId="0" fontId="126" fillId="0" borderId="0" applyNumberFormat="0" applyFill="0" applyBorder="0" applyAlignment="0" applyProtection="0"/>
    <xf numFmtId="0" fontId="127" fillId="0" borderId="0" applyNumberFormat="0" applyFill="0" applyBorder="0" applyAlignment="0" applyProtection="0"/>
    <xf numFmtId="0" fontId="107" fillId="7" borderId="0" applyNumberFormat="0" applyBorder="0" applyAlignment="0" applyProtection="0"/>
    <xf numFmtId="0" fontId="128" fillId="7" borderId="0" applyNumberFormat="0" applyBorder="0" applyAlignment="0" applyProtection="0"/>
    <xf numFmtId="0" fontId="128" fillId="7" borderId="0" applyNumberFormat="0" applyBorder="0" applyAlignment="0" applyProtection="0"/>
    <xf numFmtId="0" fontId="107" fillId="7" borderId="0" applyNumberFormat="0" applyBorder="0" applyAlignment="0" applyProtection="0"/>
    <xf numFmtId="0" fontId="153" fillId="0" borderId="30" applyNumberFormat="0" applyFill="0" applyAlignment="0" applyProtection="0"/>
    <xf numFmtId="0" fontId="153" fillId="0" borderId="30" applyNumberFormat="0" applyFill="0" applyAlignment="0" applyProtection="0"/>
    <xf numFmtId="0" fontId="154" fillId="0" borderId="30" applyNumberFormat="0" applyFill="0" applyAlignment="0" applyProtection="0"/>
    <xf numFmtId="0" fontId="153" fillId="0" borderId="30" applyNumberFormat="0" applyFill="0" applyAlignment="0" applyProtection="0"/>
    <xf numFmtId="0" fontId="153" fillId="0" borderId="30" applyNumberFormat="0" applyFill="0" applyAlignment="0" applyProtection="0"/>
    <xf numFmtId="0" fontId="154" fillId="0" borderId="30" applyNumberFormat="0" applyFill="0" applyAlignment="0" applyProtection="0"/>
    <xf numFmtId="0" fontId="154" fillId="0" borderId="30" applyNumberFormat="0" applyFill="0" applyAlignment="0" applyProtection="0"/>
    <xf numFmtId="0" fontId="154" fillId="0" borderId="30" applyNumberFormat="0" applyFill="0" applyAlignment="0" applyProtection="0"/>
    <xf numFmtId="0" fontId="154" fillId="0" borderId="30" applyNumberFormat="0" applyFill="0" applyAlignment="0" applyProtection="0"/>
    <xf numFmtId="0" fontId="154" fillId="0" borderId="30" applyNumberFormat="0" applyFill="0" applyAlignment="0" applyProtection="0"/>
    <xf numFmtId="0" fontId="154" fillId="0" borderId="30" applyNumberFormat="0" applyFill="0" applyAlignment="0" applyProtection="0"/>
    <xf numFmtId="0" fontId="154" fillId="0" borderId="30" applyNumberFormat="0" applyFill="0" applyAlignment="0" applyProtection="0"/>
    <xf numFmtId="0" fontId="154" fillId="0" borderId="30" applyNumberFormat="0" applyFill="0" applyAlignment="0" applyProtection="0"/>
    <xf numFmtId="0" fontId="153" fillId="0" borderId="30" applyNumberFormat="0" applyFill="0" applyAlignment="0" applyProtection="0"/>
    <xf numFmtId="0" fontId="154" fillId="0" borderId="30" applyNumberFormat="0" applyFill="0" applyAlignment="0" applyProtection="0"/>
    <xf numFmtId="0" fontId="153" fillId="0" borderId="30" applyNumberFormat="0" applyFill="0" applyAlignment="0" applyProtection="0"/>
    <xf numFmtId="0" fontId="153" fillId="0" borderId="30" applyNumberFormat="0" applyFill="0" applyAlignment="0" applyProtection="0"/>
    <xf numFmtId="0" fontId="153" fillId="0" borderId="30" applyNumberFormat="0" applyFill="0" applyAlignment="0" applyProtection="0"/>
    <xf numFmtId="0" fontId="153" fillId="0" borderId="30" applyNumberFormat="0" applyFill="0" applyAlignment="0" applyProtection="0"/>
    <xf numFmtId="0" fontId="153" fillId="0" borderId="30" applyNumberFormat="0" applyFill="0" applyAlignment="0" applyProtection="0"/>
    <xf numFmtId="0" fontId="155" fillId="0" borderId="20" applyNumberFormat="0" applyFill="0" applyAlignment="0" applyProtection="0"/>
    <xf numFmtId="0" fontId="155" fillId="0" borderId="20" applyNumberFormat="0" applyFill="0" applyAlignment="0" applyProtection="0"/>
    <xf numFmtId="0" fontId="156" fillId="0" borderId="20" applyNumberFormat="0" applyFill="0" applyAlignment="0" applyProtection="0"/>
    <xf numFmtId="0" fontId="155" fillId="0" borderId="20" applyNumberFormat="0" applyFill="0" applyAlignment="0" applyProtection="0"/>
    <xf numFmtId="0" fontId="155" fillId="0" borderId="20" applyNumberFormat="0" applyFill="0" applyAlignment="0" applyProtection="0"/>
    <xf numFmtId="0" fontId="156" fillId="0" borderId="20" applyNumberFormat="0" applyFill="0" applyAlignment="0" applyProtection="0"/>
    <xf numFmtId="0" fontId="156" fillId="0" borderId="20" applyNumberFormat="0" applyFill="0" applyAlignment="0" applyProtection="0"/>
    <xf numFmtId="0" fontId="156" fillId="0" borderId="20" applyNumberFormat="0" applyFill="0" applyAlignment="0" applyProtection="0"/>
    <xf numFmtId="0" fontId="156" fillId="0" borderId="20" applyNumberFormat="0" applyFill="0" applyAlignment="0" applyProtection="0"/>
    <xf numFmtId="0" fontId="156" fillId="0" borderId="20" applyNumberFormat="0" applyFill="0" applyAlignment="0" applyProtection="0"/>
    <xf numFmtId="0" fontId="156" fillId="0" borderId="20" applyNumberFormat="0" applyFill="0" applyAlignment="0" applyProtection="0"/>
    <xf numFmtId="0" fontId="156" fillId="0" borderId="20" applyNumberFormat="0" applyFill="0" applyAlignment="0" applyProtection="0"/>
    <xf numFmtId="0" fontId="156" fillId="0" borderId="20" applyNumberFormat="0" applyFill="0" applyAlignment="0" applyProtection="0"/>
    <xf numFmtId="0" fontId="155" fillId="0" borderId="20" applyNumberFormat="0" applyFill="0" applyAlignment="0" applyProtection="0"/>
    <xf numFmtId="0" fontId="156" fillId="0" borderId="20" applyNumberFormat="0" applyFill="0" applyAlignment="0" applyProtection="0"/>
    <xf numFmtId="0" fontId="155" fillId="0" borderId="20" applyNumberFormat="0" applyFill="0" applyAlignment="0" applyProtection="0"/>
    <xf numFmtId="0" fontId="155" fillId="0" borderId="20" applyNumberFormat="0" applyFill="0" applyAlignment="0" applyProtection="0"/>
    <xf numFmtId="0" fontId="155" fillId="0" borderId="20" applyNumberFormat="0" applyFill="0" applyAlignment="0" applyProtection="0"/>
    <xf numFmtId="0" fontId="155" fillId="0" borderId="20" applyNumberFormat="0" applyFill="0" applyAlignment="0" applyProtection="0"/>
    <xf numFmtId="0" fontId="155" fillId="0" borderId="20"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8"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8" fillId="0" borderId="31" applyNumberFormat="0" applyFill="0" applyAlignment="0" applyProtection="0"/>
    <xf numFmtId="0" fontId="157" fillId="0" borderId="31" applyNumberFormat="0" applyFill="0" applyAlignment="0" applyProtection="0"/>
    <xf numFmtId="0" fontId="158"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7" fillId="0" borderId="31"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09"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09" fillId="10" borderId="22" applyNumberFormat="0" applyAlignment="0" applyProtection="0"/>
    <xf numFmtId="0" fontId="112" fillId="0" borderId="24" applyNumberFormat="0" applyFill="0" applyAlignment="0" applyProtection="0"/>
    <xf numFmtId="0" fontId="139" fillId="0" borderId="24" applyNumberFormat="0" applyFill="0" applyAlignment="0" applyProtection="0"/>
    <xf numFmtId="0" fontId="139" fillId="0" borderId="24" applyNumberFormat="0" applyFill="0" applyAlignment="0" applyProtection="0"/>
    <xf numFmtId="0" fontId="112" fillId="0" borderId="24" applyNumberFormat="0" applyFill="0" applyAlignment="0" applyProtection="0"/>
    <xf numFmtId="0" fontId="117" fillId="43" borderId="0" applyNumberFormat="0" applyBorder="0" applyAlignment="0" applyProtection="0"/>
    <xf numFmtId="0" fontId="117" fillId="43" borderId="0" applyNumberFormat="0" applyBorder="0" applyAlignment="0" applyProtection="0"/>
    <xf numFmtId="0" fontId="141"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41" fillId="43" borderId="0" applyNumberFormat="0" applyBorder="0" applyAlignment="0" applyProtection="0"/>
    <xf numFmtId="0" fontId="141" fillId="43" borderId="0" applyNumberFormat="0" applyBorder="0" applyAlignment="0" applyProtection="0"/>
    <xf numFmtId="0" fontId="141" fillId="43" borderId="0" applyNumberFormat="0" applyBorder="0" applyAlignment="0" applyProtection="0"/>
    <xf numFmtId="0" fontId="141" fillId="43" borderId="0" applyNumberFormat="0" applyBorder="0" applyAlignment="0" applyProtection="0"/>
    <xf numFmtId="0" fontId="141" fillId="43" borderId="0" applyNumberFormat="0" applyBorder="0" applyAlignment="0" applyProtection="0"/>
    <xf numFmtId="0" fontId="141" fillId="43" borderId="0" applyNumberFormat="0" applyBorder="0" applyAlignment="0" applyProtection="0"/>
    <xf numFmtId="0" fontId="141" fillId="43" borderId="0" applyNumberFormat="0" applyBorder="0" applyAlignment="0" applyProtection="0"/>
    <xf numFmtId="0" fontId="141" fillId="43" borderId="0" applyNumberFormat="0" applyBorder="0" applyAlignment="0" applyProtection="0"/>
    <xf numFmtId="0" fontId="117" fillId="43" borderId="0" applyNumberFormat="0" applyBorder="0" applyAlignment="0" applyProtection="0"/>
    <xf numFmtId="0" fontId="141"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8" fillId="0" borderId="0"/>
    <xf numFmtId="174" fontId="118" fillId="0" borderId="0"/>
    <xf numFmtId="0" fontId="119" fillId="0" borderId="0"/>
    <xf numFmtId="0" fontId="115" fillId="44" borderId="0" applyNumberFormat="0" applyBorder="0" applyAlignment="0" applyProtection="0"/>
    <xf numFmtId="0" fontId="118" fillId="0" borderId="0"/>
    <xf numFmtId="0" fontId="156" fillId="0" borderId="20" applyNumberFormat="0" applyFill="0" applyAlignment="0" applyProtection="0"/>
    <xf numFmtId="0" fontId="118" fillId="0" borderId="0"/>
    <xf numFmtId="174" fontId="118" fillId="0" borderId="0"/>
    <xf numFmtId="0" fontId="13"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55" fillId="0" borderId="20" applyNumberFormat="0" applyFill="0" applyAlignment="0" applyProtection="0"/>
    <xf numFmtId="0" fontId="118" fillId="0" borderId="0"/>
    <xf numFmtId="0" fontId="13" fillId="0" borderId="0"/>
    <xf numFmtId="0" fontId="118" fillId="0" borderId="0"/>
    <xf numFmtId="0" fontId="119" fillId="0" borderId="0"/>
    <xf numFmtId="170" fontId="118" fillId="0" borderId="0"/>
    <xf numFmtId="0" fontId="118" fillId="0" borderId="0"/>
    <xf numFmtId="0" fontId="119" fillId="0" borderId="0"/>
    <xf numFmtId="174" fontId="118" fillId="0" borderId="0"/>
    <xf numFmtId="170" fontId="118" fillId="0" borderId="0"/>
    <xf numFmtId="0" fontId="118" fillId="0" borderId="0"/>
    <xf numFmtId="0" fontId="115" fillId="47" borderId="0" applyNumberFormat="0" applyBorder="0" applyAlignment="0" applyProtection="0"/>
    <xf numFmtId="0" fontId="118" fillId="0" borderId="0"/>
    <xf numFmtId="0" fontId="118" fillId="0" borderId="0"/>
    <xf numFmtId="0" fontId="118" fillId="0" borderId="0"/>
    <xf numFmtId="0" fontId="118" fillId="0" borderId="0"/>
    <xf numFmtId="0" fontId="118" fillId="0" borderId="0"/>
    <xf numFmtId="0" fontId="119" fillId="43" borderId="0" applyNumberFormat="0" applyBorder="0" applyAlignment="0" applyProtection="0"/>
    <xf numFmtId="0" fontId="118" fillId="0" borderId="0"/>
    <xf numFmtId="0" fontId="118" fillId="0" borderId="0"/>
    <xf numFmtId="0" fontId="118" fillId="0" borderId="0"/>
    <xf numFmtId="0" fontId="118" fillId="0" borderId="0"/>
    <xf numFmtId="0" fontId="118" fillId="0" borderId="0"/>
    <xf numFmtId="0" fontId="118" fillId="0" borderId="0"/>
    <xf numFmtId="170" fontId="118" fillId="0" borderId="0"/>
    <xf numFmtId="0" fontId="119" fillId="0" borderId="0"/>
    <xf numFmtId="170" fontId="118" fillId="0" borderId="0"/>
    <xf numFmtId="0" fontId="119" fillId="0" borderId="0"/>
    <xf numFmtId="0" fontId="119" fillId="0" borderId="0"/>
    <xf numFmtId="174" fontId="118" fillId="0" borderId="0"/>
    <xf numFmtId="170" fontId="118" fillId="0" borderId="0"/>
    <xf numFmtId="0" fontId="119" fillId="0" borderId="0"/>
    <xf numFmtId="0" fontId="118" fillId="0" borderId="0"/>
    <xf numFmtId="0" fontId="118" fillId="0" borderId="0"/>
    <xf numFmtId="0" fontId="119" fillId="0" borderId="0"/>
    <xf numFmtId="0" fontId="115" fillId="45" borderId="0" applyNumberFormat="0" applyBorder="0" applyAlignment="0" applyProtection="0"/>
    <xf numFmtId="0" fontId="119" fillId="0" borderId="0"/>
    <xf numFmtId="0" fontId="118" fillId="0" borderId="0"/>
    <xf numFmtId="0" fontId="13" fillId="0" borderId="0"/>
    <xf numFmtId="0" fontId="110" fillId="42" borderId="23" applyNumberFormat="0" applyAlignment="0" applyProtection="0"/>
    <xf numFmtId="0" fontId="158" fillId="0" borderId="0" applyNumberFormat="0" applyFill="0" applyBorder="0" applyAlignment="0" applyProtection="0"/>
    <xf numFmtId="0" fontId="143" fillId="42" borderId="23" applyNumberFormat="0" applyAlignment="0" applyProtection="0"/>
    <xf numFmtId="0" fontId="118" fillId="0" borderId="0"/>
    <xf numFmtId="174" fontId="118" fillId="0" borderId="0"/>
    <xf numFmtId="0" fontId="13" fillId="42" borderId="0" applyNumberFormat="0" applyBorder="0" applyAlignment="0" applyProtection="0"/>
    <xf numFmtId="0" fontId="118" fillId="0" borderId="0"/>
    <xf numFmtId="174" fontId="118" fillId="0" borderId="0"/>
    <xf numFmtId="0" fontId="151" fillId="13" borderId="26" applyNumberFormat="0" applyFont="0" applyAlignment="0" applyProtection="0"/>
    <xf numFmtId="0" fontId="151" fillId="13" borderId="26" applyNumberFormat="0" applyFont="0" applyAlignment="0" applyProtection="0"/>
    <xf numFmtId="0" fontId="152" fillId="13" borderId="26" applyNumberFormat="0" applyFont="0" applyAlignment="0" applyProtection="0"/>
    <xf numFmtId="0" fontId="152" fillId="13" borderId="26" applyNumberFormat="0" applyFont="0" applyAlignment="0" applyProtection="0"/>
    <xf numFmtId="0" fontId="152" fillId="13" borderId="26" applyNumberFormat="0" applyFont="0" applyAlignment="0" applyProtection="0"/>
    <xf numFmtId="0" fontId="152" fillId="13" borderId="26" applyNumberFormat="0" applyFont="0" applyAlignment="0" applyProtection="0"/>
    <xf numFmtId="0" fontId="152" fillId="13" borderId="26" applyNumberFormat="0" applyFont="0" applyAlignment="0" applyProtection="0"/>
    <xf numFmtId="0" fontId="152" fillId="13" borderId="26" applyNumberFormat="0" applyFont="0" applyAlignment="0" applyProtection="0"/>
    <xf numFmtId="0" fontId="152" fillId="13" borderId="26" applyNumberFormat="0" applyFont="0" applyAlignment="0" applyProtection="0"/>
    <xf numFmtId="0" fontId="152" fillId="13" borderId="26" applyNumberFormat="0" applyFont="0" applyAlignment="0" applyProtection="0"/>
    <xf numFmtId="0" fontId="152" fillId="13" borderId="26" applyNumberFormat="0" applyFont="0" applyAlignment="0" applyProtection="0"/>
    <xf numFmtId="0" fontId="152" fillId="13" borderId="26" applyNumberFormat="0" applyFont="0" applyAlignment="0" applyProtection="0"/>
    <xf numFmtId="0" fontId="152" fillId="13" borderId="26" applyNumberFormat="0" applyFont="0" applyAlignment="0" applyProtection="0"/>
    <xf numFmtId="0" fontId="152" fillId="13" borderId="26" applyNumberFormat="0" applyFont="0" applyAlignment="0" applyProtection="0"/>
    <xf numFmtId="0" fontId="152" fillId="13" borderId="26" applyNumberFormat="0" applyFont="0" applyAlignment="0" applyProtection="0"/>
    <xf numFmtId="0" fontId="152" fillId="13" borderId="26" applyNumberFormat="0" applyFont="0" applyAlignment="0" applyProtection="0"/>
    <xf numFmtId="0" fontId="110" fillId="42" borderId="23" applyNumberFormat="0" applyAlignment="0" applyProtection="0"/>
    <xf numFmtId="0" fontId="110" fillId="42" borderId="23" applyNumberFormat="0" applyAlignment="0" applyProtection="0"/>
    <xf numFmtId="0" fontId="143" fillId="42" borderId="23" applyNumberFormat="0" applyAlignment="0" applyProtection="0"/>
    <xf numFmtId="0" fontId="110" fillId="42" borderId="23" applyNumberFormat="0" applyAlignment="0" applyProtection="0"/>
    <xf numFmtId="0" fontId="110" fillId="42" borderId="23" applyNumberFormat="0" applyAlignment="0" applyProtection="0"/>
    <xf numFmtId="0" fontId="143" fillId="42" borderId="23" applyNumberFormat="0" applyAlignment="0" applyProtection="0"/>
    <xf numFmtId="0" fontId="143" fillId="42" borderId="23" applyNumberFormat="0" applyAlignment="0" applyProtection="0"/>
    <xf numFmtId="0" fontId="143" fillId="42" borderId="23" applyNumberFormat="0" applyAlignment="0" applyProtection="0"/>
    <xf numFmtId="0" fontId="143" fillId="42" borderId="23" applyNumberFormat="0" applyAlignment="0" applyProtection="0"/>
    <xf numFmtId="0" fontId="143" fillId="42" borderId="23" applyNumberFormat="0" applyAlignment="0" applyProtection="0"/>
    <xf numFmtId="0" fontId="143" fillId="42" borderId="23" applyNumberFormat="0" applyAlignment="0" applyProtection="0"/>
    <xf numFmtId="0" fontId="143" fillId="42" borderId="23" applyNumberFormat="0" applyAlignment="0" applyProtection="0"/>
    <xf numFmtId="0" fontId="143" fillId="42" borderId="23" applyNumberFormat="0" applyAlignment="0" applyProtection="0"/>
    <xf numFmtId="0" fontId="110" fillId="42" borderId="23" applyNumberFormat="0" applyAlignment="0" applyProtection="0"/>
    <xf numFmtId="0" fontId="143" fillId="42" borderId="23" applyNumberFormat="0" applyAlignment="0" applyProtection="0"/>
    <xf numFmtId="0" fontId="110" fillId="42" borderId="23" applyNumberFormat="0" applyAlignment="0" applyProtection="0"/>
    <xf numFmtId="0" fontId="110" fillId="42" borderId="23" applyNumberFormat="0" applyAlignment="0" applyProtection="0"/>
    <xf numFmtId="0" fontId="110" fillId="42" borderId="23" applyNumberFormat="0" applyAlignment="0" applyProtection="0"/>
    <xf numFmtId="0" fontId="110" fillId="42" borderId="23" applyNumberFormat="0" applyAlignment="0" applyProtection="0"/>
    <xf numFmtId="0" fontId="110" fillId="42" borderId="23" applyNumberFormat="0" applyAlignment="0" applyProtection="0"/>
    <xf numFmtId="0" fontId="110" fillId="42" borderId="23" applyNumberFormat="0" applyAlignment="0" applyProtection="0"/>
    <xf numFmtId="9" fontId="152" fillId="0" borderId="0" applyFont="0" applyFill="0" applyBorder="0" applyAlignment="0" applyProtection="0"/>
    <xf numFmtId="9" fontId="152" fillId="0" borderId="0" applyFont="0" applyFill="0" applyBorder="0" applyAlignment="0" applyProtection="0"/>
    <xf numFmtId="9" fontId="152" fillId="0" borderId="0" applyFont="0" applyFill="0" applyBorder="0" applyAlignment="0" applyProtection="0"/>
    <xf numFmtId="9" fontId="152" fillId="0" borderId="0" applyFont="0" applyFill="0" applyBorder="0" applyAlignment="0" applyProtection="0"/>
    <xf numFmtId="0" fontId="14" fillId="0" borderId="32" applyNumberFormat="0" applyFill="0" applyAlignment="0" applyProtection="0"/>
    <xf numFmtId="9" fontId="151"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9" fontId="118"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0" fontId="145" fillId="0" borderId="32" applyNumberFormat="0" applyFill="0" applyAlignment="0" applyProtection="0"/>
    <xf numFmtId="9" fontId="151"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9" fontId="152"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9" fontId="118" fillId="0" borderId="0" applyFont="0" applyFill="0" applyBorder="0" applyAlignment="0" applyProtection="0"/>
    <xf numFmtId="9" fontId="151"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9" fontId="118" fillId="0" borderId="0" applyFont="0" applyFill="0" applyBorder="0" applyAlignment="0" applyProtection="0"/>
    <xf numFmtId="9" fontId="152"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52"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51" fillId="0" borderId="0" applyFont="0" applyFill="0" applyBorder="0" applyAlignment="0" applyProtection="0"/>
    <xf numFmtId="9" fontId="152" fillId="0" borderId="0" applyFont="0" applyFill="0" applyBorder="0" applyAlignment="0" applyProtection="0"/>
    <xf numFmtId="9" fontId="152" fillId="0" borderId="0" applyFont="0" applyFill="0" applyBorder="0" applyAlignment="0" applyProtection="0"/>
    <xf numFmtId="0" fontId="159" fillId="0" borderId="0" applyNumberFormat="0" applyFill="0" applyBorder="0" applyAlignment="0" applyProtection="0"/>
    <xf numFmtId="0" fontId="14" fillId="0" borderId="32" applyNumberFormat="0" applyFill="0" applyAlignment="0" applyProtection="0"/>
    <xf numFmtId="0" fontId="14" fillId="0" borderId="32" applyNumberFormat="0" applyFill="0" applyAlignment="0" applyProtection="0"/>
    <xf numFmtId="0" fontId="145" fillId="0" borderId="32" applyNumberFormat="0" applyFill="0" applyAlignment="0" applyProtection="0"/>
    <xf numFmtId="0" fontId="14" fillId="0" borderId="32" applyNumberFormat="0" applyFill="0" applyAlignment="0" applyProtection="0"/>
    <xf numFmtId="0" fontId="14" fillId="0" borderId="32" applyNumberFormat="0" applyFill="0" applyAlignment="0" applyProtection="0"/>
    <xf numFmtId="0" fontId="145" fillId="0" borderId="32" applyNumberFormat="0" applyFill="0" applyAlignment="0" applyProtection="0"/>
    <xf numFmtId="0" fontId="145" fillId="0" borderId="32" applyNumberFormat="0" applyFill="0" applyAlignment="0" applyProtection="0"/>
    <xf numFmtId="0" fontId="145" fillId="0" borderId="32" applyNumberFormat="0" applyFill="0" applyAlignment="0" applyProtection="0"/>
    <xf numFmtId="0" fontId="145" fillId="0" borderId="32" applyNumberFormat="0" applyFill="0" applyAlignment="0" applyProtection="0"/>
    <xf numFmtId="0" fontId="145" fillId="0" borderId="32" applyNumberFormat="0" applyFill="0" applyAlignment="0" applyProtection="0"/>
    <xf numFmtId="0" fontId="145" fillId="0" borderId="32" applyNumberFormat="0" applyFill="0" applyAlignment="0" applyProtection="0"/>
    <xf numFmtId="0" fontId="145" fillId="0" borderId="32" applyNumberFormat="0" applyFill="0" applyAlignment="0" applyProtection="0"/>
    <xf numFmtId="0" fontId="145" fillId="0" borderId="32" applyNumberFormat="0" applyFill="0" applyAlignment="0" applyProtection="0"/>
    <xf numFmtId="0" fontId="14" fillId="0" borderId="32" applyNumberFormat="0" applyFill="0" applyAlignment="0" applyProtection="0"/>
    <xf numFmtId="0" fontId="145" fillId="0" borderId="32" applyNumberFormat="0" applyFill="0" applyAlignment="0" applyProtection="0"/>
    <xf numFmtId="0" fontId="14" fillId="0" borderId="32" applyNumberFormat="0" applyFill="0" applyAlignment="0" applyProtection="0"/>
    <xf numFmtId="0" fontId="14" fillId="0" borderId="32" applyNumberFormat="0" applyFill="0" applyAlignment="0" applyProtection="0"/>
    <xf numFmtId="0" fontId="14" fillId="0" borderId="32" applyNumberFormat="0" applyFill="0" applyAlignment="0" applyProtection="0"/>
    <xf numFmtId="0" fontId="14" fillId="0" borderId="32" applyNumberFormat="0" applyFill="0" applyAlignment="0" applyProtection="0"/>
    <xf numFmtId="0" fontId="14" fillId="0" borderId="32" applyNumberFormat="0" applyFill="0" applyAlignment="0" applyProtection="0"/>
    <xf numFmtId="0" fontId="85"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85" fillId="0" borderId="0" applyNumberFormat="0" applyFill="0" applyBorder="0" applyAlignment="0" applyProtection="0"/>
    <xf numFmtId="0" fontId="156" fillId="0" borderId="20" applyNumberFormat="0" applyFill="0" applyAlignment="0" applyProtection="0"/>
    <xf numFmtId="0" fontId="155" fillId="0" borderId="20" applyNumberFormat="0" applyFill="0" applyAlignment="0" applyProtection="0"/>
    <xf numFmtId="0" fontId="154" fillId="0" borderId="30" applyNumberFormat="0" applyFill="0" applyAlignment="0" applyProtection="0"/>
    <xf numFmtId="0" fontId="153" fillId="0" borderId="30" applyNumberFormat="0" applyFill="0" applyAlignment="0" applyProtection="0"/>
    <xf numFmtId="0" fontId="126" fillId="0" borderId="0" applyNumberFormat="0" applyFill="0" applyBorder="0" applyAlignment="0" applyProtection="0"/>
    <xf numFmtId="0" fontId="122" fillId="42" borderId="22" applyNumberFormat="0" applyAlignment="0" applyProtection="0"/>
    <xf numFmtId="0" fontId="111" fillId="42" borderId="22" applyNumberFormat="0" applyAlignment="0" applyProtection="0"/>
    <xf numFmtId="0" fontId="120" fillId="47" borderId="0" applyNumberFormat="0" applyBorder="0" applyAlignment="0" applyProtection="0"/>
    <xf numFmtId="0" fontId="115" fillId="47" borderId="0" applyNumberFormat="0" applyBorder="0" applyAlignment="0" applyProtection="0"/>
    <xf numFmtId="0" fontId="120" fillId="46" borderId="0" applyNumberFormat="0" applyBorder="0" applyAlignment="0" applyProtection="0"/>
    <xf numFmtId="0" fontId="115" fillId="46" borderId="0" applyNumberFormat="0" applyBorder="0" applyAlignment="0" applyProtection="0"/>
    <xf numFmtId="0" fontId="120" fillId="43" borderId="0" applyNumberFormat="0" applyBorder="0" applyAlignment="0" applyProtection="0"/>
    <xf numFmtId="0" fontId="115" fillId="43" borderId="0" applyNumberFormat="0" applyBorder="0" applyAlignment="0" applyProtection="0"/>
    <xf numFmtId="0" fontId="120" fillId="45" borderId="0" applyNumberFormat="0" applyBorder="0" applyAlignment="0" applyProtection="0"/>
    <xf numFmtId="0" fontId="115" fillId="45" borderId="0" applyNumberFormat="0" applyBorder="0" applyAlignment="0" applyProtection="0"/>
    <xf numFmtId="0" fontId="120" fillId="44" borderId="0" applyNumberFormat="0" applyBorder="0" applyAlignment="0" applyProtection="0"/>
    <xf numFmtId="0" fontId="115" fillId="44" borderId="0" applyNumberFormat="0" applyBorder="0" applyAlignment="0" applyProtection="0"/>
    <xf numFmtId="0" fontId="120" fillId="46" borderId="0" applyNumberFormat="0" applyBorder="0" applyAlignment="0" applyProtection="0"/>
    <xf numFmtId="0" fontId="115" fillId="46" borderId="0" applyNumberFormat="0" applyBorder="0" applyAlignment="0" applyProtection="0"/>
    <xf numFmtId="0" fontId="119" fillId="43" borderId="0" applyNumberFormat="0" applyBorder="0" applyAlignment="0" applyProtection="0"/>
    <xf numFmtId="0" fontId="13" fillId="43" borderId="0" applyNumberFormat="0" applyBorder="0" applyAlignment="0" applyProtection="0"/>
    <xf numFmtId="0" fontId="119" fillId="45" borderId="0" applyNumberFormat="0" applyBorder="0" applyAlignment="0" applyProtection="0"/>
    <xf numFmtId="0" fontId="13" fillId="45" borderId="0" applyNumberFormat="0" applyBorder="0" applyAlignment="0" applyProtection="0"/>
    <xf numFmtId="0" fontId="119" fillId="44" borderId="0" applyNumberFormat="0" applyBorder="0" applyAlignment="0" applyProtection="0"/>
    <xf numFmtId="0" fontId="13" fillId="44" borderId="0" applyNumberFormat="0" applyBorder="0" applyAlignment="0" applyProtection="0"/>
    <xf numFmtId="0" fontId="119" fillId="45" borderId="0" applyNumberFormat="0" applyBorder="0" applyAlignment="0" applyProtection="0"/>
    <xf numFmtId="0" fontId="13" fillId="45" borderId="0" applyNumberFormat="0" applyBorder="0" applyAlignment="0" applyProtection="0"/>
    <xf numFmtId="0" fontId="119" fillId="42" borderId="0" applyNumberFormat="0" applyBorder="0" applyAlignment="0" applyProtection="0"/>
    <xf numFmtId="0" fontId="13" fillId="42" borderId="0" applyNumberFormat="0" applyBorder="0" applyAlignment="0" applyProtection="0"/>
    <xf numFmtId="0" fontId="119" fillId="44" borderId="0" applyNumberFormat="0" applyBorder="0" applyAlignment="0" applyProtection="0"/>
    <xf numFmtId="0" fontId="13" fillId="44" borderId="0" applyNumberFormat="0" applyBorder="0" applyAlignment="0" applyProtection="0"/>
    <xf numFmtId="0" fontId="119" fillId="43" borderId="0" applyNumberFormat="0" applyBorder="0" applyAlignment="0" applyProtection="0"/>
    <xf numFmtId="0" fontId="13" fillId="43" borderId="0" applyNumberFormat="0" applyBorder="0" applyAlignment="0" applyProtection="0"/>
    <xf numFmtId="0" fontId="119" fillId="42" borderId="0" applyNumberFormat="0" applyBorder="0" applyAlignment="0" applyProtection="0"/>
    <xf numFmtId="0" fontId="13" fillId="42" borderId="0" applyNumberFormat="0" applyBorder="0" applyAlignment="0" applyProtection="0"/>
    <xf numFmtId="0" fontId="109" fillId="10" borderId="22" applyNumberFormat="0" applyAlignment="0" applyProtection="0"/>
    <xf numFmtId="0" fontId="109" fillId="10" borderId="22" applyNumberFormat="0" applyAlignment="0" applyProtection="0"/>
    <xf numFmtId="0" fontId="109" fillId="10" borderId="22" applyNumberFormat="0" applyAlignment="0" applyProtection="0"/>
    <xf numFmtId="0" fontId="86" fillId="0" borderId="0"/>
    <xf numFmtId="9" fontId="86" fillId="0" borderId="0" applyFont="0" applyFill="0" applyBorder="0" applyAlignment="0" applyProtection="0"/>
    <xf numFmtId="44" fontId="86"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4" fontId="13" fillId="0" borderId="0" applyFont="0" applyFill="0" applyBorder="0" applyAlignment="0" applyProtection="0"/>
    <xf numFmtId="9" fontId="13" fillId="0" borderId="0" applyFont="0" applyFill="0" applyBorder="0" applyAlignment="0" applyProtection="0"/>
    <xf numFmtId="0" fontId="119" fillId="0" borderId="0"/>
    <xf numFmtId="43" fontId="13" fillId="0" borderId="0" applyFont="0" applyFill="0" applyBorder="0" applyAlignment="0" applyProtection="0"/>
    <xf numFmtId="0" fontId="131" fillId="0" borderId="19" applyNumberFormat="0" applyFill="0" applyAlignment="0" applyProtection="0"/>
    <xf numFmtId="0" fontId="132" fillId="0" borderId="20" applyNumberFormat="0" applyFill="0" applyAlignment="0" applyProtection="0"/>
    <xf numFmtId="0" fontId="133" fillId="0" borderId="21" applyNumberFormat="0" applyFill="0" applyAlignment="0" applyProtection="0"/>
    <xf numFmtId="0" fontId="133" fillId="0" borderId="0" applyNumberFormat="0" applyFill="0" applyBorder="0" applyAlignment="0" applyProtection="0"/>
    <xf numFmtId="0" fontId="128" fillId="7" borderId="0" applyNumberFormat="0" applyBorder="0" applyAlignment="0" applyProtection="0"/>
    <xf numFmtId="0" fontId="121" fillId="8" borderId="0" applyNumberFormat="0" applyBorder="0" applyAlignment="0" applyProtection="0"/>
    <xf numFmtId="0" fontId="141" fillId="9" borderId="0" applyNumberFormat="0" applyBorder="0" applyAlignment="0" applyProtection="0"/>
    <xf numFmtId="0" fontId="138" fillId="10" borderId="22" applyNumberFormat="0" applyAlignment="0" applyProtection="0"/>
    <xf numFmtId="0" fontId="143" fillId="11" borderId="23" applyNumberFormat="0" applyAlignment="0" applyProtection="0"/>
    <xf numFmtId="0" fontId="122" fillId="11" borderId="22" applyNumberFormat="0" applyAlignment="0" applyProtection="0"/>
    <xf numFmtId="0" fontId="139" fillId="0" borderId="24" applyNumberFormat="0" applyFill="0" applyAlignment="0" applyProtection="0"/>
    <xf numFmtId="0" fontId="123" fillId="12" borderId="25" applyNumberFormat="0" applyAlignment="0" applyProtection="0"/>
    <xf numFmtId="0" fontId="147" fillId="0" borderId="0" applyNumberFormat="0" applyFill="0" applyBorder="0" applyAlignment="0" applyProtection="0"/>
    <xf numFmtId="0" fontId="125" fillId="0" borderId="0" applyNumberFormat="0" applyFill="0" applyBorder="0" applyAlignment="0" applyProtection="0"/>
    <xf numFmtId="0" fontId="145" fillId="0" borderId="27" applyNumberFormat="0" applyFill="0" applyAlignment="0" applyProtection="0"/>
    <xf numFmtId="0" fontId="120" fillId="14" borderId="0" applyNumberFormat="0" applyBorder="0" applyAlignment="0" applyProtection="0"/>
    <xf numFmtId="0" fontId="119" fillId="15" borderId="0" applyNumberFormat="0" applyBorder="0" applyAlignment="0" applyProtection="0"/>
    <xf numFmtId="0" fontId="119" fillId="16" borderId="0" applyNumberFormat="0" applyBorder="0" applyAlignment="0" applyProtection="0"/>
    <xf numFmtId="0" fontId="120" fillId="17" borderId="0" applyNumberFormat="0" applyBorder="0" applyAlignment="0" applyProtection="0"/>
    <xf numFmtId="0" fontId="120" fillId="18" borderId="0" applyNumberFormat="0" applyBorder="0" applyAlignment="0" applyProtection="0"/>
    <xf numFmtId="0" fontId="119" fillId="19" borderId="0" applyNumberFormat="0" applyBorder="0" applyAlignment="0" applyProtection="0"/>
    <xf numFmtId="0" fontId="119" fillId="20" borderId="0" applyNumberFormat="0" applyBorder="0" applyAlignment="0" applyProtection="0"/>
    <xf numFmtId="0" fontId="120" fillId="21" borderId="0" applyNumberFormat="0" applyBorder="0" applyAlignment="0" applyProtection="0"/>
    <xf numFmtId="0" fontId="120" fillId="22" borderId="0" applyNumberFormat="0" applyBorder="0" applyAlignment="0" applyProtection="0"/>
    <xf numFmtId="0" fontId="119" fillId="23" borderId="0" applyNumberFormat="0" applyBorder="0" applyAlignment="0" applyProtection="0"/>
    <xf numFmtId="0" fontId="119" fillId="24" borderId="0" applyNumberFormat="0" applyBorder="0" applyAlignment="0" applyProtection="0"/>
    <xf numFmtId="0" fontId="120" fillId="25" borderId="0" applyNumberFormat="0" applyBorder="0" applyAlignment="0" applyProtection="0"/>
    <xf numFmtId="0" fontId="120" fillId="26" borderId="0" applyNumberFormat="0" applyBorder="0" applyAlignment="0" applyProtection="0"/>
    <xf numFmtId="0" fontId="119" fillId="27" borderId="0" applyNumberFormat="0" applyBorder="0" applyAlignment="0" applyProtection="0"/>
    <xf numFmtId="0" fontId="119" fillId="28" borderId="0" applyNumberFormat="0" applyBorder="0" applyAlignment="0" applyProtection="0"/>
    <xf numFmtId="0" fontId="120" fillId="29" borderId="0" applyNumberFormat="0" applyBorder="0" applyAlignment="0" applyProtection="0"/>
    <xf numFmtId="0" fontId="120" fillId="30" borderId="0" applyNumberFormat="0" applyBorder="0" applyAlignment="0" applyProtection="0"/>
    <xf numFmtId="0" fontId="119" fillId="31" borderId="0" applyNumberFormat="0" applyBorder="0" applyAlignment="0" applyProtection="0"/>
    <xf numFmtId="0" fontId="119" fillId="32" borderId="0" applyNumberFormat="0" applyBorder="0" applyAlignment="0" applyProtection="0"/>
    <xf numFmtId="0" fontId="120" fillId="33" borderId="0" applyNumberFormat="0" applyBorder="0" applyAlignment="0" applyProtection="0"/>
    <xf numFmtId="0" fontId="120" fillId="34" borderId="0" applyNumberFormat="0" applyBorder="0" applyAlignment="0" applyProtection="0"/>
    <xf numFmtId="0" fontId="119" fillId="35" borderId="0" applyNumberFormat="0" applyBorder="0" applyAlignment="0" applyProtection="0"/>
    <xf numFmtId="0" fontId="119" fillId="36" borderId="0" applyNumberFormat="0" applyBorder="0" applyAlignment="0" applyProtection="0"/>
    <xf numFmtId="0" fontId="120" fillId="37" borderId="0" applyNumberFormat="0" applyBorder="0" applyAlignment="0" applyProtection="0"/>
    <xf numFmtId="0" fontId="118" fillId="0" borderId="0"/>
    <xf numFmtId="0" fontId="13" fillId="13" borderId="26" applyNumberFormat="0" applyFont="0" applyAlignment="0" applyProtection="0"/>
    <xf numFmtId="44" fontId="119" fillId="0" borderId="0" applyFont="0" applyFill="0" applyBorder="0" applyAlignment="0" applyProtection="0"/>
    <xf numFmtId="43" fontId="13" fillId="0" borderId="0" applyFont="0" applyFill="0" applyBorder="0" applyAlignment="0" applyProtection="0"/>
    <xf numFmtId="0" fontId="118" fillId="0" borderId="0"/>
    <xf numFmtId="0" fontId="118" fillId="0" borderId="0"/>
    <xf numFmtId="0" fontId="119" fillId="15" borderId="0" applyNumberFormat="0" applyBorder="0" applyAlignment="0" applyProtection="0"/>
    <xf numFmtId="0" fontId="119" fillId="19" borderId="0" applyNumberFormat="0" applyBorder="0" applyAlignment="0" applyProtection="0"/>
    <xf numFmtId="0" fontId="119" fillId="23" borderId="0" applyNumberFormat="0" applyBorder="0" applyAlignment="0" applyProtection="0"/>
    <xf numFmtId="0" fontId="119" fillId="27" borderId="0" applyNumberFormat="0" applyBorder="0" applyAlignment="0" applyProtection="0"/>
    <xf numFmtId="0" fontId="119" fillId="31" borderId="0" applyNumberFormat="0" applyBorder="0" applyAlignment="0" applyProtection="0"/>
    <xf numFmtId="0" fontId="119" fillId="35" borderId="0" applyNumberFormat="0" applyBorder="0" applyAlignment="0" applyProtection="0"/>
    <xf numFmtId="0" fontId="119" fillId="16" borderId="0" applyNumberFormat="0" applyBorder="0" applyAlignment="0" applyProtection="0"/>
    <xf numFmtId="0" fontId="119" fillId="20" borderId="0" applyNumberFormat="0" applyBorder="0" applyAlignment="0" applyProtection="0"/>
    <xf numFmtId="0" fontId="119" fillId="24" borderId="0" applyNumberFormat="0" applyBorder="0" applyAlignment="0" applyProtection="0"/>
    <xf numFmtId="0" fontId="119" fillId="28" borderId="0" applyNumberFormat="0" applyBorder="0" applyAlignment="0" applyProtection="0"/>
    <xf numFmtId="0" fontId="119" fillId="32" borderId="0" applyNumberFormat="0" applyBorder="0" applyAlignment="0" applyProtection="0"/>
    <xf numFmtId="0" fontId="119" fillId="36" borderId="0" applyNumberFormat="0" applyBorder="0" applyAlignment="0" applyProtection="0"/>
    <xf numFmtId="0" fontId="120" fillId="17" borderId="0" applyNumberFormat="0" applyBorder="0" applyAlignment="0" applyProtection="0"/>
    <xf numFmtId="0" fontId="120" fillId="21" borderId="0" applyNumberFormat="0" applyBorder="0" applyAlignment="0" applyProtection="0"/>
    <xf numFmtId="0" fontId="120" fillId="25" borderId="0" applyNumberFormat="0" applyBorder="0" applyAlignment="0" applyProtection="0"/>
    <xf numFmtId="0" fontId="120" fillId="29" borderId="0" applyNumberFormat="0" applyBorder="0" applyAlignment="0" applyProtection="0"/>
    <xf numFmtId="0" fontId="120" fillId="33" borderId="0" applyNumberFormat="0" applyBorder="0" applyAlignment="0" applyProtection="0"/>
    <xf numFmtId="0" fontId="120" fillId="37" borderId="0" applyNumberFormat="0" applyBorder="0" applyAlignment="0" applyProtection="0"/>
    <xf numFmtId="0" fontId="120" fillId="14" borderId="0" applyNumberFormat="0" applyBorder="0" applyAlignment="0" applyProtection="0"/>
    <xf numFmtId="0" fontId="120" fillId="18" borderId="0" applyNumberFormat="0" applyBorder="0" applyAlignment="0" applyProtection="0"/>
    <xf numFmtId="0" fontId="120" fillId="22" borderId="0" applyNumberFormat="0" applyBorder="0" applyAlignment="0" applyProtection="0"/>
    <xf numFmtId="0" fontId="120" fillId="26" borderId="0" applyNumberFormat="0" applyBorder="0" applyAlignment="0" applyProtection="0"/>
    <xf numFmtId="0" fontId="120" fillId="30" borderId="0" applyNumberFormat="0" applyBorder="0" applyAlignment="0" applyProtection="0"/>
    <xf numFmtId="0" fontId="120" fillId="34" borderId="0" applyNumberFormat="0" applyBorder="0" applyAlignment="0" applyProtection="0"/>
    <xf numFmtId="0" fontId="121" fillId="8" borderId="0" applyNumberFormat="0" applyBorder="0" applyAlignment="0" applyProtection="0"/>
    <xf numFmtId="0" fontId="122" fillId="11" borderId="22" applyNumberFormat="0" applyAlignment="0" applyProtection="0"/>
    <xf numFmtId="0" fontId="123" fillId="12" borderId="25" applyNumberFormat="0" applyAlignment="0" applyProtection="0"/>
    <xf numFmtId="0" fontId="125" fillId="0" borderId="0" applyNumberFormat="0" applyFill="0" applyBorder="0" applyAlignment="0" applyProtection="0"/>
    <xf numFmtId="0" fontId="128" fillId="7" borderId="0" applyNumberFormat="0" applyBorder="0" applyAlignment="0" applyProtection="0"/>
    <xf numFmtId="0" fontId="131" fillId="0" borderId="19" applyNumberFormat="0" applyFill="0" applyAlignment="0" applyProtection="0"/>
    <xf numFmtId="0" fontId="132" fillId="0" borderId="20" applyNumberFormat="0" applyFill="0" applyAlignment="0" applyProtection="0"/>
    <xf numFmtId="0" fontId="133" fillId="0" borderId="21" applyNumberFormat="0" applyFill="0" applyAlignment="0" applyProtection="0"/>
    <xf numFmtId="0" fontId="133" fillId="0" borderId="0" applyNumberFormat="0" applyFill="0" applyBorder="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8" fillId="10" borderId="22" applyNumberFormat="0" applyAlignment="0" applyProtection="0"/>
    <xf numFmtId="0" fontId="139" fillId="0" borderId="24" applyNumberFormat="0" applyFill="0" applyAlignment="0" applyProtection="0"/>
    <xf numFmtId="0" fontId="141" fillId="9" borderId="0" applyNumberFormat="0" applyBorder="0" applyAlignment="0" applyProtection="0"/>
    <xf numFmtId="0" fontId="143" fillId="11" borderId="23" applyNumberFormat="0" applyAlignment="0" applyProtection="0"/>
    <xf numFmtId="0" fontId="145" fillId="0" borderId="27" applyNumberFormat="0" applyFill="0" applyAlignment="0" applyProtection="0"/>
    <xf numFmtId="0" fontId="147" fillId="0" borderId="0" applyNumberFormat="0" applyFill="0" applyBorder="0" applyAlignment="0" applyProtection="0"/>
    <xf numFmtId="0" fontId="13" fillId="43" borderId="0" applyNumberFormat="0" applyBorder="0" applyAlignment="0" applyProtection="0"/>
    <xf numFmtId="0" fontId="115" fillId="46" borderId="0" applyNumberFormat="0" applyBorder="0" applyAlignment="0" applyProtection="0"/>
    <xf numFmtId="0" fontId="111" fillId="42" borderId="22" applyNumberFormat="0" applyAlignment="0" applyProtection="0"/>
    <xf numFmtId="0" fontId="120" fillId="46" borderId="0" applyNumberFormat="0" applyBorder="0" applyAlignment="0" applyProtection="0"/>
    <xf numFmtId="0" fontId="120" fillId="43" borderId="0" applyNumberFormat="0" applyBorder="0" applyAlignment="0" applyProtection="0"/>
    <xf numFmtId="0" fontId="13" fillId="44" borderId="0" applyNumberFormat="0" applyBorder="0" applyAlignment="0" applyProtection="0"/>
    <xf numFmtId="0" fontId="157" fillId="0" borderId="31" applyNumberFormat="0" applyFill="0" applyAlignment="0" applyProtection="0"/>
    <xf numFmtId="0" fontId="14" fillId="0" borderId="32" applyNumberFormat="0" applyFill="0" applyAlignment="0" applyProtection="0"/>
    <xf numFmtId="0" fontId="117" fillId="43" borderId="0" applyNumberFormat="0" applyBorder="0" applyAlignment="0" applyProtection="0"/>
    <xf numFmtId="0" fontId="110" fillId="42" borderId="23" applyNumberFormat="0" applyAlignment="0" applyProtection="0"/>
    <xf numFmtId="0" fontId="119" fillId="0" borderId="0"/>
    <xf numFmtId="0" fontId="135" fillId="0" borderId="0" applyNumberFormat="0" applyFill="0" applyBorder="0" applyAlignment="0" applyProtection="0"/>
    <xf numFmtId="0" fontId="138" fillId="10" borderId="22" applyNumberFormat="0" applyAlignment="0" applyProtection="0"/>
    <xf numFmtId="0" fontId="120" fillId="47" borderId="0" applyNumberFormat="0" applyBorder="0" applyAlignment="0" applyProtection="0"/>
    <xf numFmtId="0" fontId="119" fillId="0" borderId="0"/>
    <xf numFmtId="43" fontId="13" fillId="0" borderId="0" applyFont="0" applyFill="0" applyBorder="0" applyAlignment="0" applyProtection="0"/>
  </cellStyleXfs>
  <cellXfs count="1095">
    <xf numFmtId="0" fontId="0" fillId="0" borderId="0" xfId="0"/>
    <xf numFmtId="0" fontId="18" fillId="0" borderId="0" xfId="0" applyFont="1" applyAlignment="1">
      <alignment vertical="top" wrapText="1"/>
    </xf>
    <xf numFmtId="0" fontId="18" fillId="0" borderId="0" xfId="0" applyFont="1"/>
    <xf numFmtId="0" fontId="17" fillId="0" borderId="0" xfId="0" applyFont="1" applyAlignment="1">
      <alignment horizontal="left"/>
    </xf>
    <xf numFmtId="0" fontId="0" fillId="0" borderId="0" xfId="0" applyAlignment="1">
      <alignment horizontal="left"/>
    </xf>
    <xf numFmtId="0" fontId="19" fillId="0" borderId="0" xfId="0" applyFont="1"/>
    <xf numFmtId="0" fontId="0" fillId="0" borderId="0" xfId="0" applyAlignment="1"/>
    <xf numFmtId="0" fontId="19" fillId="0" borderId="0" xfId="0" applyFont="1" applyAlignment="1">
      <alignment horizontal="left"/>
    </xf>
    <xf numFmtId="0" fontId="21" fillId="0" borderId="0" xfId="0" applyFont="1" applyAlignment="1">
      <alignment horizontal="left"/>
    </xf>
    <xf numFmtId="0" fontId="18" fillId="0" borderId="0" xfId="0" applyFont="1" applyAlignment="1">
      <alignment horizontal="left"/>
    </xf>
    <xf numFmtId="0" fontId="22" fillId="0" borderId="0" xfId="0" applyFont="1" applyAlignment="1">
      <alignment horizontal="left"/>
    </xf>
    <xf numFmtId="0" fontId="19" fillId="0" borderId="0" xfId="0" applyFont="1" applyAlignment="1"/>
    <xf numFmtId="0" fontId="18" fillId="0" borderId="0" xfId="0" applyFont="1" applyAlignment="1"/>
    <xf numFmtId="0" fontId="23" fillId="0" borderId="0" xfId="0" applyFont="1" applyAlignment="1">
      <alignment horizontal="left"/>
    </xf>
    <xf numFmtId="0" fontId="24" fillId="0" borderId="0" xfId="0" applyFont="1" applyAlignment="1">
      <alignment horizontal="left"/>
    </xf>
    <xf numFmtId="0" fontId="23" fillId="0" borderId="0" xfId="0" applyFont="1" applyAlignment="1">
      <alignment horizontal="left" vertical="top" wrapText="1"/>
    </xf>
    <xf numFmtId="0" fontId="25"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xf numFmtId="0" fontId="31" fillId="0" borderId="0" xfId="0" applyFont="1" applyAlignment="1"/>
    <xf numFmtId="0" fontId="30" fillId="0" borderId="0" xfId="0" applyFont="1" applyAlignment="1"/>
    <xf numFmtId="0" fontId="31" fillId="0" borderId="0" xfId="0" applyFont="1" applyAlignment="1">
      <alignment horizontal="left"/>
    </xf>
    <xf numFmtId="0" fontId="33" fillId="0" borderId="0" xfId="0" applyFont="1" applyAlignment="1">
      <alignment horizontal="left"/>
    </xf>
    <xf numFmtId="0" fontId="35" fillId="0" borderId="0" xfId="0" applyFont="1" applyAlignment="1">
      <alignment horizontal="left"/>
    </xf>
    <xf numFmtId="0" fontId="36" fillId="0" borderId="0" xfId="0" applyFont="1" applyAlignment="1">
      <alignment horizontal="left"/>
    </xf>
    <xf numFmtId="0" fontId="30" fillId="0" borderId="0" xfId="0" applyFont="1" applyAlignment="1">
      <alignment horizontal="left"/>
    </xf>
    <xf numFmtId="0" fontId="38" fillId="0" borderId="0" xfId="0" applyFont="1" applyAlignment="1">
      <alignment horizontal="left"/>
    </xf>
    <xf numFmtId="0" fontId="36" fillId="0" borderId="0" xfId="0" applyFont="1"/>
    <xf numFmtId="0" fontId="40" fillId="0" borderId="0" xfId="0" applyFont="1" applyAlignment="1">
      <alignment horizontal="center"/>
    </xf>
    <xf numFmtId="0" fontId="20" fillId="0" borderId="0" xfId="0" applyFont="1"/>
    <xf numFmtId="0" fontId="20" fillId="0" borderId="0" xfId="0" applyFont="1" applyAlignment="1">
      <alignment wrapText="1"/>
    </xf>
    <xf numFmtId="0" fontId="25" fillId="0" borderId="0" xfId="0" applyFont="1"/>
    <xf numFmtId="0" fontId="37" fillId="0" borderId="0" xfId="0" applyFont="1"/>
    <xf numFmtId="0" fontId="0" fillId="0" borderId="0" xfId="0" applyAlignment="1">
      <alignment horizontal="center"/>
    </xf>
    <xf numFmtId="0" fontId="18" fillId="0" borderId="0" xfId="0" applyFont="1" applyAlignment="1">
      <alignment wrapText="1"/>
    </xf>
    <xf numFmtId="0" fontId="19" fillId="0" borderId="0" xfId="0" applyFont="1" applyFill="1" applyAlignment="1">
      <alignment horizontal="left"/>
    </xf>
    <xf numFmtId="0" fontId="0" fillId="0" borderId="0" xfId="0" applyFont="1"/>
    <xf numFmtId="0" fontId="33" fillId="0" borderId="0" xfId="0" applyFont="1" applyFill="1"/>
    <xf numFmtId="0" fontId="45" fillId="0" borderId="0" xfId="0" applyFont="1" applyAlignment="1">
      <alignment horizontal="left"/>
    </xf>
    <xf numFmtId="0" fontId="46" fillId="0" borderId="0" xfId="0" applyFont="1"/>
    <xf numFmtId="0" fontId="19" fillId="2" borderId="0" xfId="0" applyFont="1" applyFill="1"/>
    <xf numFmtId="0" fontId="33" fillId="0" borderId="0" xfId="0" applyFont="1" applyFill="1" applyBorder="1" applyAlignment="1">
      <alignment horizontal="left"/>
    </xf>
    <xf numFmtId="0" fontId="33" fillId="0" borderId="0" xfId="0" applyFont="1" applyFill="1" applyBorder="1" applyAlignment="1"/>
    <xf numFmtId="0" fontId="31" fillId="0" borderId="0" xfId="0" applyFont="1"/>
    <xf numFmtId="0" fontId="18" fillId="0" borderId="0" xfId="0" applyFont="1" applyAlignment="1">
      <alignment horizontal="left" indent="12"/>
    </xf>
    <xf numFmtId="0" fontId="22" fillId="0" borderId="0" xfId="0" applyFont="1" applyAlignment="1">
      <alignment horizontal="center"/>
    </xf>
    <xf numFmtId="0" fontId="28" fillId="0" borderId="0" xfId="0" applyFont="1" applyAlignment="1">
      <alignment horizontal="center"/>
    </xf>
    <xf numFmtId="0" fontId="48" fillId="0" borderId="0" xfId="0" applyFont="1"/>
    <xf numFmtId="0" fontId="49" fillId="0" borderId="0" xfId="0" applyFont="1" applyAlignment="1">
      <alignment horizontal="left"/>
    </xf>
    <xf numFmtId="0" fontId="48" fillId="0" borderId="0" xfId="0" applyFont="1" applyAlignment="1">
      <alignment horizontal="left"/>
    </xf>
    <xf numFmtId="0" fontId="50" fillId="0" borderId="0" xfId="0" applyFont="1"/>
    <xf numFmtId="0" fontId="51" fillId="0" borderId="0" xfId="0" applyFont="1"/>
    <xf numFmtId="0" fontId="52" fillId="0" borderId="0" xfId="0" applyFont="1" applyAlignment="1">
      <alignment horizontal="right"/>
    </xf>
    <xf numFmtId="0" fontId="53" fillId="0" borderId="0" xfId="0" applyFont="1" applyAlignment="1">
      <alignment horizontal="right"/>
    </xf>
    <xf numFmtId="0" fontId="31" fillId="0" borderId="0" xfId="0" applyFont="1" applyAlignment="1">
      <alignment horizontal="left" indent="4"/>
    </xf>
    <xf numFmtId="0" fontId="26" fillId="0" borderId="0" xfId="0" applyFont="1" applyAlignment="1">
      <alignment horizontal="left" indent="4"/>
    </xf>
    <xf numFmtId="0" fontId="31" fillId="0" borderId="0" xfId="0" applyFont="1" applyAlignment="1">
      <alignment wrapText="1"/>
    </xf>
    <xf numFmtId="0" fontId="31" fillId="0" borderId="0" xfId="0" applyFont="1" applyAlignment="1">
      <alignment horizontal="right"/>
    </xf>
    <xf numFmtId="0" fontId="31" fillId="0" borderId="0" xfId="0" applyFont="1" applyAlignment="1">
      <alignment horizontal="left" indent="10"/>
    </xf>
    <xf numFmtId="0" fontId="49" fillId="0" borderId="0" xfId="0" applyFont="1" applyAlignment="1">
      <alignment horizontal="right"/>
    </xf>
    <xf numFmtId="0" fontId="54" fillId="0" borderId="0" xfId="0" applyFont="1" applyAlignment="1">
      <alignment horizontal="left" indent="15"/>
    </xf>
    <xf numFmtId="0" fontId="31" fillId="0" borderId="0" xfId="0" applyFont="1" applyAlignment="1">
      <alignment horizontal="left" indent="15"/>
    </xf>
    <xf numFmtId="0" fontId="27" fillId="0" borderId="0" xfId="0" applyFont="1"/>
    <xf numFmtId="0" fontId="55" fillId="0" borderId="0" xfId="0" applyFont="1"/>
    <xf numFmtId="0" fontId="55" fillId="0" borderId="0" xfId="0" applyFont="1" applyAlignment="1"/>
    <xf numFmtId="0" fontId="14" fillId="0" borderId="0" xfId="0" applyFont="1"/>
    <xf numFmtId="0" fontId="56" fillId="0" borderId="0" xfId="0" applyFont="1"/>
    <xf numFmtId="0" fontId="26" fillId="0" borderId="0" xfId="0" applyFont="1" applyAlignment="1">
      <alignment horizontal="left" indent="10"/>
    </xf>
    <xf numFmtId="0" fontId="25" fillId="0" borderId="0" xfId="0" applyFont="1" applyAlignment="1">
      <alignment vertical="top" wrapText="1"/>
    </xf>
    <xf numFmtId="0" fontId="57" fillId="0" borderId="0" xfId="0" applyFont="1" applyAlignment="1">
      <alignment horizontal="left"/>
    </xf>
    <xf numFmtId="0" fontId="45" fillId="0" borderId="0" xfId="0" applyFont="1" applyAlignment="1">
      <alignment horizontal="center"/>
    </xf>
    <xf numFmtId="0" fontId="17" fillId="0" borderId="0" xfId="0" applyFont="1" applyAlignment="1">
      <alignment horizontal="center"/>
    </xf>
    <xf numFmtId="0" fontId="36" fillId="0" borderId="0" xfId="0" applyFont="1" applyAlignment="1">
      <alignment horizontal="center"/>
    </xf>
    <xf numFmtId="0" fontId="16" fillId="0" borderId="0" xfId="0" applyFont="1"/>
    <xf numFmtId="0" fontId="34" fillId="0" borderId="0" xfId="0" applyFont="1" applyAlignment="1">
      <alignment horizontal="center"/>
    </xf>
    <xf numFmtId="0" fontId="48" fillId="0" borderId="0" xfId="0" applyFont="1" applyAlignment="1">
      <alignment horizontal="left" indent="15"/>
    </xf>
    <xf numFmtId="0" fontId="25" fillId="0" borderId="0" xfId="0" applyFont="1" applyAlignment="1">
      <alignment horizontal="left" indent="2"/>
    </xf>
    <xf numFmtId="0" fontId="0" fillId="0" borderId="0" xfId="0" applyFill="1"/>
    <xf numFmtId="0" fontId="59" fillId="0" borderId="0" xfId="0" applyFont="1"/>
    <xf numFmtId="0" fontId="60" fillId="0" borderId="0" xfId="0" applyFont="1" applyAlignment="1">
      <alignment horizontal="center"/>
    </xf>
    <xf numFmtId="0" fontId="15" fillId="0" borderId="0" xfId="0" applyFont="1" applyAlignment="1">
      <alignment horizontal="center"/>
    </xf>
    <xf numFmtId="0" fontId="61" fillId="0" borderId="0" xfId="0" applyFont="1" applyAlignment="1">
      <alignment horizontal="center"/>
    </xf>
    <xf numFmtId="0" fontId="31" fillId="0" borderId="0" xfId="0" applyFont="1" applyAlignment="1">
      <alignment horizontal="center"/>
    </xf>
    <xf numFmtId="0" fontId="62" fillId="0" borderId="0" xfId="0" applyFont="1"/>
    <xf numFmtId="0" fontId="63" fillId="0" borderId="0" xfId="0" applyFont="1" applyAlignment="1">
      <alignment horizontal="left"/>
    </xf>
    <xf numFmtId="0" fontId="64" fillId="0" borderId="0" xfId="0" applyFont="1" applyAlignment="1">
      <alignment horizontal="left"/>
    </xf>
    <xf numFmtId="0" fontId="65" fillId="0" borderId="0" xfId="0" applyFont="1" applyAlignment="1">
      <alignment horizontal="center"/>
    </xf>
    <xf numFmtId="0" fontId="16" fillId="0" borderId="0" xfId="0" applyFont="1" applyAlignment="1">
      <alignment horizontal="left"/>
    </xf>
    <xf numFmtId="0" fontId="19" fillId="0" borderId="0" xfId="0" applyFont="1" applyAlignment="1">
      <alignment horizontal="center"/>
    </xf>
    <xf numFmtId="0" fontId="30" fillId="0" borderId="0" xfId="0" applyFont="1" applyAlignment="1">
      <alignment horizontal="left" indent="12"/>
    </xf>
    <xf numFmtId="0" fontId="54" fillId="0" borderId="0" xfId="0" applyFont="1" applyAlignment="1">
      <alignment horizontal="left"/>
    </xf>
    <xf numFmtId="0" fontId="66" fillId="0" borderId="0" xfId="0" applyFont="1" applyAlignment="1">
      <alignment horizontal="center"/>
    </xf>
    <xf numFmtId="0" fontId="43" fillId="0" borderId="0" xfId="0" applyFont="1" applyAlignment="1">
      <alignment horizontal="center"/>
    </xf>
    <xf numFmtId="0" fontId="67" fillId="0" borderId="0" xfId="0" applyFont="1" applyAlignment="1">
      <alignment horizontal="left" indent="2"/>
    </xf>
    <xf numFmtId="0" fontId="18" fillId="0" borderId="0" xfId="0" applyFont="1" applyAlignment="1">
      <alignment horizontal="left" indent="5"/>
    </xf>
    <xf numFmtId="0" fontId="18" fillId="0" borderId="0" xfId="0" applyFont="1" applyAlignment="1">
      <alignment horizontal="left" indent="10"/>
    </xf>
    <xf numFmtId="0" fontId="42" fillId="0" borderId="0" xfId="0" applyFont="1" applyAlignment="1">
      <alignment horizontal="left"/>
    </xf>
    <xf numFmtId="0" fontId="0" fillId="0" borderId="0" xfId="0" applyAlignment="1">
      <alignment vertical="top" wrapText="1"/>
    </xf>
    <xf numFmtId="0" fontId="68" fillId="0" borderId="0" xfId="0" applyFont="1" applyAlignment="1"/>
    <xf numFmtId="0" fontId="24" fillId="0" borderId="0" xfId="0" applyFont="1" applyAlignment="1">
      <alignment horizontal="center"/>
    </xf>
    <xf numFmtId="0" fontId="48" fillId="0" borderId="0" xfId="0" applyFont="1" applyAlignment="1">
      <alignment horizontal="center"/>
    </xf>
    <xf numFmtId="0" fontId="41" fillId="0" borderId="0" xfId="0" applyFont="1" applyAlignment="1">
      <alignment horizontal="center"/>
    </xf>
    <xf numFmtId="0" fontId="15" fillId="0" borderId="0" xfId="0" applyFont="1" applyAlignment="1">
      <alignment horizontal="left" indent="15"/>
    </xf>
    <xf numFmtId="0" fontId="16" fillId="0" borderId="0" xfId="0" applyFont="1" applyAlignment="1"/>
    <xf numFmtId="0" fontId="69" fillId="0" borderId="0" xfId="0" applyFont="1" applyAlignment="1">
      <alignment horizontal="left"/>
    </xf>
    <xf numFmtId="0" fontId="38" fillId="0" borderId="0" xfId="0" applyFont="1" applyAlignment="1">
      <alignment horizontal="center"/>
    </xf>
    <xf numFmtId="0" fontId="70" fillId="0" borderId="0" xfId="0" applyFont="1"/>
    <xf numFmtId="0" fontId="19" fillId="3" borderId="2" xfId="0" applyFont="1" applyFill="1" applyBorder="1" applyAlignment="1">
      <alignment horizontal="left" vertical="top" wrapText="1"/>
    </xf>
    <xf numFmtId="0" fontId="19" fillId="3" borderId="4" xfId="0" applyFont="1" applyFill="1" applyBorder="1" applyAlignment="1">
      <alignment vertical="top" wrapText="1"/>
    </xf>
    <xf numFmtId="0" fontId="19" fillId="3" borderId="3" xfId="0" applyFont="1" applyFill="1" applyBorder="1" applyAlignment="1">
      <alignment horizontal="left" vertical="top" wrapText="1"/>
    </xf>
    <xf numFmtId="0" fontId="19" fillId="3" borderId="1" xfId="0" applyFont="1" applyFill="1" applyBorder="1" applyAlignment="1">
      <alignment vertical="top" wrapText="1"/>
    </xf>
    <xf numFmtId="0" fontId="33" fillId="3" borderId="2" xfId="0" applyFont="1" applyFill="1" applyBorder="1" applyAlignment="1">
      <alignment horizontal="left"/>
    </xf>
    <xf numFmtId="0" fontId="33" fillId="3" borderId="3" xfId="0" applyFont="1" applyFill="1" applyBorder="1" applyAlignment="1">
      <alignment horizontal="left"/>
    </xf>
    <xf numFmtId="0" fontId="58" fillId="3" borderId="4" xfId="0" applyFont="1" applyFill="1" applyBorder="1" applyAlignment="1"/>
    <xf numFmtId="0" fontId="33" fillId="3" borderId="1" xfId="0" applyFont="1" applyFill="1" applyBorder="1" applyAlignment="1"/>
    <xf numFmtId="165" fontId="19" fillId="3" borderId="4" xfId="0" applyNumberFormat="1" applyFont="1" applyFill="1" applyBorder="1" applyAlignment="1">
      <alignment horizontal="center" vertical="top" wrapText="1"/>
    </xf>
    <xf numFmtId="165" fontId="19" fillId="3" borderId="1" xfId="0" applyNumberFormat="1" applyFont="1" applyFill="1" applyBorder="1" applyAlignment="1">
      <alignment horizontal="center" vertical="top" wrapText="1"/>
    </xf>
    <xf numFmtId="165" fontId="19" fillId="3" borderId="4" xfId="2" applyNumberFormat="1" applyFont="1" applyFill="1" applyBorder="1" applyAlignment="1">
      <alignment horizontal="center" vertical="top" wrapText="1"/>
    </xf>
    <xf numFmtId="165" fontId="19" fillId="3" borderId="1" xfId="2" applyNumberFormat="1" applyFont="1" applyFill="1" applyBorder="1" applyAlignment="1">
      <alignment horizontal="center" vertical="top" wrapText="1"/>
    </xf>
    <xf numFmtId="164" fontId="19" fillId="3" borderId="4" xfId="1" applyNumberFormat="1" applyFont="1" applyFill="1" applyBorder="1" applyAlignment="1">
      <alignment horizontal="center" vertical="top" wrapText="1"/>
    </xf>
    <xf numFmtId="164" fontId="19" fillId="3" borderId="1" xfId="1" applyNumberFormat="1" applyFont="1" applyFill="1" applyBorder="1" applyAlignment="1">
      <alignment horizontal="center" vertical="top" wrapText="1"/>
    </xf>
    <xf numFmtId="0" fontId="75" fillId="0" borderId="0" xfId="0" applyFont="1" applyAlignment="1"/>
    <xf numFmtId="0" fontId="76" fillId="0" borderId="0" xfId="0" applyFont="1" applyAlignment="1"/>
    <xf numFmtId="0" fontId="0" fillId="0" borderId="0" xfId="0" applyFont="1" applyAlignment="1">
      <alignment horizontal="center"/>
    </xf>
    <xf numFmtId="0" fontId="0" fillId="0" borderId="0" xfId="0" applyFont="1" applyFill="1" applyAlignment="1">
      <alignment horizontal="center"/>
    </xf>
    <xf numFmtId="8" fontId="19" fillId="0" borderId="0" xfId="0" applyNumberFormat="1" applyFont="1" applyAlignment="1">
      <alignment horizontal="center"/>
    </xf>
    <xf numFmtId="8" fontId="19" fillId="0" borderId="0" xfId="0" applyNumberFormat="1" applyFont="1" applyFill="1" applyAlignment="1">
      <alignment horizontal="center"/>
    </xf>
    <xf numFmtId="8" fontId="74" fillId="0" borderId="0" xfId="0" applyNumberFormat="1" applyFont="1" applyFill="1" applyAlignment="1">
      <alignment horizontal="center"/>
    </xf>
    <xf numFmtId="164" fontId="19" fillId="0" borderId="0" xfId="0" applyNumberFormat="1" applyFont="1" applyAlignment="1">
      <alignment horizontal="center" vertical="top"/>
    </xf>
    <xf numFmtId="164" fontId="19" fillId="0" borderId="0" xfId="0" applyNumberFormat="1" applyFont="1" applyFill="1" applyAlignment="1">
      <alignment horizontal="center"/>
    </xf>
    <xf numFmtId="165" fontId="19" fillId="0" borderId="0" xfId="2" applyNumberFormat="1" applyFont="1" applyAlignment="1">
      <alignment horizontal="center"/>
    </xf>
    <xf numFmtId="164" fontId="19" fillId="0" borderId="0" xfId="0" applyNumberFormat="1" applyFont="1" applyAlignment="1">
      <alignment horizontal="center"/>
    </xf>
    <xf numFmtId="165" fontId="19" fillId="0" borderId="0" xfId="2" applyNumberFormat="1" applyFont="1" applyAlignment="1">
      <alignment horizontal="center" vertical="top"/>
    </xf>
    <xf numFmtId="165" fontId="19" fillId="0" borderId="0" xfId="0" applyNumberFormat="1" applyFont="1" applyAlignment="1">
      <alignment horizontal="center"/>
    </xf>
    <xf numFmtId="0" fontId="71" fillId="0" borderId="0" xfId="0" applyFont="1" applyFill="1" applyAlignment="1">
      <alignment vertical="top" wrapText="1"/>
    </xf>
    <xf numFmtId="0" fontId="0" fillId="0" borderId="0" xfId="0" applyAlignment="1">
      <alignment horizontal="center" vertical="top"/>
    </xf>
    <xf numFmtId="0" fontId="77" fillId="0" borderId="0" xfId="0" applyFont="1" applyAlignment="1">
      <alignment horizontal="center"/>
    </xf>
    <xf numFmtId="0" fontId="74" fillId="0" borderId="0" xfId="0" applyFont="1" applyFill="1" applyBorder="1" applyAlignment="1">
      <alignment horizontal="center" vertical="top" wrapText="1"/>
    </xf>
    <xf numFmtId="164" fontId="74" fillId="0" borderId="0" xfId="0" applyNumberFormat="1" applyFont="1" applyFill="1" applyAlignment="1">
      <alignment horizontal="center"/>
    </xf>
    <xf numFmtId="0" fontId="79" fillId="0" borderId="0" xfId="0" applyFont="1" applyFill="1" applyAlignment="1">
      <alignment horizontal="center"/>
    </xf>
    <xf numFmtId="7" fontId="74" fillId="0" borderId="0" xfId="1" applyNumberFormat="1" applyFont="1" applyFill="1" applyAlignment="1">
      <alignment horizontal="center"/>
    </xf>
    <xf numFmtId="0" fontId="74" fillId="0" borderId="0" xfId="0" applyFont="1" applyFill="1" applyAlignment="1">
      <alignment horizontal="center"/>
    </xf>
    <xf numFmtId="8" fontId="78" fillId="0" borderId="0" xfId="0" applyNumberFormat="1" applyFont="1" applyAlignment="1">
      <alignment horizontal="center" vertical="top" wrapText="1"/>
    </xf>
    <xf numFmtId="0" fontId="78" fillId="0" borderId="0" xfId="0" applyFont="1" applyFill="1" applyBorder="1" applyAlignment="1">
      <alignment horizontal="center" vertical="top" wrapText="1"/>
    </xf>
    <xf numFmtId="0" fontId="80" fillId="0" borderId="0" xfId="0" applyFont="1" applyAlignment="1">
      <alignment horizontal="center"/>
    </xf>
    <xf numFmtId="0" fontId="81" fillId="0" borderId="0" xfId="0" applyFont="1" applyAlignment="1">
      <alignment horizontal="center" vertical="top" wrapText="1"/>
    </xf>
    <xf numFmtId="0" fontId="82" fillId="0" borderId="0" xfId="0" applyFont="1" applyFill="1" applyAlignment="1">
      <alignment horizontal="center"/>
    </xf>
    <xf numFmtId="0" fontId="80" fillId="0" borderId="0" xfId="0" applyFont="1" applyFill="1" applyAlignment="1">
      <alignment horizontal="center"/>
    </xf>
    <xf numFmtId="0" fontId="74" fillId="0" borderId="0" xfId="0" applyFont="1" applyAlignment="1">
      <alignment horizontal="center"/>
    </xf>
    <xf numFmtId="164" fontId="74" fillId="0" borderId="0" xfId="0" applyNumberFormat="1" applyFont="1" applyAlignment="1">
      <alignment horizontal="center"/>
    </xf>
    <xf numFmtId="164" fontId="75" fillId="0" borderId="0" xfId="0" applyNumberFormat="1" applyFont="1" applyAlignment="1">
      <alignment horizontal="center"/>
    </xf>
    <xf numFmtId="166" fontId="83" fillId="0" borderId="0" xfId="0" applyNumberFormat="1" applyFont="1" applyAlignment="1">
      <alignment horizontal="left"/>
    </xf>
    <xf numFmtId="0" fontId="83" fillId="0" borderId="0" xfId="0" applyFont="1" applyAlignment="1">
      <alignment horizontal="left"/>
    </xf>
    <xf numFmtId="0" fontId="23" fillId="0" borderId="0" xfId="0" applyFont="1" applyAlignment="1">
      <alignment vertical="top" wrapText="1"/>
    </xf>
    <xf numFmtId="0" fontId="31" fillId="0" borderId="0" xfId="0" applyFont="1" applyAlignment="1">
      <alignment vertical="top" wrapText="1"/>
    </xf>
    <xf numFmtId="167" fontId="19" fillId="0" borderId="0" xfId="0" applyNumberFormat="1" applyFont="1" applyAlignment="1">
      <alignment horizontal="left"/>
    </xf>
    <xf numFmtId="4" fontId="19" fillId="0" borderId="0" xfId="0" applyNumberFormat="1" applyFont="1" applyAlignment="1">
      <alignment horizontal="center"/>
    </xf>
    <xf numFmtId="166" fontId="73" fillId="0" borderId="0" xfId="0" applyNumberFormat="1" applyFont="1" applyAlignment="1">
      <alignment horizontal="left"/>
    </xf>
    <xf numFmtId="0" fontId="84" fillId="0" borderId="0" xfId="0" applyFont="1"/>
    <xf numFmtId="0" fontId="85" fillId="0" borderId="0" xfId="0" applyFont="1"/>
    <xf numFmtId="0" fontId="87" fillId="0" borderId="0" xfId="0" applyFont="1"/>
    <xf numFmtId="49" fontId="19" fillId="0" borderId="0" xfId="0" applyNumberFormat="1" applyFont="1" applyAlignment="1">
      <alignment horizontal="left"/>
    </xf>
    <xf numFmtId="0" fontId="61" fillId="0" borderId="0" xfId="0" applyFont="1"/>
    <xf numFmtId="0" fontId="19" fillId="4" borderId="0" xfId="0" applyFont="1" applyFill="1"/>
    <xf numFmtId="0" fontId="18" fillId="0" borderId="0" xfId="0" applyFont="1" applyAlignment="1">
      <alignment vertical="center"/>
    </xf>
    <xf numFmtId="166" fontId="83" fillId="0" borderId="0" xfId="0" applyNumberFormat="1" applyFont="1" applyAlignment="1">
      <alignment horizontal="left" wrapText="1"/>
    </xf>
    <xf numFmtId="0" fontId="0" fillId="0" borderId="0" xfId="0" applyAlignment="1">
      <alignment wrapText="1"/>
    </xf>
    <xf numFmtId="49" fontId="29" fillId="0" borderId="0" xfId="0" applyNumberFormat="1" applyFont="1" applyAlignment="1">
      <alignment horizontal="left" wrapText="1"/>
    </xf>
    <xf numFmtId="164" fontId="19" fillId="0" borderId="0" xfId="0" applyNumberFormat="1" applyFont="1" applyAlignment="1">
      <alignment horizontal="center"/>
    </xf>
    <xf numFmtId="164" fontId="19" fillId="0" borderId="0" xfId="0" applyNumberFormat="1" applyFont="1" applyAlignment="1">
      <alignment horizontal="center"/>
    </xf>
    <xf numFmtId="0" fontId="0" fillId="0" borderId="0" xfId="0"/>
    <xf numFmtId="0" fontId="19" fillId="0" borderId="0" xfId="0" applyFont="1" applyAlignment="1">
      <alignment horizontal="left"/>
    </xf>
    <xf numFmtId="0" fontId="18" fillId="0" borderId="0" xfId="0" applyFont="1" applyAlignment="1"/>
    <xf numFmtId="164" fontId="19" fillId="0" borderId="0" xfId="0" applyNumberFormat="1" applyFont="1" applyAlignment="1">
      <alignment horizontal="center" vertical="top"/>
    </xf>
    <xf numFmtId="164" fontId="19" fillId="0" borderId="0" xfId="0" applyNumberFormat="1" applyFont="1" applyAlignment="1">
      <alignment horizontal="center"/>
    </xf>
    <xf numFmtId="0" fontId="37" fillId="0" borderId="0" xfId="0" applyFont="1" applyAlignment="1"/>
    <xf numFmtId="0" fontId="29" fillId="0" borderId="0" xfId="0" applyFont="1" applyAlignment="1">
      <alignment horizontal="left"/>
    </xf>
    <xf numFmtId="0" fontId="89" fillId="0" borderId="0" xfId="0" applyFont="1"/>
    <xf numFmtId="0" fontId="89" fillId="0" borderId="0" xfId="0" applyFont="1" applyAlignment="1">
      <alignment horizontal="left"/>
    </xf>
    <xf numFmtId="0" fontId="90" fillId="0" borderId="0" xfId="0" applyFont="1"/>
    <xf numFmtId="0" fontId="18" fillId="0" borderId="0" xfId="0" quotePrefix="1" applyFont="1"/>
    <xf numFmtId="168" fontId="77" fillId="0" borderId="0" xfId="0" applyNumberFormat="1" applyFont="1" applyAlignment="1">
      <alignment horizontal="center"/>
    </xf>
    <xf numFmtId="168" fontId="0" fillId="0" borderId="0" xfId="0" applyNumberFormat="1" applyAlignment="1">
      <alignment horizontal="center"/>
    </xf>
    <xf numFmtId="0" fontId="0" fillId="0" borderId="0" xfId="0" applyAlignment="1">
      <alignment horizontal="left"/>
    </xf>
    <xf numFmtId="0" fontId="0" fillId="0" borderId="0" xfId="0" applyAlignment="1"/>
    <xf numFmtId="0" fontId="19" fillId="0" borderId="0" xfId="0" applyFont="1" applyAlignment="1">
      <alignment horizontal="left"/>
    </xf>
    <xf numFmtId="0" fontId="18" fillId="0" borderId="0" xfId="0" applyFont="1" applyAlignment="1">
      <alignment horizontal="left"/>
    </xf>
    <xf numFmtId="0" fontId="19" fillId="0" borderId="0" xfId="0" applyFont="1" applyAlignment="1"/>
    <xf numFmtId="0" fontId="31" fillId="0" borderId="0" xfId="0" applyFont="1" applyAlignment="1">
      <alignment horizontal="left"/>
    </xf>
    <xf numFmtId="0" fontId="36" fillId="0" borderId="0" xfId="0" applyFont="1" applyAlignment="1">
      <alignment horizontal="left"/>
    </xf>
    <xf numFmtId="0" fontId="18" fillId="0" borderId="0" xfId="0" applyFont="1" applyAlignment="1">
      <alignment horizontal="left" wrapText="1"/>
    </xf>
    <xf numFmtId="0" fontId="33" fillId="3" borderId="2" xfId="0" applyFont="1" applyFill="1" applyBorder="1" applyAlignment="1">
      <alignment horizontal="left"/>
    </xf>
    <xf numFmtId="0" fontId="33" fillId="3" borderId="3" xfId="0" applyFont="1" applyFill="1" applyBorder="1" applyAlignment="1">
      <alignment horizontal="left"/>
    </xf>
    <xf numFmtId="0" fontId="58" fillId="3" borderId="4" xfId="0" applyFont="1" applyFill="1" applyBorder="1" applyAlignment="1"/>
    <xf numFmtId="0" fontId="33" fillId="3" borderId="1" xfId="0" applyFont="1" applyFill="1" applyBorder="1" applyAlignment="1"/>
    <xf numFmtId="0" fontId="50" fillId="3" borderId="2" xfId="0" applyFont="1" applyFill="1" applyBorder="1" applyAlignment="1">
      <alignment horizontal="left"/>
    </xf>
    <xf numFmtId="0" fontId="58" fillId="3" borderId="4" xfId="0" applyFont="1" applyFill="1" applyBorder="1" applyAlignment="1">
      <alignment horizontal="left"/>
    </xf>
    <xf numFmtId="0" fontId="50" fillId="3" borderId="3" xfId="0" applyFont="1" applyFill="1" applyBorder="1" applyAlignment="1">
      <alignment horizontal="left"/>
    </xf>
    <xf numFmtId="0" fontId="50" fillId="3" borderId="1" xfId="0" applyFont="1" applyFill="1" applyBorder="1" applyAlignment="1"/>
    <xf numFmtId="164" fontId="19" fillId="3" borderId="4" xfId="1" applyNumberFormat="1" applyFont="1" applyFill="1" applyBorder="1" applyAlignment="1">
      <alignment horizontal="center" vertical="top" wrapText="1"/>
    </xf>
    <xf numFmtId="164" fontId="19" fillId="3" borderId="1" xfId="1" applyNumberFormat="1" applyFont="1" applyFill="1" applyBorder="1" applyAlignment="1">
      <alignment horizontal="center" vertical="top" wrapText="1"/>
    </xf>
    <xf numFmtId="164" fontId="19" fillId="0" borderId="0" xfId="0" applyNumberFormat="1" applyFont="1" applyAlignment="1">
      <alignment horizontal="center" vertical="top"/>
    </xf>
    <xf numFmtId="164" fontId="19" fillId="0" borderId="0" xfId="0" applyNumberFormat="1" applyFont="1" applyAlignment="1">
      <alignment horizontal="center"/>
    </xf>
    <xf numFmtId="0" fontId="0" fillId="0" borderId="0" xfId="0" applyAlignment="1">
      <alignment horizontal="left"/>
    </xf>
    <xf numFmtId="0" fontId="33" fillId="3" borderId="2" xfId="0" applyFont="1" applyFill="1" applyBorder="1" applyAlignment="1">
      <alignment horizontal="left"/>
    </xf>
    <xf numFmtId="0" fontId="33" fillId="3" borderId="3" xfId="0" applyFont="1" applyFill="1" applyBorder="1" applyAlignment="1">
      <alignment horizontal="left"/>
    </xf>
    <xf numFmtId="0" fontId="58" fillId="3" borderId="4" xfId="0" applyFont="1" applyFill="1" applyBorder="1" applyAlignment="1"/>
    <xf numFmtId="0" fontId="33" fillId="3" borderId="1" xfId="0" applyFont="1" applyFill="1" applyBorder="1" applyAlignment="1"/>
    <xf numFmtId="165" fontId="19" fillId="3" borderId="4" xfId="2" applyNumberFormat="1" applyFont="1" applyFill="1" applyBorder="1" applyAlignment="1">
      <alignment horizontal="center" vertical="top" wrapText="1"/>
    </xf>
    <xf numFmtId="165" fontId="19" fillId="3" borderId="1" xfId="2" applyNumberFormat="1" applyFont="1" applyFill="1" applyBorder="1" applyAlignment="1">
      <alignment horizontal="center" vertical="top" wrapText="1"/>
    </xf>
    <xf numFmtId="164" fontId="19" fillId="3" borderId="4" xfId="1" applyNumberFormat="1" applyFont="1" applyFill="1" applyBorder="1" applyAlignment="1">
      <alignment horizontal="center" vertical="top" wrapText="1"/>
    </xf>
    <xf numFmtId="164" fontId="19" fillId="3" borderId="1" xfId="1" applyNumberFormat="1" applyFont="1" applyFill="1" applyBorder="1" applyAlignment="1">
      <alignment horizontal="center" vertical="top" wrapText="1"/>
    </xf>
    <xf numFmtId="165" fontId="19" fillId="0" borderId="0" xfId="2" applyNumberFormat="1" applyFont="1" applyAlignment="1">
      <alignment horizontal="center"/>
    </xf>
    <xf numFmtId="0" fontId="79" fillId="0" borderId="0" xfId="0" applyFont="1" applyFill="1" applyAlignment="1">
      <alignment horizontal="center"/>
    </xf>
    <xf numFmtId="0" fontId="30" fillId="0" borderId="0" xfId="0" applyFont="1"/>
    <xf numFmtId="0" fontId="0" fillId="0" borderId="0" xfId="0"/>
    <xf numFmtId="0" fontId="18" fillId="0" borderId="0" xfId="0" applyFont="1"/>
    <xf numFmtId="0" fontId="19" fillId="0" borderId="0" xfId="0" applyFont="1"/>
    <xf numFmtId="0" fontId="19" fillId="0" borderId="0" xfId="0" applyFont="1" applyAlignment="1">
      <alignment horizontal="left"/>
    </xf>
    <xf numFmtId="8" fontId="74" fillId="0" borderId="0" xfId="0" applyNumberFormat="1" applyFont="1" applyFill="1" applyAlignment="1">
      <alignment horizontal="center"/>
    </xf>
    <xf numFmtId="164" fontId="19" fillId="0" borderId="0" xfId="0" applyNumberFormat="1" applyFont="1" applyAlignment="1">
      <alignment horizontal="center" vertical="top"/>
    </xf>
    <xf numFmtId="164" fontId="19" fillId="0" borderId="0" xfId="0" applyNumberFormat="1" applyFont="1" applyAlignment="1">
      <alignment horizontal="center"/>
    </xf>
    <xf numFmtId="166" fontId="83" fillId="0" borderId="0" xfId="0" applyNumberFormat="1" applyFont="1" applyAlignment="1">
      <alignment horizontal="left"/>
    </xf>
    <xf numFmtId="0" fontId="3" fillId="0" borderId="0" xfId="0" applyFont="1"/>
    <xf numFmtId="0" fontId="19" fillId="3" borderId="2" xfId="0" applyFont="1" applyFill="1" applyBorder="1" applyAlignment="1">
      <alignment horizontal="left" vertical="top" wrapText="1"/>
    </xf>
    <xf numFmtId="0" fontId="19" fillId="3" borderId="4" xfId="0" applyFont="1" applyFill="1" applyBorder="1" applyAlignment="1">
      <alignment vertical="top" wrapText="1"/>
    </xf>
    <xf numFmtId="0" fontId="19" fillId="3" borderId="3" xfId="0" applyFont="1" applyFill="1" applyBorder="1" applyAlignment="1">
      <alignment horizontal="left" vertical="top" wrapText="1"/>
    </xf>
    <xf numFmtId="0" fontId="19" fillId="3" borderId="1" xfId="0" applyFont="1" applyFill="1" applyBorder="1" applyAlignment="1">
      <alignment vertical="top" wrapText="1"/>
    </xf>
    <xf numFmtId="8" fontId="74" fillId="0" borderId="0" xfId="0" applyNumberFormat="1" applyFont="1" applyAlignment="1">
      <alignment horizontal="center"/>
    </xf>
    <xf numFmtId="0" fontId="0" fillId="0" borderId="0" xfId="0"/>
    <xf numFmtId="0" fontId="17" fillId="0" borderId="0" xfId="0" applyFont="1"/>
    <xf numFmtId="0" fontId="18" fillId="0" borderId="0" xfId="0" applyFont="1"/>
    <xf numFmtId="0" fontId="0" fillId="0" borderId="0" xfId="0" applyAlignment="1">
      <alignment horizontal="left"/>
    </xf>
    <xf numFmtId="0" fontId="19" fillId="0" borderId="0" xfId="0" applyFont="1"/>
    <xf numFmtId="0" fontId="19" fillId="0" borderId="0" xfId="0" applyFont="1" applyAlignment="1">
      <alignment horizontal="left"/>
    </xf>
    <xf numFmtId="0" fontId="18" fillId="0" borderId="0" xfId="0" applyFont="1" applyAlignment="1">
      <alignment horizontal="left"/>
    </xf>
    <xf numFmtId="0" fontId="18" fillId="0" borderId="0" xfId="0" applyFont="1" applyAlignment="1"/>
    <xf numFmtId="0" fontId="25" fillId="0" borderId="0" xfId="0" applyFont="1" applyAlignment="1">
      <alignment horizontal="left"/>
    </xf>
    <xf numFmtId="0" fontId="26" fillId="0" borderId="0" xfId="0" applyFont="1" applyAlignment="1">
      <alignment horizontal="left"/>
    </xf>
    <xf numFmtId="0" fontId="30" fillId="0" borderId="0" xfId="0" applyFont="1"/>
    <xf numFmtId="0" fontId="32" fillId="0" borderId="0" xfId="0" applyFont="1" applyAlignment="1">
      <alignment horizontal="left"/>
    </xf>
    <xf numFmtId="0" fontId="37" fillId="0" borderId="0" xfId="0" applyFont="1" applyAlignment="1">
      <alignment horizontal="left"/>
    </xf>
    <xf numFmtId="0" fontId="25" fillId="0" borderId="0" xfId="0" applyFont="1"/>
    <xf numFmtId="0" fontId="37" fillId="0" borderId="0" xfId="0" applyFont="1"/>
    <xf numFmtId="0" fontId="0" fillId="0" borderId="0" xfId="0" applyAlignment="1">
      <alignment horizontal="center"/>
    </xf>
    <xf numFmtId="0" fontId="29" fillId="0" borderId="0" xfId="0" applyFont="1"/>
    <xf numFmtId="0" fontId="33" fillId="0" borderId="0" xfId="0" applyFont="1" applyFill="1" applyBorder="1" applyAlignment="1">
      <alignment horizontal="left"/>
    </xf>
    <xf numFmtId="0" fontId="26" fillId="0" borderId="0" xfId="0" applyFont="1"/>
    <xf numFmtId="0" fontId="22" fillId="0" borderId="0" xfId="0" applyFont="1" applyAlignment="1">
      <alignment horizontal="center"/>
    </xf>
    <xf numFmtId="0" fontId="28" fillId="0" borderId="0" xfId="0" applyFont="1" applyAlignment="1">
      <alignment horizontal="center"/>
    </xf>
    <xf numFmtId="0" fontId="14" fillId="0" borderId="0" xfId="0" applyFont="1"/>
    <xf numFmtId="0" fontId="56" fillId="0" borderId="0" xfId="0" applyFont="1"/>
    <xf numFmtId="0" fontId="45" fillId="0" borderId="0" xfId="0" applyFont="1" applyAlignment="1">
      <alignment horizontal="center"/>
    </xf>
    <xf numFmtId="0" fontId="33" fillId="3" borderId="2" xfId="0" applyFont="1" applyFill="1" applyBorder="1" applyAlignment="1">
      <alignment horizontal="left"/>
    </xf>
    <xf numFmtId="0" fontId="58" fillId="3" borderId="5" xfId="0" applyFont="1" applyFill="1" applyBorder="1"/>
    <xf numFmtId="0" fontId="33" fillId="3" borderId="3" xfId="0" applyFont="1" applyFill="1" applyBorder="1" applyAlignment="1">
      <alignment horizontal="left"/>
    </xf>
    <xf numFmtId="0" fontId="33" fillId="3" borderId="6" xfId="0" applyFont="1" applyFill="1" applyBorder="1" applyAlignment="1"/>
    <xf numFmtId="0" fontId="58" fillId="3" borderId="4" xfId="0" applyFont="1" applyFill="1" applyBorder="1" applyAlignment="1"/>
    <xf numFmtId="0" fontId="33" fillId="3" borderId="1" xfId="0" applyFont="1" applyFill="1" applyBorder="1" applyAlignment="1"/>
    <xf numFmtId="165" fontId="19" fillId="3" borderId="4" xfId="2" applyNumberFormat="1" applyFont="1" applyFill="1" applyBorder="1" applyAlignment="1">
      <alignment horizontal="center" vertical="top" wrapText="1"/>
    </xf>
    <xf numFmtId="165" fontId="19" fillId="3" borderId="1" xfId="2" applyNumberFormat="1" applyFont="1" applyFill="1" applyBorder="1" applyAlignment="1">
      <alignment horizontal="center" vertical="top" wrapText="1"/>
    </xf>
    <xf numFmtId="164" fontId="19" fillId="3" borderId="4" xfId="1" applyNumberFormat="1" applyFont="1" applyFill="1" applyBorder="1" applyAlignment="1">
      <alignment horizontal="center" vertical="top" wrapText="1"/>
    </xf>
    <xf numFmtId="164" fontId="19" fillId="3" borderId="1" xfId="1" applyNumberFormat="1" applyFont="1" applyFill="1" applyBorder="1" applyAlignment="1">
      <alignment horizontal="center" vertical="top" wrapText="1"/>
    </xf>
    <xf numFmtId="0" fontId="0" fillId="0" borderId="0" xfId="0" applyFill="1" applyAlignment="1">
      <alignment horizontal="center"/>
    </xf>
    <xf numFmtId="164" fontId="19" fillId="0" borderId="0" xfId="0" applyNumberFormat="1" applyFont="1" applyAlignment="1">
      <alignment horizontal="center"/>
    </xf>
    <xf numFmtId="166" fontId="83" fillId="0" borderId="0" xfId="0" applyNumberFormat="1" applyFont="1" applyAlignment="1">
      <alignment horizontal="left"/>
    </xf>
    <xf numFmtId="0" fontId="83" fillId="0" borderId="0" xfId="0" applyFont="1" applyAlignment="1">
      <alignment horizontal="left"/>
    </xf>
    <xf numFmtId="168" fontId="74" fillId="0" borderId="0" xfId="0" applyNumberFormat="1" applyFont="1" applyAlignment="1">
      <alignment horizontal="center"/>
    </xf>
    <xf numFmtId="0" fontId="33" fillId="0" borderId="0" xfId="0" applyFont="1" applyFill="1" applyBorder="1" applyAlignment="1"/>
    <xf numFmtId="164" fontId="19" fillId="0" borderId="0" xfId="0" applyNumberFormat="1" applyFont="1" applyAlignment="1">
      <alignment horizontal="center" vertical="top"/>
    </xf>
    <xf numFmtId="165" fontId="19" fillId="0" borderId="0" xfId="0" applyNumberFormat="1" applyFont="1" applyAlignment="1">
      <alignment horizontal="center"/>
    </xf>
    <xf numFmtId="0" fontId="86" fillId="0" borderId="0" xfId="0" applyFont="1"/>
    <xf numFmtId="0" fontId="16" fillId="0" borderId="0" xfId="0" applyFont="1" applyAlignment="1">
      <alignment vertical="top" wrapText="1"/>
    </xf>
    <xf numFmtId="0" fontId="16" fillId="0" borderId="0" xfId="0" applyFont="1" applyAlignment="1">
      <alignment horizontal="left" vertical="top" wrapText="1"/>
    </xf>
    <xf numFmtId="0" fontId="91" fillId="0" borderId="0" xfId="0" applyFont="1"/>
    <xf numFmtId="0" fontId="0" fillId="0" borderId="12" xfId="0" applyBorder="1"/>
    <xf numFmtId="8" fontId="74" fillId="0" borderId="0" xfId="0" applyNumberFormat="1" applyFont="1" applyFill="1" applyAlignment="1">
      <alignment vertical="top" wrapText="1"/>
    </xf>
    <xf numFmtId="8" fontId="74" fillId="0" borderId="0" xfId="0" applyNumberFormat="1" applyFont="1" applyFill="1" applyAlignment="1">
      <alignment horizontal="left" vertical="top" wrapText="1"/>
    </xf>
    <xf numFmtId="0" fontId="74" fillId="0" borderId="0" xfId="0" applyFont="1" applyAlignment="1"/>
    <xf numFmtId="0" fontId="93" fillId="6" borderId="7" xfId="0" applyFont="1" applyFill="1" applyBorder="1" applyAlignment="1"/>
    <xf numFmtId="0" fontId="96" fillId="6" borderId="11" xfId="3" applyFont="1" applyFill="1" applyBorder="1" applyAlignment="1"/>
    <xf numFmtId="0" fontId="97" fillId="6" borderId="7" xfId="3" applyFont="1" applyFill="1" applyBorder="1" applyAlignment="1"/>
    <xf numFmtId="0" fontId="73" fillId="6" borderId="15" xfId="0" applyFont="1" applyFill="1" applyBorder="1" applyAlignment="1">
      <alignment horizontal="left" vertical="top" wrapText="1"/>
    </xf>
    <xf numFmtId="0" fontId="73" fillId="6" borderId="14" xfId="0" applyFont="1" applyFill="1" applyBorder="1" applyAlignment="1">
      <alignment horizontal="left" vertical="top" wrapText="1"/>
    </xf>
    <xf numFmtId="0" fontId="72" fillId="6" borderId="9" xfId="0" applyFont="1" applyFill="1" applyBorder="1"/>
    <xf numFmtId="165" fontId="72" fillId="6" borderId="10" xfId="0" applyNumberFormat="1" applyFont="1" applyFill="1" applyBorder="1" applyAlignment="1">
      <alignment horizontal="center"/>
    </xf>
    <xf numFmtId="0" fontId="72" fillId="5" borderId="9" xfId="0" applyFont="1" applyFill="1" applyBorder="1"/>
    <xf numFmtId="165" fontId="72" fillId="5" borderId="10" xfId="0" applyNumberFormat="1" applyFont="1" applyFill="1" applyBorder="1" applyAlignment="1">
      <alignment horizontal="center"/>
    </xf>
    <xf numFmtId="0" fontId="102" fillId="6" borderId="14" xfId="0" applyFont="1" applyFill="1" applyBorder="1" applyAlignment="1">
      <alignment horizontal="center"/>
    </xf>
    <xf numFmtId="0" fontId="101" fillId="6" borderId="14" xfId="0" applyFont="1" applyFill="1" applyBorder="1" applyAlignment="1">
      <alignment horizontal="center"/>
    </xf>
    <xf numFmtId="8" fontId="74" fillId="0" borderId="0" xfId="0" applyNumberFormat="1" applyFont="1" applyFill="1" applyAlignment="1">
      <alignment horizontal="center" vertical="top" wrapText="1"/>
    </xf>
    <xf numFmtId="164" fontId="0" fillId="0" borderId="0" xfId="0" applyNumberFormat="1"/>
    <xf numFmtId="44" fontId="19" fillId="0" borderId="0" xfId="1" applyFont="1" applyAlignment="1">
      <alignment horizontal="center"/>
    </xf>
    <xf numFmtId="44" fontId="19" fillId="3" borderId="4" xfId="1" applyFont="1" applyFill="1" applyBorder="1" applyAlignment="1">
      <alignment horizontal="center" vertical="top" wrapText="1"/>
    </xf>
    <xf numFmtId="44" fontId="19" fillId="3" borderId="1" xfId="1" applyFont="1" applyFill="1" applyBorder="1" applyAlignment="1">
      <alignment horizontal="center" vertical="top" wrapText="1"/>
    </xf>
    <xf numFmtId="164" fontId="0" fillId="0" borderId="0" xfId="0" applyNumberFormat="1" applyFont="1"/>
    <xf numFmtId="0" fontId="103" fillId="0" borderId="0" xfId="0" applyFont="1" applyAlignment="1">
      <alignment horizontal="center"/>
    </xf>
    <xf numFmtId="0" fontId="19" fillId="0" borderId="0" xfId="0" applyFont="1" applyFill="1"/>
    <xf numFmtId="165" fontId="19" fillId="0" borderId="0" xfId="0" applyNumberFormat="1" applyFont="1" applyFill="1" applyAlignment="1">
      <alignment horizontal="center"/>
    </xf>
    <xf numFmtId="164" fontId="19" fillId="0" borderId="0" xfId="0" applyNumberFormat="1" applyFont="1" applyFill="1" applyAlignment="1">
      <alignment horizontal="center" vertical="top"/>
    </xf>
    <xf numFmtId="0" fontId="19" fillId="0" borderId="0" xfId="0" applyFont="1" applyFill="1" applyAlignment="1">
      <alignment horizontal="center"/>
    </xf>
    <xf numFmtId="0" fontId="42" fillId="0" borderId="0" xfId="0" applyFont="1" applyAlignment="1">
      <alignment horizontal="center"/>
    </xf>
    <xf numFmtId="0" fontId="16" fillId="0" borderId="0" xfId="0" applyFont="1" applyAlignment="1">
      <alignment wrapText="1"/>
    </xf>
    <xf numFmtId="9" fontId="83" fillId="0" borderId="0" xfId="2" applyFont="1" applyAlignment="1">
      <alignment horizontal="left"/>
    </xf>
    <xf numFmtId="9" fontId="19" fillId="3" borderId="4" xfId="2" applyFont="1" applyFill="1" applyBorder="1" applyAlignment="1">
      <alignment horizontal="center" vertical="top" wrapText="1"/>
    </xf>
    <xf numFmtId="9" fontId="19" fillId="3" borderId="1" xfId="2" applyFont="1" applyFill="1" applyBorder="1" applyAlignment="1">
      <alignment horizontal="center" vertical="top" wrapText="1"/>
    </xf>
    <xf numFmtId="9" fontId="19" fillId="0" borderId="0" xfId="2" applyFont="1" applyAlignment="1">
      <alignment horizontal="center"/>
    </xf>
    <xf numFmtId="9" fontId="0" fillId="0" borderId="0" xfId="2" applyFont="1"/>
    <xf numFmtId="9" fontId="79" fillId="0" borderId="0" xfId="2" applyFont="1" applyFill="1" applyAlignment="1">
      <alignment horizontal="center"/>
    </xf>
    <xf numFmtId="9" fontId="19" fillId="0" borderId="0" xfId="2" applyFont="1" applyAlignment="1">
      <alignment horizontal="center" vertical="top"/>
    </xf>
    <xf numFmtId="0" fontId="78" fillId="3" borderId="4" xfId="0" applyFont="1" applyFill="1" applyBorder="1" applyAlignment="1">
      <alignment horizontal="center" vertical="top" wrapText="1"/>
    </xf>
    <xf numFmtId="0" fontId="78" fillId="3" borderId="1" xfId="0" applyFont="1" applyFill="1" applyBorder="1" applyAlignment="1">
      <alignment horizontal="center" vertical="top" wrapText="1"/>
    </xf>
    <xf numFmtId="0" fontId="74" fillId="3" borderId="4" xfId="0" applyFont="1" applyFill="1" applyBorder="1" applyAlignment="1">
      <alignment horizontal="center" vertical="top" wrapText="1"/>
    </xf>
    <xf numFmtId="0" fontId="74" fillId="3" borderId="1" xfId="0" applyFont="1" applyFill="1" applyBorder="1" applyAlignment="1">
      <alignment horizontal="center" vertical="top" wrapText="1"/>
    </xf>
    <xf numFmtId="0" fontId="19" fillId="0" borderId="0" xfId="0" applyFont="1" applyAlignment="1">
      <alignment vertical="top" wrapText="1"/>
    </xf>
    <xf numFmtId="8" fontId="74" fillId="0" borderId="0" xfId="0" applyNumberFormat="1" applyFont="1" applyFill="1" applyBorder="1" applyAlignment="1">
      <alignment horizontal="center"/>
    </xf>
    <xf numFmtId="164" fontId="75" fillId="0" borderId="0" xfId="0" applyNumberFormat="1" applyFont="1" applyBorder="1" applyAlignment="1">
      <alignment horizontal="center"/>
    </xf>
    <xf numFmtId="0" fontId="74" fillId="3" borderId="1" xfId="0" applyFont="1" applyFill="1" applyBorder="1" applyAlignment="1">
      <alignment vertical="top" wrapText="1"/>
    </xf>
    <xf numFmtId="8" fontId="74" fillId="0" borderId="0" xfId="0" applyNumberFormat="1" applyFont="1" applyBorder="1" applyAlignment="1">
      <alignment horizontal="center"/>
    </xf>
    <xf numFmtId="0" fontId="77" fillId="0" borderId="0" xfId="0" applyFont="1" applyBorder="1" applyAlignment="1">
      <alignment horizontal="center"/>
    </xf>
    <xf numFmtId="0" fontId="78" fillId="3" borderId="1" xfId="0" applyFont="1" applyFill="1" applyBorder="1" applyAlignment="1">
      <alignment vertical="top" wrapText="1"/>
    </xf>
    <xf numFmtId="0" fontId="74" fillId="0" borderId="0" xfId="0" applyFont="1" applyBorder="1" applyAlignment="1">
      <alignment horizontal="center"/>
    </xf>
    <xf numFmtId="168" fontId="74" fillId="0" borderId="0" xfId="0" applyNumberFormat="1" applyFont="1" applyBorder="1" applyAlignment="1">
      <alignment horizontal="center"/>
    </xf>
    <xf numFmtId="0" fontId="74" fillId="3" borderId="4" xfId="0" applyFont="1" applyFill="1" applyBorder="1" applyAlignment="1">
      <alignment vertical="top" wrapText="1"/>
    </xf>
    <xf numFmtId="0" fontId="37" fillId="0" borderId="0" xfId="0" applyFont="1" applyBorder="1"/>
    <xf numFmtId="0" fontId="79" fillId="0" borderId="0" xfId="0" applyFont="1" applyFill="1" applyBorder="1" applyAlignment="1">
      <alignment horizontal="center"/>
    </xf>
    <xf numFmtId="0" fontId="78" fillId="3" borderId="4" xfId="0" applyFont="1" applyFill="1" applyBorder="1" applyAlignment="1">
      <alignment vertical="top" wrapText="1"/>
    </xf>
    <xf numFmtId="0" fontId="74" fillId="0" borderId="0" xfId="0" applyFont="1" applyFill="1" applyBorder="1" applyAlignment="1">
      <alignment horizontal="center"/>
    </xf>
    <xf numFmtId="164" fontId="74" fillId="0" borderId="0" xfId="0" applyNumberFormat="1" applyFont="1" applyBorder="1" applyAlignment="1">
      <alignment horizontal="center"/>
    </xf>
    <xf numFmtId="0" fontId="0" fillId="0" borderId="0" xfId="0" applyAlignment="1">
      <alignment horizontal="left"/>
    </xf>
    <xf numFmtId="0" fontId="0" fillId="0" borderId="0" xfId="0" applyBorder="1"/>
    <xf numFmtId="0" fontId="19" fillId="0" borderId="0" xfId="0" applyFont="1"/>
    <xf numFmtId="0" fontId="19" fillId="0" borderId="0" xfId="0" applyFont="1" applyAlignment="1"/>
    <xf numFmtId="0" fontId="80" fillId="0" borderId="0" xfId="0" applyFont="1" applyFill="1" applyBorder="1" applyAlignment="1">
      <alignment horizontal="center"/>
    </xf>
    <xf numFmtId="0" fontId="80" fillId="0" borderId="0" xfId="0" applyFont="1" applyBorder="1" applyAlignment="1">
      <alignment horizontal="center"/>
    </xf>
    <xf numFmtId="0" fontId="23" fillId="0" borderId="0" xfId="0" applyFont="1"/>
    <xf numFmtId="0" fontId="0" fillId="0" borderId="0" xfId="0"/>
    <xf numFmtId="0" fontId="0" fillId="0" borderId="0" xfId="0" applyAlignment="1">
      <alignment horizontal="center"/>
    </xf>
    <xf numFmtId="0" fontId="0" fillId="0" borderId="0" xfId="0" applyAlignment="1"/>
    <xf numFmtId="0" fontId="74" fillId="3" borderId="4" xfId="0" applyFont="1" applyFill="1" applyBorder="1" applyAlignment="1">
      <alignment horizontal="center" vertical="top" wrapText="1"/>
    </xf>
    <xf numFmtId="0" fontId="74" fillId="3" borderId="1" xfId="0" applyFont="1" applyFill="1" applyBorder="1" applyAlignment="1">
      <alignment horizontal="center" vertical="top" wrapText="1"/>
    </xf>
    <xf numFmtId="0" fontId="90" fillId="0" borderId="0" xfId="0" applyFont="1" applyAlignment="1">
      <alignment horizontal="left"/>
    </xf>
    <xf numFmtId="0" fontId="161" fillId="0" borderId="0" xfId="0" applyFont="1" applyAlignment="1">
      <alignment horizontal="center"/>
    </xf>
    <xf numFmtId="0" fontId="22" fillId="0" borderId="0" xfId="0" applyFont="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18" fillId="0" borderId="0" xfId="0" applyFont="1" applyAlignment="1">
      <alignment vertical="center" wrapText="1"/>
    </xf>
    <xf numFmtId="8" fontId="19" fillId="0" borderId="0" xfId="0" applyNumberFormat="1" applyFont="1" applyAlignment="1">
      <alignment vertical="center"/>
    </xf>
    <xf numFmtId="0" fontId="37" fillId="0" borderId="0" xfId="0" applyFont="1" applyAlignment="1">
      <alignment vertical="center"/>
    </xf>
    <xf numFmtId="0" fontId="25" fillId="0" borderId="0" xfId="0" applyFont="1" applyAlignment="1">
      <alignment horizontal="left" vertical="center"/>
    </xf>
    <xf numFmtId="0" fontId="35" fillId="0" borderId="0" xfId="0" applyFont="1" applyAlignment="1">
      <alignment horizontal="left" vertical="center"/>
    </xf>
    <xf numFmtId="0" fontId="48" fillId="0" borderId="0" xfId="0" applyFont="1" applyAlignment="1">
      <alignment horizontal="left" vertical="center"/>
    </xf>
    <xf numFmtId="0" fontId="162" fillId="0" borderId="0" xfId="0" applyFont="1"/>
    <xf numFmtId="0" fontId="31" fillId="0" borderId="0" xfId="0" applyFont="1" applyAlignment="1">
      <alignment vertical="center"/>
    </xf>
    <xf numFmtId="0" fontId="26" fillId="0" borderId="0" xfId="0" applyFont="1" applyAlignment="1">
      <alignment horizontal="left" vertical="center"/>
    </xf>
    <xf numFmtId="0" fontId="31" fillId="0" borderId="0" xfId="0" applyFont="1" applyAlignment="1">
      <alignment horizontal="left" vertical="center"/>
    </xf>
    <xf numFmtId="165" fontId="83" fillId="0" borderId="0" xfId="2" applyNumberFormat="1" applyFont="1" applyAlignment="1">
      <alignment horizontal="left" wrapText="1"/>
    </xf>
    <xf numFmtId="165" fontId="83" fillId="0" borderId="0" xfId="2" applyNumberFormat="1" applyFont="1" applyAlignment="1">
      <alignment horizontal="left"/>
    </xf>
    <xf numFmtId="165" fontId="0" fillId="0" borderId="0" xfId="2" applyNumberFormat="1" applyFont="1"/>
    <xf numFmtId="0" fontId="162" fillId="0" borderId="0" xfId="0" applyFont="1" applyAlignment="1" applyProtection="1">
      <alignment vertical="center"/>
    </xf>
    <xf numFmtId="0" fontId="37" fillId="0" borderId="0" xfId="0" applyFont="1" applyProtection="1"/>
    <xf numFmtId="0" fontId="37" fillId="0" borderId="0" xfId="0" applyFont="1" applyAlignment="1" applyProtection="1">
      <alignment vertical="center"/>
    </xf>
    <xf numFmtId="0" fontId="20" fillId="0" borderId="0" xfId="0" applyFont="1" applyAlignment="1" applyProtection="1">
      <alignment vertical="center"/>
    </xf>
    <xf numFmtId="0" fontId="20" fillId="0" borderId="0" xfId="0" applyFont="1" applyProtection="1"/>
    <xf numFmtId="0" fontId="37" fillId="0" borderId="0" xfId="0" applyFont="1" applyAlignment="1" applyProtection="1">
      <alignment horizontal="right"/>
    </xf>
    <xf numFmtId="0" fontId="166" fillId="0" borderId="0" xfId="0" applyFont="1" applyFill="1" applyBorder="1" applyAlignment="1" applyProtection="1">
      <alignment vertical="center"/>
    </xf>
    <xf numFmtId="0" fontId="18" fillId="0" borderId="0" xfId="0" applyFont="1" applyProtection="1"/>
    <xf numFmtId="0" fontId="19" fillId="48" borderId="35" xfId="0" applyFont="1" applyFill="1" applyBorder="1" applyAlignment="1" applyProtection="1">
      <alignment vertical="center"/>
    </xf>
    <xf numFmtId="0" fontId="92" fillId="0" borderId="0" xfId="0" applyFont="1" applyAlignment="1" applyProtection="1">
      <alignment vertical="center"/>
    </xf>
    <xf numFmtId="0" fontId="20" fillId="0" borderId="0" xfId="0" applyFont="1" applyAlignment="1" applyProtection="1">
      <alignment horizontal="right" vertical="center"/>
    </xf>
    <xf numFmtId="0" fontId="162" fillId="0" borderId="0" xfId="0" applyFont="1" applyAlignment="1" applyProtection="1">
      <alignment horizontal="right" vertical="center"/>
    </xf>
    <xf numFmtId="0" fontId="19" fillId="48" borderId="34" xfId="0" applyFont="1" applyFill="1" applyBorder="1" applyAlignment="1" applyProtection="1">
      <alignment vertical="center"/>
    </xf>
    <xf numFmtId="0" fontId="19" fillId="48" borderId="37" xfId="0" applyFont="1" applyFill="1" applyBorder="1" applyAlignment="1" applyProtection="1">
      <alignment vertical="center"/>
    </xf>
    <xf numFmtId="0" fontId="18" fillId="0" borderId="0" xfId="0" applyFont="1" applyAlignment="1" applyProtection="1">
      <alignment vertical="center"/>
    </xf>
    <xf numFmtId="0" fontId="19" fillId="48" borderId="33" xfId="0" applyFont="1" applyFill="1" applyBorder="1" applyAlignment="1" applyProtection="1">
      <alignment horizontal="left" vertical="center"/>
    </xf>
    <xf numFmtId="0" fontId="19" fillId="48" borderId="34" xfId="0" applyFont="1" applyFill="1" applyBorder="1" applyAlignment="1" applyProtection="1">
      <alignment horizontal="left" vertical="center"/>
    </xf>
    <xf numFmtId="0" fontId="19" fillId="48" borderId="34" xfId="0" applyFont="1" applyFill="1" applyBorder="1" applyAlignment="1" applyProtection="1">
      <alignment vertical="top"/>
    </xf>
    <xf numFmtId="0" fontId="19" fillId="48" borderId="34" xfId="0" applyFont="1" applyFill="1" applyBorder="1" applyAlignment="1" applyProtection="1">
      <alignment horizontal="right" vertical="center"/>
    </xf>
    <xf numFmtId="0" fontId="19" fillId="48" borderId="36" xfId="0" applyFont="1" applyFill="1" applyBorder="1" applyAlignment="1" applyProtection="1">
      <alignment horizontal="left" vertical="center"/>
    </xf>
    <xf numFmtId="0" fontId="19" fillId="48" borderId="37" xfId="0" applyFont="1" applyFill="1" applyBorder="1" applyAlignment="1" applyProtection="1">
      <alignment horizontal="left" vertical="center"/>
    </xf>
    <xf numFmtId="0" fontId="19" fillId="48" borderId="37" xfId="0" applyFont="1" applyFill="1" applyBorder="1" applyAlignment="1" applyProtection="1">
      <alignment vertical="top"/>
    </xf>
    <xf numFmtId="0" fontId="19" fillId="3" borderId="37" xfId="0" applyFont="1" applyFill="1" applyBorder="1" applyAlignment="1" applyProtection="1">
      <alignment horizontal="center" vertical="center"/>
    </xf>
    <xf numFmtId="0" fontId="37" fillId="0" borderId="0" xfId="0" applyFont="1" applyFill="1" applyProtection="1"/>
    <xf numFmtId="0" fontId="76" fillId="0" borderId="0" xfId="0" applyFont="1" applyAlignment="1" applyProtection="1">
      <alignment vertical="center"/>
    </xf>
    <xf numFmtId="0" fontId="76" fillId="0" borderId="0" xfId="0" applyFont="1" applyProtection="1"/>
    <xf numFmtId="0" fontId="37" fillId="0" borderId="0" xfId="0" applyFont="1" applyAlignment="1" applyProtection="1">
      <alignment horizontal="right" vertical="center"/>
    </xf>
    <xf numFmtId="175" fontId="20" fillId="0" borderId="0" xfId="0" applyNumberFormat="1" applyFont="1" applyAlignment="1" applyProtection="1">
      <alignment vertical="center"/>
    </xf>
    <xf numFmtId="0" fontId="19" fillId="0" borderId="0" xfId="0" applyFont="1" applyFill="1" applyBorder="1" applyAlignment="1" applyProtection="1">
      <alignment horizontal="left" vertical="center"/>
    </xf>
    <xf numFmtId="0" fontId="19" fillId="0" borderId="0" xfId="0" applyFont="1" applyFill="1" applyBorder="1" applyAlignment="1" applyProtection="1">
      <alignment horizontal="center" vertical="center"/>
    </xf>
    <xf numFmtId="175" fontId="162" fillId="0" borderId="0" xfId="0" applyNumberFormat="1" applyFont="1" applyFill="1" applyAlignment="1" applyProtection="1">
      <alignment vertical="center"/>
    </xf>
    <xf numFmtId="6" fontId="162" fillId="0" borderId="0" xfId="0" applyNumberFormat="1" applyFont="1" applyFill="1" applyBorder="1" applyAlignment="1" applyProtection="1">
      <alignment horizontal="left" vertical="center"/>
    </xf>
    <xf numFmtId="0" fontId="20" fillId="0" borderId="0" xfId="0" applyFont="1" applyFill="1" applyBorder="1" applyAlignment="1" applyProtection="1"/>
    <xf numFmtId="6" fontId="162"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162" fillId="0" borderId="0" xfId="0" applyFont="1" applyFill="1" applyBorder="1" applyAlignment="1" applyProtection="1">
      <alignment vertical="center"/>
    </xf>
    <xf numFmtId="0" fontId="37" fillId="0" borderId="0" xfId="0" applyFont="1" applyFill="1" applyBorder="1" applyAlignment="1" applyProtection="1"/>
    <xf numFmtId="0" fontId="18" fillId="0" borderId="0" xfId="0" applyFont="1" applyAlignment="1" applyProtection="1">
      <alignment horizontal="right"/>
    </xf>
    <xf numFmtId="0" fontId="166" fillId="0" borderId="0" xfId="0" applyFont="1" applyFill="1" applyBorder="1" applyAlignment="1" applyProtection="1">
      <alignment horizontal="center" vertical="center"/>
    </xf>
    <xf numFmtId="0" fontId="20" fillId="0" borderId="0" xfId="0" applyFont="1" applyAlignment="1" applyProtection="1">
      <alignment horizontal="center" vertical="center"/>
    </xf>
    <xf numFmtId="0" fontId="49" fillId="0" borderId="0" xfId="0" applyFont="1" applyFill="1" applyBorder="1" applyAlignment="1" applyProtection="1">
      <alignment vertical="center" wrapText="1"/>
    </xf>
    <xf numFmtId="0" fontId="18" fillId="0" borderId="0" xfId="0" applyFont="1" applyBorder="1" applyAlignment="1" applyProtection="1">
      <alignment horizontal="left" vertical="top" wrapText="1"/>
    </xf>
    <xf numFmtId="0" fontId="162" fillId="0" borderId="0" xfId="0" applyFont="1" applyFill="1" applyAlignment="1" applyProtection="1">
      <alignment vertical="center"/>
    </xf>
    <xf numFmtId="0" fontId="31" fillId="0" borderId="0" xfId="0" applyFont="1" applyFill="1" applyBorder="1" applyAlignment="1" applyProtection="1">
      <alignment vertical="center" wrapText="1"/>
    </xf>
    <xf numFmtId="0" fontId="37" fillId="0" borderId="0" xfId="0" applyFont="1" applyAlignment="1" applyProtection="1"/>
    <xf numFmtId="0" fontId="18" fillId="0" borderId="0" xfId="0" applyFont="1" applyAlignment="1" applyProtection="1">
      <alignment vertical="top" wrapText="1"/>
    </xf>
    <xf numFmtId="0" fontId="169" fillId="0" borderId="0" xfId="0" applyFont="1" applyAlignment="1" applyProtection="1">
      <alignment horizontal="center" vertical="center"/>
    </xf>
    <xf numFmtId="0" fontId="23" fillId="0" borderId="0" xfId="0" applyFont="1" applyFill="1" applyBorder="1" applyAlignment="1" applyProtection="1">
      <alignment vertical="center"/>
    </xf>
    <xf numFmtId="0" fontId="19" fillId="0" borderId="0" xfId="0" applyFont="1" applyFill="1" applyBorder="1" applyAlignment="1" applyProtection="1">
      <alignment vertical="center"/>
    </xf>
    <xf numFmtId="0" fontId="19" fillId="0" borderId="0" xfId="0" applyFont="1" applyFill="1" applyBorder="1" applyAlignment="1" applyProtection="1">
      <alignment vertical="top"/>
    </xf>
    <xf numFmtId="0" fontId="18" fillId="0" borderId="0" xfId="0" applyFont="1" applyAlignment="1" applyProtection="1">
      <alignment horizontal="left"/>
    </xf>
    <xf numFmtId="0" fontId="18" fillId="0" borderId="0" xfId="0" applyFont="1" applyAlignment="1" applyProtection="1">
      <alignment horizontal="right" vertical="center"/>
    </xf>
    <xf numFmtId="0" fontId="163" fillId="0" borderId="0" xfId="0" applyFont="1" applyAlignment="1" applyProtection="1">
      <alignment vertical="center"/>
    </xf>
    <xf numFmtId="0" fontId="39" fillId="0" borderId="0" xfId="0" applyFont="1" applyAlignment="1" applyProtection="1">
      <alignment vertical="center"/>
    </xf>
    <xf numFmtId="0" fontId="20" fillId="0" borderId="0" xfId="0" applyFont="1" applyBorder="1" applyAlignment="1" applyProtection="1"/>
    <xf numFmtId="175" fontId="162" fillId="0" borderId="0" xfId="0" applyNumberFormat="1" applyFont="1" applyAlignment="1" applyProtection="1">
      <alignment vertical="center"/>
    </xf>
    <xf numFmtId="6" fontId="162" fillId="0" borderId="0" xfId="0" applyNumberFormat="1" applyFont="1" applyBorder="1" applyAlignment="1" applyProtection="1">
      <alignment vertical="center"/>
    </xf>
    <xf numFmtId="175" fontId="162" fillId="0" borderId="0" xfId="0" applyNumberFormat="1" applyFont="1" applyFill="1" applyAlignment="1" applyProtection="1">
      <alignment vertical="center"/>
    </xf>
    <xf numFmtId="0" fontId="20" fillId="0" borderId="0" xfId="0" applyFont="1" applyFill="1" applyBorder="1" applyAlignment="1" applyProtection="1"/>
    <xf numFmtId="175" fontId="20" fillId="0" borderId="0" xfId="0" applyNumberFormat="1" applyFont="1" applyAlignment="1" applyProtection="1">
      <alignment vertical="center"/>
    </xf>
    <xf numFmtId="0" fontId="19" fillId="3" borderId="37" xfId="0" applyFont="1" applyFill="1" applyBorder="1" applyAlignment="1" applyProtection="1">
      <alignment horizontal="center" vertical="center"/>
    </xf>
    <xf numFmtId="0" fontId="37" fillId="0" borderId="0" xfId="0" applyFont="1" applyProtection="1"/>
    <xf numFmtId="0" fontId="20" fillId="0" borderId="0" xfId="0" applyFont="1" applyBorder="1" applyAlignment="1" applyProtection="1">
      <alignment horizontal="left"/>
    </xf>
    <xf numFmtId="175" fontId="162" fillId="0" borderId="0" xfId="0" applyNumberFormat="1" applyFont="1" applyAlignment="1" applyProtection="1">
      <alignment vertical="center"/>
    </xf>
    <xf numFmtId="175" fontId="20" fillId="0" borderId="0" xfId="0" applyNumberFormat="1" applyFont="1" applyFill="1" applyAlignment="1" applyProtection="1">
      <alignment vertical="center"/>
    </xf>
    <xf numFmtId="0" fontId="18" fillId="0" borderId="0" xfId="0" applyFont="1" applyAlignment="1" applyProtection="1">
      <alignment horizontal="left" wrapText="1"/>
    </xf>
    <xf numFmtId="6" fontId="162" fillId="0" borderId="0" xfId="0" applyNumberFormat="1" applyFont="1" applyBorder="1" applyAlignment="1" applyProtection="1">
      <alignment horizontal="left" vertical="center"/>
    </xf>
    <xf numFmtId="0" fontId="18" fillId="0" borderId="0" xfId="0" applyFont="1" applyBorder="1" applyAlignment="1" applyProtection="1">
      <alignment horizontal="left" vertical="top" wrapText="1"/>
    </xf>
    <xf numFmtId="0" fontId="37" fillId="0" borderId="0" xfId="0" applyFont="1" applyAlignment="1" applyProtection="1">
      <alignment horizontal="left"/>
    </xf>
    <xf numFmtId="0" fontId="49" fillId="0" borderId="0" xfId="0" applyFont="1" applyFill="1" applyBorder="1" applyAlignment="1" applyProtection="1">
      <alignment horizontal="center" vertical="center" wrapText="1"/>
    </xf>
    <xf numFmtId="0" fontId="20" fillId="0" borderId="0" xfId="0" applyFont="1" applyAlignment="1" applyProtection="1">
      <alignment horizontal="left" vertical="center"/>
    </xf>
    <xf numFmtId="0" fontId="162" fillId="0" borderId="0" xfId="0" applyFont="1" applyAlignment="1" applyProtection="1">
      <alignment vertical="center"/>
    </xf>
    <xf numFmtId="0" fontId="20" fillId="0" borderId="0" xfId="0" applyFont="1" applyAlignment="1" applyProtection="1">
      <alignment vertical="center"/>
    </xf>
    <xf numFmtId="0" fontId="19" fillId="3" borderId="33" xfId="0" applyFont="1" applyFill="1" applyBorder="1" applyAlignment="1" applyProtection="1">
      <alignment vertical="center"/>
    </xf>
    <xf numFmtId="0" fontId="19" fillId="3" borderId="35" xfId="0" applyFont="1" applyFill="1" applyBorder="1" applyAlignment="1" applyProtection="1">
      <alignment vertical="center"/>
    </xf>
    <xf numFmtId="0" fontId="19" fillId="3" borderId="36" xfId="0" applyFont="1" applyFill="1" applyBorder="1" applyAlignment="1" applyProtection="1">
      <alignment vertical="center"/>
    </xf>
    <xf numFmtId="0" fontId="19" fillId="3" borderId="38" xfId="0" applyFont="1" applyFill="1" applyBorder="1" applyAlignment="1" applyProtection="1">
      <alignment vertical="center"/>
    </xf>
    <xf numFmtId="0" fontId="19" fillId="3" borderId="34" xfId="0" applyFont="1" applyFill="1" applyBorder="1" applyAlignment="1" applyProtection="1">
      <alignment vertical="center"/>
    </xf>
    <xf numFmtId="0" fontId="19" fillId="3" borderId="37" xfId="0" applyFont="1" applyFill="1" applyBorder="1" applyAlignment="1" applyProtection="1">
      <alignment vertical="center"/>
    </xf>
    <xf numFmtId="0" fontId="19" fillId="3" borderId="33" xfId="0" applyFont="1" applyFill="1" applyBorder="1" applyAlignment="1" applyProtection="1">
      <alignment horizontal="left" vertical="center"/>
    </xf>
    <xf numFmtId="0" fontId="19" fillId="3" borderId="34" xfId="0" applyFont="1" applyFill="1" applyBorder="1" applyAlignment="1" applyProtection="1">
      <alignment horizontal="left" vertical="center"/>
    </xf>
    <xf numFmtId="0" fontId="19" fillId="3" borderId="34" xfId="0" applyFont="1" applyFill="1" applyBorder="1" applyAlignment="1" applyProtection="1">
      <alignment vertical="top"/>
    </xf>
    <xf numFmtId="0" fontId="19" fillId="3" borderId="34" xfId="0" applyFont="1" applyFill="1" applyBorder="1" applyAlignment="1" applyProtection="1">
      <alignment horizontal="right" vertical="center"/>
    </xf>
    <xf numFmtId="0" fontId="19" fillId="3" borderId="34" xfId="0" applyFont="1" applyFill="1" applyBorder="1" applyAlignment="1" applyProtection="1">
      <alignment horizontal="center" vertical="center"/>
    </xf>
    <xf numFmtId="0" fontId="19" fillId="3" borderId="36" xfId="0" applyFont="1" applyFill="1" applyBorder="1" applyAlignment="1" applyProtection="1">
      <alignment horizontal="left" vertical="center"/>
    </xf>
    <xf numFmtId="0" fontId="19" fillId="3" borderId="37" xfId="0" applyFont="1" applyFill="1" applyBorder="1" applyAlignment="1" applyProtection="1">
      <alignment horizontal="left" vertical="center"/>
    </xf>
    <xf numFmtId="0" fontId="19" fillId="3" borderId="37" xfId="0" applyFont="1" applyFill="1" applyBorder="1" applyAlignment="1" applyProtection="1">
      <alignment vertical="top"/>
    </xf>
    <xf numFmtId="0" fontId="37" fillId="0" borderId="0" xfId="0" applyFont="1" applyAlignment="1" applyProtection="1">
      <alignment vertical="center"/>
      <protection locked="0"/>
    </xf>
    <xf numFmtId="0" fontId="37" fillId="0" borderId="0" xfId="0" applyFont="1" applyAlignment="1" applyProtection="1">
      <alignment vertical="center"/>
      <protection locked="0"/>
    </xf>
    <xf numFmtId="0" fontId="37" fillId="0" borderId="0" xfId="0" applyFont="1" applyProtection="1">
      <protection locked="0"/>
    </xf>
    <xf numFmtId="0" fontId="162" fillId="0" borderId="0" xfId="0" applyFont="1" applyAlignment="1" applyProtection="1">
      <alignment vertical="center"/>
      <protection locked="0"/>
    </xf>
    <xf numFmtId="0" fontId="18" fillId="0" borderId="0" xfId="0" applyFont="1" applyAlignment="1" applyProtection="1">
      <alignment vertical="center"/>
      <protection locked="0"/>
    </xf>
    <xf numFmtId="0" fontId="20" fillId="0" borderId="0" xfId="0" applyFont="1" applyProtection="1">
      <protection locked="0"/>
    </xf>
    <xf numFmtId="0" fontId="18" fillId="0" borderId="0" xfId="0" applyFont="1" applyAlignment="1" applyProtection="1">
      <alignment horizontal="left"/>
      <protection locked="0"/>
    </xf>
    <xf numFmtId="0" fontId="18" fillId="0" borderId="0" xfId="0" applyFont="1" applyProtection="1">
      <protection locked="0"/>
    </xf>
    <xf numFmtId="0" fontId="37" fillId="0" borderId="0" xfId="0" applyFont="1" applyAlignment="1" applyProtection="1">
      <alignment horizontal="right"/>
      <protection locked="0"/>
    </xf>
    <xf numFmtId="0" fontId="18" fillId="0" borderId="0" xfId="0" applyFont="1" applyAlignment="1" applyProtection="1">
      <alignment horizontal="right"/>
      <protection locked="0"/>
    </xf>
    <xf numFmtId="0" fontId="166" fillId="0" borderId="0" xfId="0" applyFont="1" applyFill="1" applyBorder="1" applyAlignment="1" applyProtection="1">
      <alignment vertical="center"/>
      <protection locked="0"/>
    </xf>
    <xf numFmtId="0" fontId="20" fillId="0" borderId="0" xfId="0" applyFont="1" applyAlignment="1" applyProtection="1">
      <alignment vertical="center"/>
      <protection locked="0"/>
    </xf>
    <xf numFmtId="175" fontId="20" fillId="0" borderId="0" xfId="0" applyNumberFormat="1" applyFont="1" applyAlignment="1" applyProtection="1">
      <alignment vertical="center"/>
      <protection locked="0"/>
    </xf>
    <xf numFmtId="0" fontId="20" fillId="0" borderId="0" xfId="0" applyFont="1" applyAlignment="1" applyProtection="1">
      <alignment horizontal="left" vertical="center"/>
      <protection locked="0"/>
    </xf>
    <xf numFmtId="0" fontId="19" fillId="48" borderId="33" xfId="0" applyFont="1" applyFill="1" applyBorder="1" applyAlignment="1" applyProtection="1">
      <alignment horizontal="left" vertical="center"/>
      <protection locked="0"/>
    </xf>
    <xf numFmtId="0" fontId="19" fillId="48" borderId="34" xfId="0" applyFont="1" applyFill="1" applyBorder="1" applyAlignment="1" applyProtection="1">
      <alignment horizontal="left" vertical="center"/>
      <protection locked="0"/>
    </xf>
    <xf numFmtId="0" fontId="19" fillId="48" borderId="34" xfId="0" applyFont="1" applyFill="1" applyBorder="1" applyAlignment="1" applyProtection="1">
      <alignment vertical="center"/>
      <protection locked="0"/>
    </xf>
    <xf numFmtId="0" fontId="19" fillId="48" borderId="34" xfId="0" applyFont="1" applyFill="1" applyBorder="1" applyAlignment="1" applyProtection="1">
      <alignment vertical="top"/>
      <protection locked="0"/>
    </xf>
    <xf numFmtId="0" fontId="19" fillId="48" borderId="34" xfId="0" applyFont="1" applyFill="1" applyBorder="1" applyAlignment="1" applyProtection="1">
      <alignment horizontal="right" vertical="center"/>
      <protection locked="0"/>
    </xf>
    <xf numFmtId="0" fontId="19" fillId="48" borderId="35" xfId="0" applyFont="1" applyFill="1" applyBorder="1" applyAlignment="1" applyProtection="1">
      <alignment vertical="center"/>
      <protection locked="0"/>
    </xf>
    <xf numFmtId="0" fontId="19" fillId="48" borderId="36" xfId="0" applyFont="1" applyFill="1" applyBorder="1" applyAlignment="1" applyProtection="1">
      <alignment horizontal="left" vertical="center"/>
      <protection locked="0"/>
    </xf>
    <xf numFmtId="0" fontId="19" fillId="48" borderId="37" xfId="0" applyFont="1" applyFill="1" applyBorder="1" applyAlignment="1" applyProtection="1">
      <alignment horizontal="left" vertical="center"/>
      <protection locked="0"/>
    </xf>
    <xf numFmtId="0" fontId="19" fillId="48" borderId="37" xfId="0" applyFont="1" applyFill="1" applyBorder="1" applyAlignment="1" applyProtection="1">
      <alignment vertical="center"/>
      <protection locked="0"/>
    </xf>
    <xf numFmtId="0" fontId="19" fillId="48" borderId="37" xfId="0" applyFont="1" applyFill="1" applyBorder="1" applyAlignment="1" applyProtection="1">
      <alignment vertical="top"/>
      <protection locked="0"/>
    </xf>
    <xf numFmtId="0" fontId="20" fillId="0" borderId="0" xfId="0" applyFont="1" applyBorder="1" applyAlignment="1" applyProtection="1">
      <protection locked="0"/>
    </xf>
    <xf numFmtId="175" fontId="162" fillId="0" borderId="0" xfId="0" applyNumberFormat="1" applyFont="1" applyAlignment="1" applyProtection="1">
      <alignment vertical="center"/>
      <protection locked="0"/>
    </xf>
    <xf numFmtId="6" fontId="162" fillId="0" borderId="0" xfId="0" applyNumberFormat="1" applyFont="1" applyBorder="1" applyAlignment="1" applyProtection="1">
      <alignment vertical="center"/>
      <protection locked="0"/>
    </xf>
    <xf numFmtId="0" fontId="20" fillId="0" borderId="0" xfId="0" applyFont="1" applyBorder="1" applyAlignment="1" applyProtection="1">
      <alignment horizontal="left"/>
      <protection locked="0"/>
    </xf>
    <xf numFmtId="0" fontId="20" fillId="0" borderId="0" xfId="0" applyFont="1" applyAlignment="1" applyProtection="1">
      <protection locked="0"/>
    </xf>
    <xf numFmtId="0" fontId="39" fillId="0" borderId="0" xfId="0" applyFont="1" applyFill="1" applyAlignment="1" applyProtection="1">
      <alignment vertical="center" wrapText="1"/>
      <protection locked="0"/>
    </xf>
    <xf numFmtId="0" fontId="171" fillId="0" borderId="0" xfId="0" applyFont="1" applyAlignment="1" applyProtection="1">
      <protection locked="0"/>
    </xf>
    <xf numFmtId="0" fontId="172" fillId="0" borderId="0" xfId="0" applyFont="1" applyAlignment="1" applyProtection="1">
      <protection locked="0"/>
    </xf>
    <xf numFmtId="0" fontId="20" fillId="0" borderId="0" xfId="0" applyFont="1" applyFill="1" applyBorder="1" applyAlignment="1" applyProtection="1">
      <protection locked="0"/>
    </xf>
    <xf numFmtId="175" fontId="162" fillId="0" borderId="0" xfId="0" applyNumberFormat="1" applyFont="1" applyFill="1" applyBorder="1" applyAlignment="1" applyProtection="1">
      <alignment vertical="center"/>
      <protection locked="0"/>
    </xf>
    <xf numFmtId="6" fontId="162" fillId="0" borderId="0" xfId="0" applyNumberFormat="1" applyFont="1" applyFill="1" applyBorder="1" applyAlignment="1" applyProtection="1">
      <alignment vertical="center"/>
      <protection locked="0"/>
    </xf>
    <xf numFmtId="0" fontId="37" fillId="0" borderId="0" xfId="0" applyFont="1" applyFill="1" applyBorder="1" applyProtection="1">
      <protection locked="0"/>
    </xf>
    <xf numFmtId="0" fontId="18" fillId="0" borderId="0" xfId="0" applyFont="1" applyFill="1" applyBorder="1" applyAlignment="1" applyProtection="1">
      <protection locked="0"/>
    </xf>
    <xf numFmtId="0" fontId="18" fillId="0" borderId="0" xfId="0" applyFont="1" applyAlignment="1" applyProtection="1">
      <alignment horizontal="left" wrapText="1"/>
      <protection locked="0"/>
    </xf>
    <xf numFmtId="0" fontId="37" fillId="0" borderId="0" xfId="0" applyFont="1" applyProtection="1">
      <protection locked="0"/>
    </xf>
    <xf numFmtId="0" fontId="0" fillId="0" borderId="0" xfId="0" applyProtection="1">
      <protection locked="0"/>
    </xf>
    <xf numFmtId="0" fontId="20" fillId="0" borderId="0" xfId="0" applyFont="1" applyBorder="1" applyAlignment="1" applyProtection="1">
      <alignment horizontal="left" vertical="center"/>
      <protection locked="0"/>
    </xf>
    <xf numFmtId="0" fontId="18" fillId="0" borderId="0" xfId="0" applyFont="1" applyFill="1" applyBorder="1" applyAlignment="1" applyProtection="1">
      <alignment wrapText="1"/>
      <protection locked="0"/>
    </xf>
    <xf numFmtId="6" fontId="162" fillId="0" borderId="0" xfId="0" applyNumberFormat="1" applyFont="1" applyFill="1" applyBorder="1" applyAlignment="1" applyProtection="1">
      <alignment horizontal="left" vertical="center"/>
      <protection locked="0"/>
    </xf>
    <xf numFmtId="0" fontId="0" fillId="0" borderId="0" xfId="0" applyFill="1" applyBorder="1" applyProtection="1">
      <protection locked="0"/>
    </xf>
    <xf numFmtId="0" fontId="20" fillId="0" borderId="0" xfId="0" applyFont="1" applyAlignment="1" applyProtection="1">
      <alignment vertical="center" wrapText="1"/>
      <protection locked="0"/>
    </xf>
    <xf numFmtId="0" fontId="19" fillId="48" borderId="33" xfId="0" applyFont="1" applyFill="1" applyBorder="1" applyAlignment="1">
      <alignment horizontal="left" vertical="center"/>
    </xf>
    <xf numFmtId="0" fontId="19" fillId="48" borderId="34" xfId="0" applyFont="1" applyFill="1" applyBorder="1" applyAlignment="1">
      <alignment horizontal="left" vertical="center"/>
    </xf>
    <xf numFmtId="0" fontId="19" fillId="48" borderId="34" xfId="0" applyFont="1" applyFill="1" applyBorder="1" applyAlignment="1">
      <alignment vertical="center"/>
    </xf>
    <xf numFmtId="0" fontId="19" fillId="48" borderId="34" xfId="0" applyFont="1" applyFill="1" applyBorder="1" applyAlignment="1">
      <alignment horizontal="right" vertical="center"/>
    </xf>
    <xf numFmtId="0" fontId="19" fillId="48" borderId="35" xfId="0" applyFont="1" applyFill="1" applyBorder="1" applyAlignment="1">
      <alignment vertical="center"/>
    </xf>
    <xf numFmtId="0" fontId="19" fillId="48" borderId="36" xfId="0" applyFont="1" applyFill="1" applyBorder="1" applyAlignment="1">
      <alignment horizontal="left" vertical="center"/>
    </xf>
    <xf numFmtId="0" fontId="19" fillId="48" borderId="37" xfId="0" applyFont="1" applyFill="1" applyBorder="1" applyAlignment="1">
      <alignment horizontal="left" vertical="center"/>
    </xf>
    <xf numFmtId="0" fontId="19" fillId="48" borderId="37" xfId="0" applyFont="1" applyFill="1" applyBorder="1" applyAlignment="1">
      <alignment vertical="center"/>
    </xf>
    <xf numFmtId="0" fontId="19" fillId="48" borderId="37" xfId="0" applyFont="1" applyFill="1" applyBorder="1" applyAlignment="1">
      <alignment vertical="top"/>
    </xf>
    <xf numFmtId="175" fontId="162" fillId="0" borderId="0" xfId="0" applyNumberFormat="1" applyFont="1" applyAlignment="1">
      <alignment vertical="center"/>
    </xf>
    <xf numFmtId="6" fontId="20" fillId="0" borderId="0" xfId="0" applyNumberFormat="1" applyFont="1" applyBorder="1" applyAlignment="1">
      <alignment horizontal="center" vertical="center"/>
    </xf>
    <xf numFmtId="0" fontId="20" fillId="0" borderId="0" xfId="0" applyFont="1" applyAlignment="1">
      <alignment horizontal="left" vertical="center"/>
    </xf>
    <xf numFmtId="175" fontId="162" fillId="0" borderId="0" xfId="0" applyNumberFormat="1" applyFont="1" applyAlignment="1" applyProtection="1">
      <alignment vertical="center"/>
      <protection locked="0"/>
    </xf>
    <xf numFmtId="0" fontId="162" fillId="0" borderId="0" xfId="0" applyNumberFormat="1" applyFont="1" applyAlignment="1">
      <alignment vertical="center"/>
    </xf>
    <xf numFmtId="0" fontId="20" fillId="0" borderId="0" xfId="0" applyFont="1" applyFill="1" applyBorder="1" applyAlignment="1" applyProtection="1">
      <alignment horizontal="left"/>
      <protection locked="0"/>
    </xf>
    <xf numFmtId="0" fontId="162" fillId="0" borderId="0" xfId="0" applyFont="1" applyFill="1" applyBorder="1" applyAlignment="1" applyProtection="1">
      <alignment vertical="center"/>
      <protection locked="0"/>
    </xf>
    <xf numFmtId="0" fontId="20" fillId="0" borderId="0" xfId="0" applyFont="1" applyAlignment="1">
      <alignment vertical="center"/>
    </xf>
    <xf numFmtId="0" fontId="0" fillId="0" borderId="0" xfId="0" applyAlignment="1" applyProtection="1">
      <alignment horizontal="right"/>
      <protection locked="0"/>
    </xf>
    <xf numFmtId="6" fontId="37" fillId="0" borderId="0" xfId="0" applyNumberFormat="1" applyFont="1" applyBorder="1" applyAlignment="1">
      <alignment vertical="center"/>
    </xf>
    <xf numFmtId="0" fontId="37" fillId="0" borderId="0" xfId="0" applyFont="1" applyAlignment="1">
      <alignment vertical="center"/>
    </xf>
    <xf numFmtId="0" fontId="0" fillId="0" borderId="0" xfId="0" applyFont="1" applyProtection="1">
      <protection locked="0"/>
    </xf>
    <xf numFmtId="0" fontId="0" fillId="0" borderId="0" xfId="0" applyAlignment="1" applyProtection="1">
      <protection locked="0"/>
    </xf>
    <xf numFmtId="175" fontId="20" fillId="0" borderId="0" xfId="0" applyNumberFormat="1" applyFont="1" applyFill="1" applyBorder="1" applyAlignment="1" applyProtection="1">
      <alignment vertical="center"/>
      <protection locked="0"/>
    </xf>
    <xf numFmtId="0" fontId="20" fillId="0" borderId="0" xfId="0" applyFont="1" applyFill="1" applyBorder="1" applyAlignment="1" applyProtection="1">
      <alignment vertical="center"/>
      <protection locked="0"/>
    </xf>
    <xf numFmtId="0" fontId="18" fillId="0" borderId="0" xfId="0" applyFont="1" applyAlignment="1">
      <alignment horizontal="left" vertical="top" wrapText="1"/>
    </xf>
    <xf numFmtId="0" fontId="20" fillId="0" borderId="0" xfId="0" applyFont="1" applyAlignment="1">
      <alignment vertical="center"/>
    </xf>
    <xf numFmtId="175" fontId="20" fillId="0" borderId="0" xfId="0" applyNumberFormat="1" applyFont="1" applyAlignment="1" applyProtection="1">
      <alignment horizontal="center" vertical="center"/>
      <protection locked="0"/>
    </xf>
    <xf numFmtId="0" fontId="20" fillId="0" borderId="0" xfId="0" applyFont="1" applyAlignment="1" applyProtection="1">
      <alignment horizontal="left" vertical="center"/>
      <protection locked="0"/>
    </xf>
    <xf numFmtId="0" fontId="31" fillId="48" borderId="37" xfId="0" applyFont="1" applyFill="1" applyBorder="1" applyAlignment="1" applyProtection="1">
      <alignment horizontal="left" vertical="center"/>
      <protection locked="0"/>
    </xf>
    <xf numFmtId="0" fontId="18" fillId="0" borderId="0" xfId="0" applyFont="1" applyAlignment="1" applyProtection="1">
      <alignment horizontal="center"/>
      <protection locked="0"/>
    </xf>
    <xf numFmtId="0" fontId="18" fillId="0" borderId="0" xfId="0" applyFont="1" applyAlignment="1" applyProtection="1">
      <alignment horizontal="center" vertical="center"/>
      <protection locked="0"/>
    </xf>
    <xf numFmtId="175" fontId="18" fillId="0" borderId="0" xfId="0" applyNumberFormat="1" applyFont="1" applyAlignment="1" applyProtection="1">
      <alignment horizontal="center" vertical="center"/>
      <protection locked="0"/>
    </xf>
    <xf numFmtId="0" fontId="31" fillId="48" borderId="34" xfId="0" applyFont="1" applyFill="1" applyBorder="1" applyAlignment="1" applyProtection="1">
      <alignment horizontal="center" vertical="center"/>
      <protection locked="0"/>
    </xf>
    <xf numFmtId="0" fontId="31" fillId="48" borderId="37" xfId="0" applyFont="1" applyFill="1" applyBorder="1" applyAlignment="1" applyProtection="1">
      <alignment horizontal="center" vertical="center"/>
      <protection locked="0"/>
    </xf>
    <xf numFmtId="0" fontId="172" fillId="0" borderId="0" xfId="0" applyFont="1" applyAlignment="1" applyProtection="1">
      <alignment horizontal="center"/>
      <protection locked="0"/>
    </xf>
    <xf numFmtId="0" fontId="18" fillId="0" borderId="0" xfId="0" applyFont="1" applyFill="1" applyBorder="1" applyAlignment="1" applyProtection="1">
      <alignment horizontal="center"/>
      <protection locked="0"/>
    </xf>
    <xf numFmtId="0" fontId="18" fillId="0" borderId="0" xfId="0" applyFont="1" applyAlignment="1">
      <alignment horizontal="center" vertical="center"/>
    </xf>
    <xf numFmtId="0" fontId="20" fillId="0" borderId="0" xfId="0" applyFont="1" applyAlignment="1" applyProtection="1">
      <alignment horizontal="right"/>
    </xf>
    <xf numFmtId="0" fontId="166" fillId="0" borderId="0" xfId="0" applyFont="1" applyAlignment="1" applyProtection="1">
      <alignment vertical="center"/>
    </xf>
    <xf numFmtId="0" fontId="37" fillId="0" borderId="0" xfId="0" applyFont="1" applyFill="1" applyAlignment="1">
      <alignment vertical="center"/>
    </xf>
    <xf numFmtId="6" fontId="37" fillId="0" borderId="0" xfId="0" applyNumberFormat="1" applyFont="1" applyAlignment="1">
      <alignment vertical="center"/>
    </xf>
    <xf numFmtId="0" fontId="39" fillId="0" borderId="0" xfId="0" applyFont="1" applyAlignment="1" applyProtection="1">
      <alignment vertical="top" wrapText="1"/>
    </xf>
    <xf numFmtId="6" fontId="20" fillId="0" borderId="0" xfId="0" applyNumberFormat="1" applyFont="1" applyBorder="1" applyAlignment="1" applyProtection="1">
      <alignment horizontal="center" vertical="center"/>
    </xf>
    <xf numFmtId="0" fontId="37" fillId="4" borderId="0" xfId="0" applyFont="1" applyFill="1" applyBorder="1" applyAlignment="1" applyProtection="1">
      <alignment vertical="center" wrapText="1"/>
    </xf>
    <xf numFmtId="0" fontId="19" fillId="4" borderId="0" xfId="0" applyFont="1" applyFill="1" applyBorder="1" applyAlignment="1" applyProtection="1">
      <alignment horizontal="center" vertical="center"/>
    </xf>
    <xf numFmtId="0" fontId="177" fillId="0" borderId="0" xfId="0" applyFont="1" applyProtection="1"/>
    <xf numFmtId="0" fontId="20" fillId="0" borderId="0" xfId="0" applyFont="1" applyFill="1" applyBorder="1" applyAlignment="1" applyProtection="1">
      <alignment horizontal="left"/>
    </xf>
    <xf numFmtId="6" fontId="20" fillId="0" borderId="0" xfId="0" applyNumberFormat="1" applyFont="1" applyFill="1" applyBorder="1" applyAlignment="1" applyProtection="1">
      <alignment horizontal="center" vertical="center"/>
    </xf>
    <xf numFmtId="0" fontId="37" fillId="0" borderId="0" xfId="0" applyFont="1" applyFill="1" applyAlignment="1" applyProtection="1">
      <alignment vertical="center"/>
    </xf>
    <xf numFmtId="0" fontId="37" fillId="0" borderId="0" xfId="0" applyFont="1" applyAlignment="1" applyProtection="1">
      <alignment horizontal="left"/>
      <protection locked="0"/>
    </xf>
    <xf numFmtId="0" fontId="177" fillId="0" borderId="0" xfId="0" applyFont="1" applyProtection="1">
      <protection locked="0"/>
    </xf>
    <xf numFmtId="0" fontId="19" fillId="0" borderId="0" xfId="0" applyFont="1" applyFill="1" applyBorder="1" applyAlignment="1" applyProtection="1">
      <alignment horizontal="center" vertical="center"/>
      <protection locked="0"/>
    </xf>
    <xf numFmtId="0" fontId="49" fillId="0" borderId="0" xfId="0" applyFont="1" applyFill="1" applyBorder="1" applyAlignment="1" applyProtection="1">
      <alignment horizontal="center" vertical="center" wrapText="1"/>
      <protection locked="0"/>
    </xf>
    <xf numFmtId="0" fontId="19" fillId="0" borderId="0" xfId="0" applyFont="1" applyFill="1" applyBorder="1" applyAlignment="1" applyProtection="1">
      <alignment horizontal="left" vertical="center"/>
      <protection locked="0"/>
    </xf>
    <xf numFmtId="0" fontId="72" fillId="0" borderId="0" xfId="0" applyFont="1" applyBorder="1" applyAlignment="1" applyProtection="1">
      <alignment horizontal="center" vertical="distributed" wrapText="1"/>
      <protection locked="0"/>
    </xf>
    <xf numFmtId="0" fontId="37" fillId="0" borderId="0" xfId="0" applyFont="1" applyProtection="1">
      <protection locked="0"/>
    </xf>
    <xf numFmtId="0" fontId="37" fillId="0" borderId="0" xfId="0" applyFont="1" applyAlignment="1">
      <alignment vertical="center"/>
    </xf>
    <xf numFmtId="0" fontId="37" fillId="0" borderId="0" xfId="0" applyFont="1" applyAlignment="1">
      <alignment horizontal="left"/>
    </xf>
    <xf numFmtId="0" fontId="37" fillId="0" borderId="0" xfId="0" applyFont="1" applyAlignment="1">
      <alignment horizontal="left" vertical="center"/>
    </xf>
    <xf numFmtId="0" fontId="37" fillId="0" borderId="0" xfId="0" applyFont="1" applyAlignment="1" applyProtection="1">
      <alignment vertical="center"/>
      <protection locked="0"/>
    </xf>
    <xf numFmtId="0" fontId="162" fillId="0" borderId="0" xfId="0" applyFont="1" applyAlignment="1" applyProtection="1">
      <alignment vertical="center"/>
      <protection locked="0"/>
    </xf>
    <xf numFmtId="0" fontId="37" fillId="0" borderId="0" xfId="0" applyFont="1" applyAlignment="1" applyProtection="1">
      <alignment horizontal="right"/>
      <protection locked="0"/>
    </xf>
    <xf numFmtId="0" fontId="18" fillId="0" borderId="0" xfId="0" applyFont="1" applyAlignment="1" applyProtection="1">
      <alignment vertical="center"/>
      <protection locked="0"/>
    </xf>
    <xf numFmtId="0" fontId="20" fillId="0" borderId="0" xfId="0" applyFont="1" applyProtection="1">
      <protection locked="0"/>
    </xf>
    <xf numFmtId="0" fontId="18" fillId="0" borderId="0" xfId="0" applyFont="1" applyProtection="1">
      <protection locked="0"/>
    </xf>
    <xf numFmtId="0" fontId="166" fillId="0" borderId="0" xfId="0" applyFont="1" applyFill="1" applyBorder="1" applyAlignment="1" applyProtection="1">
      <alignment vertical="center"/>
      <protection locked="0"/>
    </xf>
    <xf numFmtId="0" fontId="19" fillId="48" borderId="33" xfId="0" applyFont="1" applyFill="1" applyBorder="1" applyAlignment="1" applyProtection="1">
      <alignment horizontal="left" vertical="center"/>
      <protection locked="0"/>
    </xf>
    <xf numFmtId="0" fontId="19" fillId="48" borderId="34" xfId="0" applyFont="1" applyFill="1" applyBorder="1" applyAlignment="1" applyProtection="1">
      <alignment horizontal="left" vertical="center"/>
      <protection locked="0"/>
    </xf>
    <xf numFmtId="0" fontId="19" fillId="48" borderId="34" xfId="0" applyFont="1" applyFill="1" applyBorder="1" applyAlignment="1" applyProtection="1">
      <alignment vertical="center"/>
      <protection locked="0"/>
    </xf>
    <xf numFmtId="0" fontId="19" fillId="48" borderId="34" xfId="0" applyFont="1" applyFill="1" applyBorder="1" applyAlignment="1" applyProtection="1">
      <alignment vertical="top"/>
      <protection locked="0"/>
    </xf>
    <xf numFmtId="0" fontId="19" fillId="48" borderId="34" xfId="0" applyFont="1" applyFill="1" applyBorder="1" applyAlignment="1" applyProtection="1">
      <alignment horizontal="right" vertical="center"/>
      <protection locked="0"/>
    </xf>
    <xf numFmtId="0" fontId="19" fillId="48" borderId="35" xfId="0" applyFont="1" applyFill="1" applyBorder="1" applyAlignment="1" applyProtection="1">
      <alignment vertical="center"/>
      <protection locked="0"/>
    </xf>
    <xf numFmtId="0" fontId="19" fillId="48" borderId="36" xfId="0" applyFont="1" applyFill="1" applyBorder="1" applyAlignment="1" applyProtection="1">
      <alignment horizontal="left" vertical="center"/>
      <protection locked="0"/>
    </xf>
    <xf numFmtId="0" fontId="19" fillId="48" borderId="37" xfId="0" applyFont="1" applyFill="1" applyBorder="1" applyAlignment="1" applyProtection="1">
      <alignment horizontal="left" vertical="center"/>
      <protection locked="0"/>
    </xf>
    <xf numFmtId="0" fontId="19" fillId="48" borderId="37" xfId="0" applyFont="1" applyFill="1" applyBorder="1" applyAlignment="1" applyProtection="1">
      <alignment vertical="center"/>
      <protection locked="0"/>
    </xf>
    <xf numFmtId="0" fontId="19" fillId="48" borderId="37" xfId="0" applyFont="1" applyFill="1" applyBorder="1" applyAlignment="1" applyProtection="1">
      <alignment vertical="top"/>
      <protection locked="0"/>
    </xf>
    <xf numFmtId="0" fontId="20" fillId="0" borderId="0" xfId="0" applyFont="1" applyBorder="1" applyAlignment="1" applyProtection="1">
      <protection locked="0"/>
    </xf>
    <xf numFmtId="175" fontId="162" fillId="0" borderId="0" xfId="0" applyNumberFormat="1" applyFont="1" applyAlignment="1" applyProtection="1">
      <alignment vertical="center"/>
      <protection locked="0"/>
    </xf>
    <xf numFmtId="6" fontId="162" fillId="0" borderId="0" xfId="0" applyNumberFormat="1" applyFont="1" applyBorder="1" applyAlignment="1" applyProtection="1">
      <alignment vertical="center"/>
      <protection locked="0"/>
    </xf>
    <xf numFmtId="0" fontId="19" fillId="0" borderId="0" xfId="0" applyFont="1" applyFill="1" applyBorder="1" applyAlignment="1" applyProtection="1">
      <alignment horizontal="left" vertical="center"/>
      <protection locked="0"/>
    </xf>
    <xf numFmtId="0" fontId="0" fillId="0" borderId="0" xfId="0" applyAlignment="1" applyProtection="1">
      <alignment horizontal="left"/>
      <protection locked="0"/>
    </xf>
    <xf numFmtId="0" fontId="0" fillId="0" borderId="0" xfId="0" applyProtection="1">
      <protection locked="0"/>
    </xf>
    <xf numFmtId="175" fontId="162" fillId="0" borderId="0" xfId="0" applyNumberFormat="1" applyFont="1" applyFill="1" applyAlignment="1" applyProtection="1">
      <alignment vertical="center"/>
      <protection locked="0"/>
    </xf>
    <xf numFmtId="0" fontId="20" fillId="0" borderId="0" xfId="0" applyFont="1" applyFill="1" applyBorder="1" applyAlignment="1" applyProtection="1">
      <protection locked="0"/>
    </xf>
    <xf numFmtId="0" fontId="37" fillId="0" borderId="0" xfId="0" applyNumberFormat="1" applyFont="1" applyAlignment="1">
      <alignment horizontal="left" vertical="center"/>
    </xf>
    <xf numFmtId="175" fontId="20" fillId="0" borderId="0" xfId="0" applyNumberFormat="1" applyFont="1" applyAlignment="1" applyProtection="1">
      <alignment vertical="center"/>
      <protection locked="0"/>
    </xf>
    <xf numFmtId="0" fontId="20" fillId="0" borderId="0" xfId="0" applyNumberFormat="1" applyFont="1" applyAlignment="1" applyProtection="1">
      <alignment vertical="center"/>
      <protection locked="0"/>
    </xf>
    <xf numFmtId="0" fontId="19" fillId="0" borderId="0" xfId="0" applyFont="1" applyFill="1" applyBorder="1" applyAlignment="1" applyProtection="1">
      <alignment vertical="center"/>
      <protection locked="0"/>
    </xf>
    <xf numFmtId="0" fontId="89" fillId="0" borderId="0" xfId="0" applyFont="1" applyProtection="1">
      <protection locked="0"/>
    </xf>
    <xf numFmtId="0" fontId="18" fillId="0" borderId="0" xfId="0" applyFont="1" applyAlignment="1" applyProtection="1">
      <alignment wrapText="1"/>
      <protection locked="0"/>
    </xf>
    <xf numFmtId="0" fontId="162" fillId="0" borderId="0" xfId="0" applyFont="1" applyFill="1" applyBorder="1" applyAlignment="1" applyProtection="1">
      <alignment vertical="center"/>
      <protection locked="0"/>
    </xf>
    <xf numFmtId="0" fontId="165" fillId="0" borderId="0" xfId="0" applyFont="1" applyFill="1" applyBorder="1" applyAlignment="1" applyProtection="1">
      <alignment vertical="distributed" wrapText="1"/>
      <protection locked="0"/>
    </xf>
    <xf numFmtId="0" fontId="37" fillId="0" borderId="0" xfId="0" applyFont="1" applyFill="1" applyBorder="1" applyProtection="1">
      <protection locked="0"/>
    </xf>
    <xf numFmtId="0" fontId="0" fillId="0" borderId="0" xfId="0" applyFill="1" applyBorder="1" applyProtection="1">
      <protection locked="0"/>
    </xf>
    <xf numFmtId="0" fontId="19" fillId="0" borderId="0" xfId="0" applyFont="1" applyFill="1" applyBorder="1" applyAlignment="1" applyProtection="1">
      <alignment vertical="top"/>
      <protection locked="0"/>
    </xf>
    <xf numFmtId="0" fontId="19" fillId="0" borderId="0" xfId="0" applyFont="1" applyFill="1" applyBorder="1" applyAlignment="1" applyProtection="1">
      <alignment horizontal="right" vertical="center"/>
      <protection locked="0"/>
    </xf>
    <xf numFmtId="0" fontId="31" fillId="0" borderId="0" xfId="0" applyFont="1" applyFill="1" applyBorder="1" applyAlignment="1" applyProtection="1">
      <alignment vertical="center"/>
      <protection locked="0"/>
    </xf>
    <xf numFmtId="0" fontId="172" fillId="0" borderId="0" xfId="0" applyFont="1" applyFill="1" applyBorder="1" applyAlignment="1" applyProtection="1">
      <alignment vertical="center" wrapText="1"/>
      <protection locked="0"/>
    </xf>
    <xf numFmtId="0" fontId="164" fillId="0" borderId="0" xfId="0" applyFont="1" applyFill="1" applyBorder="1" applyAlignment="1" applyProtection="1">
      <alignment vertical="center"/>
      <protection locked="0"/>
    </xf>
    <xf numFmtId="175" fontId="162" fillId="0" borderId="0" xfId="0" applyNumberFormat="1" applyFont="1" applyFill="1" applyBorder="1" applyAlignment="1" applyProtection="1">
      <alignment vertical="center"/>
      <protection locked="0"/>
    </xf>
    <xf numFmtId="6" fontId="162" fillId="0" borderId="0" xfId="0" applyNumberFormat="1" applyFont="1" applyFill="1" applyBorder="1" applyAlignment="1" applyProtection="1">
      <alignment vertical="center"/>
      <protection locked="0"/>
    </xf>
    <xf numFmtId="0" fontId="20" fillId="0" borderId="0" xfId="0" applyFont="1" applyFill="1" applyBorder="1" applyAlignment="1" applyProtection="1">
      <alignment horizontal="left"/>
      <protection locked="0"/>
    </xf>
    <xf numFmtId="0" fontId="18" fillId="0" borderId="0" xfId="0" applyFont="1" applyFill="1" applyBorder="1" applyAlignment="1" applyProtection="1">
      <alignment wrapText="1"/>
      <protection locked="0"/>
    </xf>
    <xf numFmtId="6" fontId="162" fillId="0" borderId="0" xfId="0" applyNumberFormat="1" applyFont="1" applyFill="1" applyBorder="1" applyAlignment="1" applyProtection="1">
      <alignment horizontal="left" vertical="center"/>
      <protection locked="0"/>
    </xf>
    <xf numFmtId="0" fontId="0" fillId="0" borderId="0" xfId="0" applyFill="1" applyProtection="1">
      <protection locked="0"/>
    </xf>
    <xf numFmtId="0" fontId="31" fillId="3" borderId="38" xfId="0" applyFont="1" applyFill="1" applyBorder="1" applyAlignment="1" applyProtection="1">
      <alignment horizontal="right" vertical="center"/>
      <protection locked="0"/>
    </xf>
    <xf numFmtId="0" fontId="39" fillId="0" borderId="0" xfId="0" applyFont="1" applyProtection="1">
      <protection locked="0"/>
    </xf>
    <xf numFmtId="175" fontId="162" fillId="0" borderId="0" xfId="0" applyNumberFormat="1" applyFont="1" applyAlignment="1">
      <alignment horizontal="left" vertical="center"/>
    </xf>
    <xf numFmtId="175" fontId="37" fillId="0" borderId="0" xfId="0" applyNumberFormat="1" applyFont="1" applyAlignment="1"/>
    <xf numFmtId="0" fontId="37" fillId="0" borderId="0" xfId="0" applyNumberFormat="1" applyFont="1" applyAlignment="1"/>
    <xf numFmtId="0" fontId="37" fillId="0" borderId="0" xfId="0" applyNumberFormat="1" applyFont="1" applyAlignment="1">
      <alignment horizontal="center"/>
    </xf>
    <xf numFmtId="0" fontId="31" fillId="3" borderId="37" xfId="0" applyFont="1" applyFill="1" applyBorder="1" applyAlignment="1" applyProtection="1">
      <alignment vertical="center"/>
      <protection locked="0"/>
    </xf>
    <xf numFmtId="0" fontId="31" fillId="3" borderId="38" xfId="0" applyFont="1" applyFill="1" applyBorder="1" applyAlignment="1" applyProtection="1">
      <alignment vertical="center"/>
      <protection locked="0"/>
    </xf>
    <xf numFmtId="0" fontId="19" fillId="48" borderId="35" xfId="0" applyFont="1" applyFill="1" applyBorder="1" applyAlignment="1" applyProtection="1">
      <alignment horizontal="right" vertical="center"/>
      <protection locked="0"/>
    </xf>
    <xf numFmtId="0" fontId="23" fillId="48" borderId="37" xfId="0" applyFont="1" applyFill="1" applyBorder="1" applyAlignment="1" applyProtection="1">
      <alignment horizontal="left" vertical="center"/>
      <protection locked="0"/>
    </xf>
    <xf numFmtId="0" fontId="42" fillId="0" borderId="34" xfId="0" applyFont="1" applyBorder="1" applyAlignment="1">
      <alignment vertical="center"/>
    </xf>
    <xf numFmtId="0" fontId="166" fillId="0" borderId="0" xfId="0" applyFont="1" applyFill="1" applyBorder="1" applyAlignment="1" applyProtection="1">
      <alignment horizontal="left" vertical="center"/>
      <protection locked="0"/>
    </xf>
    <xf numFmtId="0" fontId="42" fillId="0" borderId="0" xfId="0" applyFont="1" applyAlignment="1" applyProtection="1">
      <alignment vertical="center"/>
      <protection locked="0"/>
    </xf>
    <xf numFmtId="0" fontId="37" fillId="0" borderId="0" xfId="0" applyNumberFormat="1" applyFont="1" applyAlignment="1">
      <alignment vertical="center"/>
    </xf>
    <xf numFmtId="0" fontId="37" fillId="0" borderId="0" xfId="0" applyNumberFormat="1" applyFont="1" applyAlignment="1">
      <alignment vertical="center" wrapText="1"/>
    </xf>
    <xf numFmtId="0" fontId="37" fillId="0" borderId="0" xfId="0" applyNumberFormat="1" applyFont="1" applyAlignment="1">
      <alignment horizontal="center" vertical="center"/>
    </xf>
    <xf numFmtId="175" fontId="37" fillId="0" borderId="0" xfId="0" applyNumberFormat="1" applyFont="1" applyAlignment="1">
      <alignment horizontal="center"/>
    </xf>
    <xf numFmtId="0" fontId="29" fillId="0" borderId="0" xfId="0" applyFont="1" applyAlignment="1">
      <alignment horizontal="left" vertical="center"/>
    </xf>
    <xf numFmtId="0" fontId="23" fillId="0" borderId="0" xfId="0" applyFont="1" applyBorder="1" applyAlignment="1" applyProtection="1">
      <alignment horizontal="left" vertical="center"/>
      <protection locked="0"/>
    </xf>
    <xf numFmtId="175" fontId="16" fillId="0" borderId="0" xfId="0" applyNumberFormat="1" applyFont="1" applyAlignment="1">
      <alignment horizontal="left" vertical="center"/>
    </xf>
    <xf numFmtId="0" fontId="29" fillId="3" borderId="33" xfId="0" applyFont="1" applyFill="1" applyBorder="1" applyAlignment="1" applyProtection="1">
      <alignment vertical="center" wrapText="1"/>
      <protection locked="0"/>
    </xf>
    <xf numFmtId="0" fontId="29" fillId="3" borderId="34" xfId="0" applyFont="1" applyFill="1" applyBorder="1" applyAlignment="1" applyProtection="1">
      <alignment vertical="center" wrapText="1"/>
      <protection locked="0"/>
    </xf>
    <xf numFmtId="0" fontId="29" fillId="3" borderId="35" xfId="0" applyFont="1" applyFill="1" applyBorder="1" applyAlignment="1" applyProtection="1">
      <alignment vertical="center" wrapText="1"/>
      <protection locked="0"/>
    </xf>
    <xf numFmtId="0" fontId="29" fillId="3" borderId="39" xfId="0" applyFont="1" applyFill="1" applyBorder="1" applyAlignment="1" applyProtection="1">
      <alignment vertical="center" wrapText="1"/>
      <protection locked="0"/>
    </xf>
    <xf numFmtId="0" fontId="29" fillId="3" borderId="0" xfId="0" applyFont="1" applyFill="1" applyBorder="1" applyAlignment="1" applyProtection="1">
      <alignment vertical="center" wrapText="1"/>
      <protection locked="0"/>
    </xf>
    <xf numFmtId="0" fontId="29" fillId="3" borderId="0" xfId="0" applyFont="1" applyFill="1" applyBorder="1" applyAlignment="1" applyProtection="1">
      <alignment wrapText="1"/>
      <protection locked="0"/>
    </xf>
    <xf numFmtId="0" fontId="29" fillId="3" borderId="40" xfId="0" applyFont="1" applyFill="1" applyBorder="1" applyAlignment="1" applyProtection="1">
      <alignment vertical="center" wrapText="1"/>
      <protection locked="0"/>
    </xf>
    <xf numFmtId="0" fontId="31" fillId="3" borderId="0" xfId="0" applyFont="1" applyFill="1" applyBorder="1" applyAlignment="1" applyProtection="1">
      <alignment vertical="center" wrapText="1"/>
      <protection locked="0"/>
    </xf>
    <xf numFmtId="0" fontId="29" fillId="3" borderId="37" xfId="0" applyFont="1" applyFill="1" applyBorder="1" applyAlignment="1" applyProtection="1">
      <alignment vertical="center" wrapText="1"/>
      <protection locked="0"/>
    </xf>
    <xf numFmtId="0" fontId="29" fillId="3" borderId="37" xfId="0" applyFont="1" applyFill="1" applyBorder="1" applyAlignment="1" applyProtection="1">
      <alignment wrapText="1"/>
      <protection locked="0"/>
    </xf>
    <xf numFmtId="0" fontId="20" fillId="0" borderId="0" xfId="0" applyFont="1" applyBorder="1" applyAlignment="1" applyProtection="1">
      <alignment vertical="center"/>
      <protection locked="0"/>
    </xf>
    <xf numFmtId="175" fontId="16" fillId="0" borderId="0" xfId="0" applyNumberFormat="1" applyFont="1" applyAlignment="1"/>
    <xf numFmtId="0" fontId="23" fillId="0" borderId="0" xfId="0" applyNumberFormat="1" applyFont="1" applyAlignment="1">
      <alignment horizontal="center" vertical="center"/>
    </xf>
    <xf numFmtId="164" fontId="16" fillId="0" borderId="0" xfId="1" applyNumberFormat="1" applyFont="1" applyAlignment="1">
      <alignment horizontal="center" vertical="center"/>
    </xf>
    <xf numFmtId="0" fontId="42" fillId="0" borderId="0" xfId="0" applyFont="1" applyBorder="1" applyAlignment="1" applyProtection="1">
      <alignment horizontal="center" vertical="center" wrapText="1"/>
      <protection locked="0"/>
    </xf>
    <xf numFmtId="0" fontId="61" fillId="0" borderId="0" xfId="0" applyFont="1" applyAlignment="1">
      <alignment horizontal="center" vertical="center"/>
    </xf>
    <xf numFmtId="0" fontId="42" fillId="0" borderId="0" xfId="0" applyFont="1" applyAlignment="1">
      <alignment vertical="center"/>
    </xf>
    <xf numFmtId="175" fontId="37" fillId="0" borderId="0" xfId="0" applyNumberFormat="1" applyFont="1" applyAlignment="1">
      <alignment vertical="center"/>
    </xf>
    <xf numFmtId="8" fontId="16" fillId="0" borderId="0" xfId="0" applyNumberFormat="1" applyFont="1" applyBorder="1" applyAlignment="1" applyProtection="1">
      <alignment horizontal="left" vertical="center"/>
    </xf>
    <xf numFmtId="0" fontId="18" fillId="0" borderId="0" xfId="0" applyFont="1" applyBorder="1" applyAlignment="1" applyProtection="1">
      <alignment vertical="center" wrapText="1"/>
      <protection locked="0"/>
    </xf>
    <xf numFmtId="0" fontId="37" fillId="0" borderId="0" xfId="0" applyFont="1" applyBorder="1" applyAlignment="1">
      <alignment vertical="center"/>
    </xf>
    <xf numFmtId="0" fontId="37" fillId="0" borderId="0" xfId="0" applyFont="1" applyAlignment="1">
      <alignment horizontal="center" vertical="center"/>
    </xf>
    <xf numFmtId="175" fontId="37" fillId="0" borderId="0" xfId="0" applyNumberFormat="1" applyFont="1" applyAlignment="1">
      <alignment horizontal="center" vertical="center"/>
    </xf>
    <xf numFmtId="0" fontId="40" fillId="0" borderId="0" xfId="0" applyFont="1" applyBorder="1" applyAlignment="1" applyProtection="1">
      <alignment vertical="center" wrapText="1"/>
      <protection locked="0"/>
    </xf>
    <xf numFmtId="0" fontId="31" fillId="48" borderId="34" xfId="0" applyFont="1" applyFill="1" applyBorder="1" applyAlignment="1" applyProtection="1">
      <alignment horizontal="center" vertical="top"/>
      <protection locked="0"/>
    </xf>
    <xf numFmtId="0" fontId="47" fillId="0" borderId="0" xfId="0" applyFont="1" applyAlignment="1">
      <alignment horizontal="center" vertical="center"/>
    </xf>
    <xf numFmtId="0" fontId="37" fillId="0" borderId="0" xfId="0" applyFont="1"/>
    <xf numFmtId="0" fontId="37" fillId="0" borderId="0" xfId="0" applyFont="1" applyAlignment="1" applyProtection="1">
      <alignment horizontal="right" vertical="center"/>
      <protection locked="0"/>
    </xf>
    <xf numFmtId="0" fontId="18" fillId="0" borderId="0" xfId="0" applyFont="1" applyAlignment="1">
      <alignment horizontal="left" vertical="center"/>
    </xf>
    <xf numFmtId="0" fontId="37" fillId="0" borderId="37" xfId="0" applyFont="1" applyBorder="1" applyAlignment="1" applyProtection="1">
      <alignment horizontal="right"/>
      <protection locked="0"/>
    </xf>
    <xf numFmtId="0" fontId="18" fillId="0" borderId="37" xfId="0" applyFont="1" applyBorder="1" applyProtection="1">
      <protection locked="0"/>
    </xf>
    <xf numFmtId="0" fontId="37" fillId="0" borderId="37" xfId="0" applyFont="1" applyBorder="1" applyProtection="1">
      <protection locked="0"/>
    </xf>
    <xf numFmtId="0" fontId="20" fillId="0" borderId="37" xfId="0" applyFont="1" applyBorder="1" applyProtection="1">
      <protection locked="0"/>
    </xf>
    <xf numFmtId="0" fontId="18" fillId="0" borderId="37" xfId="0" applyFont="1" applyBorder="1"/>
    <xf numFmtId="0" fontId="37" fillId="0" borderId="0" xfId="0" applyFont="1" applyAlignment="1" applyProtection="1">
      <protection locked="0"/>
    </xf>
    <xf numFmtId="0" fontId="42" fillId="0" borderId="0" xfId="0" applyFont="1" applyAlignment="1" applyProtection="1">
      <alignment horizontal="left"/>
      <protection locked="0"/>
    </xf>
    <xf numFmtId="0" fontId="181" fillId="0" borderId="0" xfId="0" applyFont="1" applyAlignment="1" applyProtection="1">
      <alignment vertical="center"/>
      <protection locked="0"/>
    </xf>
    <xf numFmtId="0" fontId="18" fillId="0" borderId="37" xfId="0" applyFont="1" applyBorder="1" applyAlignment="1">
      <alignment vertical="top" wrapText="1"/>
    </xf>
    <xf numFmtId="0" fontId="37" fillId="0" borderId="0" xfId="0" applyFont="1" applyFill="1" applyBorder="1" applyAlignment="1" applyProtection="1">
      <protection locked="0"/>
    </xf>
    <xf numFmtId="0" fontId="22" fillId="0" borderId="0" xfId="0" applyFont="1" applyFill="1" applyBorder="1" applyAlignment="1" applyProtection="1">
      <alignment vertical="center"/>
      <protection locked="0"/>
    </xf>
    <xf numFmtId="175" fontId="162" fillId="0" borderId="0" xfId="0" applyNumberFormat="1" applyFont="1" applyFill="1" applyBorder="1" applyAlignment="1" applyProtection="1">
      <alignment vertical="center"/>
    </xf>
    <xf numFmtId="9" fontId="37" fillId="0" borderId="0" xfId="2" applyFont="1" applyAlignment="1">
      <alignment vertical="center"/>
    </xf>
    <xf numFmtId="8" fontId="37" fillId="0" borderId="0" xfId="0" applyNumberFormat="1" applyFont="1" applyAlignment="1">
      <alignment vertical="center"/>
    </xf>
    <xf numFmtId="0" fontId="18" fillId="0" borderId="0" xfId="0" applyFont="1" applyAlignment="1" applyProtection="1">
      <alignment horizontal="left" vertical="top" wrapText="1"/>
    </xf>
    <xf numFmtId="0" fontId="37" fillId="0" borderId="0" xfId="0" applyFont="1" applyProtection="1"/>
    <xf numFmtId="0" fontId="20" fillId="0" borderId="0" xfId="0" applyFont="1" applyAlignment="1">
      <alignment horizontal="left" vertical="center"/>
    </xf>
    <xf numFmtId="175" fontId="162" fillId="0" borderId="0" xfId="0" applyNumberFormat="1" applyFont="1" applyAlignment="1" applyProtection="1">
      <alignment vertical="center"/>
      <protection locked="0"/>
    </xf>
    <xf numFmtId="0" fontId="20" fillId="0" borderId="0" xfId="0" applyFont="1" applyAlignment="1">
      <alignment vertical="center"/>
    </xf>
    <xf numFmtId="0" fontId="162" fillId="0" borderId="0" xfId="0" applyNumberFormat="1" applyFont="1" applyAlignment="1">
      <alignment vertical="center"/>
    </xf>
    <xf numFmtId="175" fontId="162" fillId="0" borderId="0" xfId="0" applyNumberFormat="1" applyFont="1" applyAlignment="1">
      <alignment vertical="center"/>
    </xf>
    <xf numFmtId="0" fontId="20" fillId="0" borderId="0" xfId="0" applyFont="1" applyAlignment="1" applyProtection="1">
      <alignment horizontal="left" vertical="center"/>
      <protection locked="0"/>
    </xf>
    <xf numFmtId="0" fontId="37" fillId="0" borderId="0" xfId="0" applyFont="1" applyAlignment="1">
      <alignment vertical="center"/>
    </xf>
    <xf numFmtId="0" fontId="37" fillId="0" borderId="0" xfId="0" applyFont="1" applyProtection="1">
      <protection locked="0"/>
    </xf>
    <xf numFmtId="0" fontId="20" fillId="0" borderId="0" xfId="0" applyFont="1" applyFill="1" applyBorder="1" applyAlignment="1" applyProtection="1">
      <protection locked="0"/>
    </xf>
    <xf numFmtId="0" fontId="37" fillId="0" borderId="0" xfId="0" applyFont="1"/>
    <xf numFmtId="0" fontId="115" fillId="0" borderId="0" xfId="0" applyFont="1"/>
    <xf numFmtId="9" fontId="18" fillId="0" borderId="0" xfId="2" applyFont="1" applyAlignment="1" applyProtection="1">
      <alignment horizontal="center"/>
      <protection locked="0"/>
    </xf>
    <xf numFmtId="164" fontId="18" fillId="0" borderId="0" xfId="0" applyNumberFormat="1" applyFont="1" applyProtection="1">
      <protection locked="0"/>
    </xf>
    <xf numFmtId="0" fontId="19" fillId="2" borderId="0" xfId="0" applyFont="1" applyFill="1" applyAlignment="1">
      <alignment horizontal="left"/>
    </xf>
    <xf numFmtId="166" fontId="182" fillId="0" borderId="0" xfId="0" applyNumberFormat="1" applyFont="1" applyAlignment="1">
      <alignment horizontal="left"/>
    </xf>
    <xf numFmtId="0" fontId="89" fillId="0" borderId="0" xfId="0" applyFont="1" applyAlignment="1">
      <alignment vertical="center"/>
    </xf>
    <xf numFmtId="0" fontId="89" fillId="0" borderId="0" xfId="0" applyFont="1" applyAlignment="1">
      <alignment horizontal="left" vertical="center"/>
    </xf>
    <xf numFmtId="0" fontId="0" fillId="0" borderId="0" xfId="0" applyAlignment="1" applyProtection="1">
      <alignment horizontal="right" vertical="center"/>
      <protection locked="0"/>
    </xf>
    <xf numFmtId="0" fontId="180" fillId="0" borderId="0" xfId="0" applyFont="1" applyFill="1" applyBorder="1" applyAlignment="1" applyProtection="1">
      <alignment vertical="center"/>
      <protection locked="0"/>
    </xf>
    <xf numFmtId="0" fontId="181" fillId="0" borderId="0" xfId="0" applyFont="1" applyAlignment="1" applyProtection="1">
      <alignment horizontal="left" vertical="center"/>
      <protection locked="0"/>
    </xf>
    <xf numFmtId="0" fontId="172" fillId="0" borderId="0" xfId="0" applyFont="1" applyFill="1" applyBorder="1" applyAlignment="1">
      <alignment vertical="center" wrapText="1"/>
    </xf>
    <xf numFmtId="0" fontId="74" fillId="0" borderId="0" xfId="0" applyFont="1" applyFill="1" applyBorder="1" applyAlignment="1">
      <alignment vertical="center"/>
    </xf>
    <xf numFmtId="0" fontId="74" fillId="0" borderId="0" xfId="0" applyFont="1" applyFill="1" applyBorder="1" applyAlignment="1">
      <alignment horizontal="left" vertical="center" wrapText="1"/>
    </xf>
    <xf numFmtId="0" fontId="183" fillId="0" borderId="0" xfId="0" applyFont="1" applyFill="1" applyBorder="1" applyAlignment="1">
      <alignment horizontal="left" vertical="top" wrapText="1"/>
    </xf>
    <xf numFmtId="1" fontId="184" fillId="0" borderId="0" xfId="0" applyNumberFormat="1" applyFont="1" applyFill="1" applyBorder="1" applyAlignment="1">
      <alignment horizontal="left" vertical="top" shrinkToFit="1"/>
    </xf>
    <xf numFmtId="178" fontId="184" fillId="0" borderId="0" xfId="0" applyNumberFormat="1" applyFont="1" applyFill="1" applyBorder="1" applyAlignment="1">
      <alignment horizontal="right" vertical="top" shrinkToFit="1"/>
    </xf>
    <xf numFmtId="0" fontId="74" fillId="0" borderId="0" xfId="0" applyFont="1" applyFill="1" applyBorder="1" applyAlignment="1">
      <alignment vertical="top"/>
    </xf>
    <xf numFmtId="0" fontId="74" fillId="0" borderId="0" xfId="0" applyFont="1" applyFill="1" applyBorder="1" applyAlignment="1">
      <alignment horizontal="left" vertical="top" wrapText="1"/>
    </xf>
    <xf numFmtId="0" fontId="183" fillId="0" borderId="0" xfId="0" applyFont="1" applyFill="1" applyBorder="1" applyAlignment="1">
      <alignment horizontal="left" vertical="center" wrapText="1"/>
    </xf>
    <xf numFmtId="179" fontId="184" fillId="0" borderId="0" xfId="0" applyNumberFormat="1" applyFont="1" applyFill="1" applyBorder="1" applyAlignment="1">
      <alignment horizontal="right" vertical="top" shrinkToFit="1"/>
    </xf>
    <xf numFmtId="0" fontId="183" fillId="0" borderId="0" xfId="0" applyFont="1" applyFill="1" applyBorder="1" applyAlignment="1">
      <alignment vertical="top"/>
    </xf>
    <xf numFmtId="0" fontId="74" fillId="0" borderId="0" xfId="0" applyFont="1" applyFill="1" applyBorder="1" applyAlignment="1">
      <alignment horizontal="left" vertical="top"/>
    </xf>
    <xf numFmtId="0" fontId="79" fillId="0" borderId="0" xfId="0" applyFont="1" applyFill="1" applyBorder="1" applyAlignment="1">
      <alignment horizontal="left" vertical="top" wrapText="1"/>
    </xf>
    <xf numFmtId="179" fontId="184" fillId="0" borderId="0" xfId="0" applyNumberFormat="1" applyFont="1" applyFill="1" applyBorder="1" applyAlignment="1">
      <alignment horizontal="right" vertical="center" shrinkToFit="1"/>
    </xf>
    <xf numFmtId="0" fontId="184" fillId="0" borderId="0" xfId="0" applyFont="1" applyFill="1" applyBorder="1" applyAlignment="1">
      <alignment horizontal="left" vertical="top" wrapText="1"/>
    </xf>
    <xf numFmtId="175" fontId="162" fillId="0" borderId="0" xfId="0" applyNumberFormat="1" applyFont="1" applyFill="1" applyAlignment="1" applyProtection="1">
      <alignment vertical="center"/>
    </xf>
    <xf numFmtId="175" fontId="162" fillId="0" borderId="0" xfId="0" applyNumberFormat="1" applyFont="1" applyAlignment="1" applyProtection="1">
      <alignment vertical="center"/>
    </xf>
    <xf numFmtId="0" fontId="18" fillId="0" borderId="0" xfId="0" applyFont="1" applyAlignment="1" applyProtection="1">
      <alignment horizontal="center" wrapText="1"/>
    </xf>
    <xf numFmtId="0" fontId="20" fillId="0" borderId="0" xfId="0" applyFont="1" applyFill="1" applyBorder="1" applyAlignment="1" applyProtection="1"/>
    <xf numFmtId="0" fontId="37" fillId="0" borderId="0" xfId="0" applyFont="1" applyProtection="1"/>
    <xf numFmtId="0" fontId="19" fillId="3" borderId="37" xfId="0" applyFont="1" applyFill="1" applyBorder="1" applyAlignment="1" applyProtection="1">
      <alignment horizontal="center" vertical="center"/>
    </xf>
    <xf numFmtId="0" fontId="37" fillId="0" borderId="0" xfId="0" applyFont="1" applyFill="1" applyProtection="1"/>
    <xf numFmtId="0" fontId="37" fillId="0" borderId="0" xfId="0" applyFont="1" applyAlignment="1" applyProtection="1">
      <alignment vertical="center"/>
    </xf>
    <xf numFmtId="6" fontId="162" fillId="0" borderId="0" xfId="0" applyNumberFormat="1" applyFont="1" applyFill="1" applyBorder="1" applyAlignment="1" applyProtection="1">
      <alignment horizontal="left" vertical="center"/>
    </xf>
    <xf numFmtId="0" fontId="162" fillId="0" borderId="0" xfId="0" applyFont="1" applyAlignment="1" applyProtection="1">
      <alignment vertical="center"/>
    </xf>
    <xf numFmtId="175" fontId="162" fillId="0" borderId="0" xfId="0" applyNumberFormat="1" applyFont="1" applyAlignment="1" applyProtection="1">
      <alignment vertical="center"/>
      <protection locked="0"/>
    </xf>
    <xf numFmtId="0" fontId="19" fillId="3" borderId="37" xfId="0" applyFont="1" applyFill="1" applyBorder="1" applyAlignment="1" applyProtection="1">
      <alignment horizontal="center" vertical="center"/>
    </xf>
    <xf numFmtId="0" fontId="18" fillId="0" borderId="0" xfId="0" applyFont="1" applyAlignment="1" applyProtection="1">
      <alignment horizontal="left"/>
      <protection locked="0"/>
    </xf>
    <xf numFmtId="0" fontId="20" fillId="0" borderId="0" xfId="0" applyFont="1" applyBorder="1" applyAlignment="1" applyProtection="1">
      <alignment horizontal="left"/>
      <protection locked="0"/>
    </xf>
    <xf numFmtId="175" fontId="162" fillId="0" borderId="0" xfId="0" applyNumberFormat="1" applyFont="1" applyFill="1" applyAlignment="1" applyProtection="1">
      <alignment vertical="center"/>
      <protection locked="0"/>
    </xf>
    <xf numFmtId="6" fontId="162" fillId="0" borderId="0" xfId="0" applyNumberFormat="1" applyFont="1" applyBorder="1" applyAlignment="1" applyProtection="1">
      <alignment horizontal="left" vertical="center"/>
      <protection locked="0"/>
    </xf>
    <xf numFmtId="0" fontId="37" fillId="0" borderId="0" xfId="0" applyFont="1" applyProtection="1">
      <protection locked="0"/>
    </xf>
    <xf numFmtId="0" fontId="19" fillId="3" borderId="4" xfId="0" applyFont="1" applyFill="1" applyBorder="1" applyAlignment="1">
      <alignment horizontal="center" vertical="top" wrapText="1"/>
    </xf>
    <xf numFmtId="0" fontId="19" fillId="3" borderId="1" xfId="0" applyFont="1" applyFill="1" applyBorder="1" applyAlignment="1">
      <alignment horizontal="center" vertical="top" wrapText="1"/>
    </xf>
    <xf numFmtId="0" fontId="170" fillId="0" borderId="0" xfId="0" applyFont="1" applyAlignment="1" applyProtection="1">
      <alignment vertical="center"/>
    </xf>
    <xf numFmtId="0" fontId="79" fillId="0" borderId="0" xfId="0" applyFont="1" applyProtection="1"/>
    <xf numFmtId="0" fontId="76" fillId="0" borderId="0" xfId="0" applyFont="1" applyAlignment="1" applyProtection="1">
      <alignment horizontal="right"/>
    </xf>
    <xf numFmtId="0" fontId="181" fillId="0" borderId="0" xfId="0" applyFont="1" applyAlignment="1" applyProtection="1">
      <alignment vertical="center"/>
    </xf>
    <xf numFmtId="0" fontId="79" fillId="0" borderId="0" xfId="0" applyFont="1" applyAlignment="1" applyProtection="1">
      <alignment horizontal="right"/>
    </xf>
    <xf numFmtId="0" fontId="20" fillId="0" borderId="0" xfId="0" applyFont="1" applyFill="1" applyAlignment="1" applyProtection="1">
      <alignment vertical="center"/>
    </xf>
    <xf numFmtId="0" fontId="37" fillId="0" borderId="0" xfId="0" applyFont="1" applyFill="1" applyBorder="1" applyProtection="1"/>
    <xf numFmtId="0" fontId="18" fillId="0" borderId="0" xfId="0" applyFont="1" applyFill="1" applyBorder="1" applyAlignment="1" applyProtection="1">
      <alignment vertical="top" wrapText="1"/>
    </xf>
    <xf numFmtId="0" fontId="18" fillId="0" borderId="0" xfId="0" applyFont="1" applyAlignment="1">
      <alignment vertical="top" wrapText="1"/>
    </xf>
    <xf numFmtId="0" fontId="74" fillId="3" borderId="4" xfId="0" applyFont="1" applyFill="1" applyBorder="1" applyAlignment="1">
      <alignment horizontal="center" vertical="top" wrapText="1"/>
    </xf>
    <xf numFmtId="0" fontId="74" fillId="3" borderId="1" xfId="0" applyFont="1" applyFill="1" applyBorder="1" applyAlignment="1">
      <alignment horizontal="center" vertical="top" wrapText="1"/>
    </xf>
    <xf numFmtId="0" fontId="37" fillId="0" borderId="0" xfId="0" applyFont="1"/>
    <xf numFmtId="0" fontId="18" fillId="0" borderId="0" xfId="0" applyFont="1" applyAlignment="1" applyProtection="1">
      <alignment horizontal="left" vertical="center"/>
      <protection locked="0"/>
    </xf>
    <xf numFmtId="0" fontId="23" fillId="0" borderId="0" xfId="0" applyFont="1" applyBorder="1" applyAlignment="1" applyProtection="1">
      <protection locked="0"/>
    </xf>
    <xf numFmtId="166" fontId="83" fillId="0" borderId="0" xfId="0" applyNumberFormat="1" applyFont="1" applyAlignment="1">
      <alignment horizontal="left" vertical="top"/>
    </xf>
    <xf numFmtId="175" fontId="162" fillId="0" borderId="0" xfId="0" applyNumberFormat="1" applyFont="1" applyAlignment="1" applyProtection="1">
      <alignment vertical="center"/>
    </xf>
    <xf numFmtId="0" fontId="37" fillId="0" borderId="0" xfId="0" applyFont="1" applyProtection="1"/>
    <xf numFmtId="0" fontId="19" fillId="3" borderId="37" xfId="0" applyFont="1" applyFill="1" applyBorder="1" applyAlignment="1" applyProtection="1">
      <alignment horizontal="center" vertical="center"/>
    </xf>
    <xf numFmtId="0" fontId="37" fillId="0" borderId="0" xfId="0" applyFont="1" applyAlignment="1" applyProtection="1">
      <alignment vertical="center"/>
    </xf>
    <xf numFmtId="0" fontId="162" fillId="0" borderId="0" xfId="0" applyFont="1" applyAlignment="1" applyProtection="1">
      <alignment vertical="center"/>
    </xf>
    <xf numFmtId="0" fontId="98" fillId="6" borderId="15" xfId="0" applyFont="1" applyFill="1" applyBorder="1" applyAlignment="1">
      <alignment horizontal="center"/>
    </xf>
    <xf numFmtId="0" fontId="98" fillId="6" borderId="16" xfId="0" applyFont="1" applyFill="1" applyBorder="1" applyAlignment="1">
      <alignment horizontal="center"/>
    </xf>
    <xf numFmtId="0" fontId="94" fillId="5" borderId="2" xfId="0" applyFont="1" applyFill="1" applyBorder="1" applyAlignment="1">
      <alignment horizontal="center"/>
    </xf>
    <xf numFmtId="0" fontId="94" fillId="5" borderId="5" xfId="0" applyFont="1" applyFill="1" applyBorder="1" applyAlignment="1">
      <alignment horizontal="center"/>
    </xf>
    <xf numFmtId="0" fontId="99" fillId="6" borderId="15" xfId="0" applyFont="1" applyFill="1" applyBorder="1" applyAlignment="1">
      <alignment horizontal="center"/>
    </xf>
    <xf numFmtId="0" fontId="99" fillId="6" borderId="16" xfId="0" applyFont="1" applyFill="1" applyBorder="1" applyAlignment="1">
      <alignment horizontal="center"/>
    </xf>
    <xf numFmtId="0" fontId="93" fillId="6" borderId="2" xfId="0" applyFont="1" applyFill="1" applyBorder="1" applyAlignment="1">
      <alignment horizontal="center"/>
    </xf>
    <xf numFmtId="0" fontId="93" fillId="6" borderId="5" xfId="0" applyFont="1" applyFill="1" applyBorder="1" applyAlignment="1">
      <alignment horizontal="center"/>
    </xf>
    <xf numFmtId="0" fontId="93" fillId="6" borderId="3" xfId="0" applyFont="1" applyFill="1" applyBorder="1" applyAlignment="1">
      <alignment horizontal="center"/>
    </xf>
    <xf numFmtId="0" fontId="93" fillId="6" borderId="6" xfId="0" applyFont="1" applyFill="1" applyBorder="1" applyAlignment="1">
      <alignment horizontal="center"/>
    </xf>
    <xf numFmtId="0" fontId="100" fillId="6" borderId="7" xfId="0" applyFont="1" applyFill="1" applyBorder="1" applyAlignment="1">
      <alignment horizontal="center" vertical="center"/>
    </xf>
    <xf numFmtId="0" fontId="100" fillId="6" borderId="11" xfId="0" applyFont="1" applyFill="1" applyBorder="1" applyAlignment="1">
      <alignment horizontal="center" vertical="center"/>
    </xf>
    <xf numFmtId="0" fontId="28" fillId="6" borderId="2" xfId="0" applyFont="1" applyFill="1" applyBorder="1" applyAlignment="1">
      <alignment horizontal="center" vertical="center"/>
    </xf>
    <xf numFmtId="0" fontId="28" fillId="6" borderId="5" xfId="0" applyFont="1" applyFill="1" applyBorder="1" applyAlignment="1">
      <alignment horizontal="center" vertical="center"/>
    </xf>
    <xf numFmtId="0" fontId="93" fillId="6" borderId="13" xfId="0" applyFont="1" applyFill="1" applyBorder="1" applyAlignment="1">
      <alignment horizontal="center"/>
    </xf>
    <xf numFmtId="0" fontId="93" fillId="6" borderId="8" xfId="0" applyFont="1" applyFill="1" applyBorder="1" applyAlignment="1">
      <alignment horizontal="center"/>
    </xf>
    <xf numFmtId="0" fontId="96" fillId="5" borderId="15" xfId="3" applyFont="1" applyFill="1" applyBorder="1" applyAlignment="1">
      <alignment horizontal="center"/>
    </xf>
    <xf numFmtId="0" fontId="96" fillId="5" borderId="16" xfId="3" applyFont="1" applyFill="1" applyBorder="1" applyAlignment="1">
      <alignment horizontal="center"/>
    </xf>
    <xf numFmtId="0" fontId="93" fillId="6" borderId="15" xfId="0" applyFont="1" applyFill="1" applyBorder="1" applyAlignment="1">
      <alignment horizontal="center"/>
    </xf>
    <xf numFmtId="0" fontId="93" fillId="6" borderId="16" xfId="0" applyFont="1" applyFill="1" applyBorder="1" applyAlignment="1">
      <alignment horizontal="center"/>
    </xf>
    <xf numFmtId="166" fontId="83" fillId="0" borderId="0" xfId="0" applyNumberFormat="1" applyFont="1" applyAlignment="1">
      <alignment horizontal="left" wrapText="1"/>
    </xf>
    <xf numFmtId="0" fontId="0" fillId="5" borderId="17" xfId="0" applyFill="1" applyBorder="1" applyAlignment="1">
      <alignment horizontal="center"/>
    </xf>
    <xf numFmtId="0" fontId="0" fillId="5" borderId="18" xfId="0" applyFill="1" applyBorder="1" applyAlignment="1">
      <alignment horizontal="center"/>
    </xf>
    <xf numFmtId="0" fontId="0" fillId="5" borderId="15" xfId="0" applyFill="1" applyBorder="1" applyAlignment="1">
      <alignment horizontal="center"/>
    </xf>
    <xf numFmtId="0" fontId="0" fillId="5" borderId="16" xfId="0" applyFill="1" applyBorder="1" applyAlignment="1">
      <alignment horizontal="center"/>
    </xf>
    <xf numFmtId="0" fontId="101" fillId="6" borderId="2" xfId="0" applyFont="1" applyFill="1" applyBorder="1" applyAlignment="1">
      <alignment horizontal="center"/>
    </xf>
    <xf numFmtId="0" fontId="101" fillId="6" borderId="5" xfId="0" applyFont="1" applyFill="1" applyBorder="1" applyAlignment="1">
      <alignment horizontal="center"/>
    </xf>
    <xf numFmtId="0" fontId="20" fillId="0" borderId="0" xfId="0" applyFont="1" applyAlignment="1">
      <alignment vertical="center"/>
    </xf>
    <xf numFmtId="0" fontId="18" fillId="0" borderId="0" xfId="0" applyFont="1" applyAlignment="1">
      <alignment horizontal="left" vertical="top" wrapText="1"/>
    </xf>
    <xf numFmtId="0" fontId="20" fillId="0" borderId="0" xfId="0" applyFont="1" applyAlignment="1">
      <alignment horizontal="left" vertical="center"/>
    </xf>
    <xf numFmtId="175" fontId="162" fillId="0" borderId="0" xfId="0" applyNumberFormat="1" applyFont="1" applyAlignment="1" applyProtection="1">
      <alignment vertical="center"/>
      <protection locked="0"/>
    </xf>
    <xf numFmtId="6" fontId="37" fillId="0" borderId="0" xfId="0" applyNumberFormat="1" applyFont="1" applyBorder="1" applyAlignment="1">
      <alignment horizontal="center" vertical="center"/>
    </xf>
    <xf numFmtId="0" fontId="165" fillId="0" borderId="2" xfId="0" applyFont="1" applyBorder="1" applyAlignment="1" applyProtection="1">
      <alignment horizontal="center" vertical="distributed" wrapText="1"/>
      <protection locked="0"/>
    </xf>
    <xf numFmtId="0" fontId="165" fillId="0" borderId="4" xfId="0" applyFont="1" applyBorder="1" applyAlignment="1" applyProtection="1">
      <alignment horizontal="center" vertical="distributed" wrapText="1"/>
      <protection locked="0"/>
    </xf>
    <xf numFmtId="0" fontId="165" fillId="0" borderId="5" xfId="0" applyFont="1" applyBorder="1" applyAlignment="1" applyProtection="1">
      <alignment horizontal="center" vertical="distributed" wrapText="1"/>
      <protection locked="0"/>
    </xf>
    <xf numFmtId="0" fontId="165" fillId="0" borderId="13" xfId="0" applyFont="1" applyBorder="1" applyAlignment="1" applyProtection="1">
      <alignment horizontal="center" vertical="distributed" wrapText="1"/>
      <protection locked="0"/>
    </xf>
    <xf numFmtId="0" fontId="165" fillId="0" borderId="0" xfId="0" applyFont="1" applyBorder="1" applyAlignment="1" applyProtection="1">
      <alignment horizontal="center" vertical="distributed" wrapText="1"/>
      <protection locked="0"/>
    </xf>
    <xf numFmtId="0" fontId="165" fillId="0" borderId="8" xfId="0" applyFont="1" applyBorder="1" applyAlignment="1" applyProtection="1">
      <alignment horizontal="center" vertical="distributed" wrapText="1"/>
      <protection locked="0"/>
    </xf>
    <xf numFmtId="0" fontId="165" fillId="0" borderId="3" xfId="0" applyFont="1" applyBorder="1" applyAlignment="1" applyProtection="1">
      <alignment horizontal="center" vertical="distributed" wrapText="1"/>
      <protection locked="0"/>
    </xf>
    <xf numFmtId="0" fontId="165" fillId="0" borderId="1" xfId="0" applyFont="1" applyBorder="1" applyAlignment="1" applyProtection="1">
      <alignment horizontal="center" vertical="distributed" wrapText="1"/>
      <protection locked="0"/>
    </xf>
    <xf numFmtId="0" fontId="165" fillId="0" borderId="6" xfId="0" applyFont="1" applyBorder="1" applyAlignment="1" applyProtection="1">
      <alignment horizontal="center" vertical="distributed" wrapText="1"/>
      <protection locked="0"/>
    </xf>
    <xf numFmtId="0" fontId="19" fillId="48" borderId="34" xfId="0" applyFont="1" applyFill="1" applyBorder="1" applyAlignment="1" applyProtection="1">
      <alignment horizontal="center" vertical="top"/>
      <protection locked="0"/>
    </xf>
    <xf numFmtId="0" fontId="19" fillId="48" borderId="37" xfId="0" applyFont="1" applyFill="1" applyBorder="1" applyAlignment="1" applyProtection="1">
      <alignment horizontal="center" vertical="top"/>
      <protection locked="0"/>
    </xf>
    <xf numFmtId="0" fontId="31" fillId="3" borderId="37" xfId="0" applyFont="1" applyFill="1" applyBorder="1" applyAlignment="1" applyProtection="1">
      <alignment horizontal="right" vertical="center"/>
      <protection locked="0"/>
    </xf>
    <xf numFmtId="0" fontId="31" fillId="3" borderId="38" xfId="0" applyFont="1" applyFill="1" applyBorder="1" applyAlignment="1" applyProtection="1">
      <alignment horizontal="right" vertical="center"/>
      <protection locked="0"/>
    </xf>
    <xf numFmtId="0" fontId="164" fillId="0" borderId="0" xfId="0" applyFont="1" applyAlignment="1">
      <alignment horizontal="center" vertical="center"/>
    </xf>
    <xf numFmtId="0" fontId="18" fillId="0" borderId="0" xfId="0" applyFont="1" applyAlignment="1">
      <alignment vertical="top" wrapText="1"/>
    </xf>
    <xf numFmtId="0" fontId="18" fillId="0" borderId="0" xfId="0" applyFont="1" applyAlignment="1">
      <alignment horizontal="left" vertical="top"/>
    </xf>
    <xf numFmtId="0" fontId="22" fillId="0" borderId="0" xfId="0" applyFont="1" applyAlignment="1">
      <alignment horizontal="center" vertical="center" wrapText="1"/>
    </xf>
    <xf numFmtId="0" fontId="162" fillId="0" borderId="34" xfId="0" applyFont="1" applyBorder="1" applyAlignment="1">
      <alignment horizontal="center" vertical="center"/>
    </xf>
    <xf numFmtId="0" fontId="162" fillId="0" borderId="0" xfId="0" applyFont="1" applyAlignment="1">
      <alignment horizontal="center" vertical="center"/>
    </xf>
    <xf numFmtId="0" fontId="172" fillId="0" borderId="0" xfId="0" applyFont="1" applyAlignment="1">
      <alignment horizontal="center" vertical="center"/>
    </xf>
    <xf numFmtId="0" fontId="18" fillId="0" borderId="0" xfId="0" applyFont="1" applyAlignment="1">
      <alignment horizontal="center" wrapText="1"/>
    </xf>
    <xf numFmtId="0" fontId="16" fillId="48" borderId="34" xfId="0" applyFont="1" applyFill="1" applyBorder="1" applyAlignment="1">
      <alignment horizontal="center" vertical="center"/>
    </xf>
    <xf numFmtId="0" fontId="19" fillId="3" borderId="37" xfId="0" applyFont="1" applyFill="1" applyBorder="1" applyAlignment="1">
      <alignment horizontal="center" vertical="center"/>
    </xf>
    <xf numFmtId="0" fontId="19" fillId="3" borderId="38" xfId="0" applyFont="1" applyFill="1" applyBorder="1" applyAlignment="1">
      <alignment horizontal="center" vertical="center"/>
    </xf>
    <xf numFmtId="0" fontId="175" fillId="0" borderId="34" xfId="0" applyFont="1" applyBorder="1" applyAlignment="1">
      <alignment horizontal="center" vertical="center"/>
    </xf>
    <xf numFmtId="0" fontId="175" fillId="0" borderId="0" xfId="0" applyFont="1" applyAlignment="1">
      <alignment horizontal="center" vertical="center"/>
    </xf>
    <xf numFmtId="175" fontId="20" fillId="0" borderId="0" xfId="0" applyNumberFormat="1" applyFont="1" applyAlignment="1" applyProtection="1">
      <alignment horizontal="center" vertical="center"/>
      <protection locked="0"/>
    </xf>
    <xf numFmtId="0" fontId="19" fillId="48" borderId="34" xfId="0" applyFont="1" applyFill="1" applyBorder="1" applyAlignment="1">
      <alignment horizontal="center" vertical="top"/>
    </xf>
    <xf numFmtId="0" fontId="19" fillId="48" borderId="37" xfId="0" applyFont="1" applyFill="1" applyBorder="1" applyAlignment="1">
      <alignment horizontal="center" vertical="top"/>
    </xf>
    <xf numFmtId="0" fontId="37" fillId="0" borderId="0" xfId="0" applyFont="1" applyAlignment="1">
      <alignment horizontal="left" vertical="center"/>
    </xf>
    <xf numFmtId="175" fontId="162" fillId="0" borderId="0" xfId="0" applyNumberFormat="1" applyFont="1" applyAlignment="1">
      <alignment vertical="center"/>
    </xf>
    <xf numFmtId="0" fontId="29" fillId="3" borderId="33" xfId="0" applyFont="1" applyFill="1" applyBorder="1" applyAlignment="1" applyProtection="1">
      <alignment horizontal="center" vertical="center"/>
      <protection locked="0"/>
    </xf>
    <xf numFmtId="0" fontId="29" fillId="3" borderId="34" xfId="0" applyFont="1" applyFill="1" applyBorder="1" applyAlignment="1" applyProtection="1">
      <alignment horizontal="center" vertical="center"/>
      <protection locked="0"/>
    </xf>
    <xf numFmtId="0" fontId="29" fillId="3" borderId="35" xfId="0" applyFont="1" applyFill="1" applyBorder="1" applyAlignment="1" applyProtection="1">
      <alignment horizontal="center" vertical="center"/>
      <protection locked="0"/>
    </xf>
    <xf numFmtId="0" fontId="29" fillId="3" borderId="36" xfId="0" applyFont="1" applyFill="1" applyBorder="1" applyAlignment="1" applyProtection="1">
      <alignment horizontal="center" vertical="center"/>
      <protection locked="0"/>
    </xf>
    <xf numFmtId="0" fontId="29" fillId="3" borderId="37" xfId="0" applyFont="1" applyFill="1" applyBorder="1" applyAlignment="1" applyProtection="1">
      <alignment horizontal="center" vertical="center"/>
      <protection locked="0"/>
    </xf>
    <xf numFmtId="0" fontId="29" fillId="3" borderId="38" xfId="0" applyFont="1" applyFill="1" applyBorder="1" applyAlignment="1" applyProtection="1">
      <alignment horizontal="center" vertical="center"/>
      <protection locked="0"/>
    </xf>
    <xf numFmtId="0" fontId="19" fillId="3" borderId="33" xfId="0" applyFont="1" applyFill="1" applyBorder="1" applyAlignment="1" applyProtection="1">
      <alignment horizontal="center" vertical="center"/>
      <protection locked="0"/>
    </xf>
    <xf numFmtId="0" fontId="19" fillId="3" borderId="34" xfId="0" applyFont="1" applyFill="1" applyBorder="1" applyAlignment="1" applyProtection="1">
      <alignment horizontal="center" vertical="center"/>
      <protection locked="0"/>
    </xf>
    <xf numFmtId="0" fontId="19" fillId="3" borderId="35" xfId="0" applyFont="1" applyFill="1" applyBorder="1" applyAlignment="1" applyProtection="1">
      <alignment horizontal="center" vertical="center"/>
      <protection locked="0"/>
    </xf>
    <xf numFmtId="0" fontId="19" fillId="3" borderId="36" xfId="0" applyFont="1" applyFill="1" applyBorder="1" applyAlignment="1" applyProtection="1">
      <alignment horizontal="center" vertical="center"/>
      <protection locked="0"/>
    </xf>
    <xf numFmtId="0" fontId="19" fillId="3" borderId="37" xfId="0" applyFont="1" applyFill="1" applyBorder="1" applyAlignment="1" applyProtection="1">
      <alignment horizontal="center" vertical="center"/>
      <protection locked="0"/>
    </xf>
    <xf numFmtId="0" fontId="19" fillId="3" borderId="38" xfId="0" applyFont="1" applyFill="1" applyBorder="1" applyAlignment="1" applyProtection="1">
      <alignment horizontal="center" vertical="center"/>
      <protection locked="0"/>
    </xf>
    <xf numFmtId="0" fontId="166" fillId="0" borderId="0" xfId="0" applyFont="1" applyFill="1" applyBorder="1" applyAlignment="1" applyProtection="1">
      <alignment horizontal="center" vertical="center"/>
      <protection locked="0"/>
    </xf>
    <xf numFmtId="175" fontId="20" fillId="0" borderId="0" xfId="0" applyNumberFormat="1" applyFont="1" applyAlignment="1" applyProtection="1">
      <alignment horizontal="left" vertical="center"/>
      <protection locked="0"/>
    </xf>
    <xf numFmtId="0" fontId="37" fillId="0" borderId="0" xfId="0" applyFont="1" applyAlignment="1" applyProtection="1">
      <alignment vertical="center"/>
    </xf>
    <xf numFmtId="0" fontId="20" fillId="0" borderId="0" xfId="0" applyFont="1" applyAlignment="1" applyProtection="1">
      <alignment horizontal="left" vertical="center"/>
    </xf>
    <xf numFmtId="0" fontId="19" fillId="4" borderId="33" xfId="0" applyFont="1" applyFill="1" applyBorder="1" applyAlignment="1" applyProtection="1">
      <alignment horizontal="center" vertical="center" wrapText="1"/>
    </xf>
    <xf numFmtId="0" fontId="19" fillId="4" borderId="34" xfId="0" applyFont="1" applyFill="1" applyBorder="1" applyAlignment="1" applyProtection="1">
      <alignment horizontal="center" vertical="center" wrapText="1"/>
    </xf>
    <xf numFmtId="0" fontId="19" fillId="4" borderId="35" xfId="0" applyFont="1" applyFill="1" applyBorder="1" applyAlignment="1" applyProtection="1">
      <alignment horizontal="center" vertical="center" wrapText="1"/>
    </xf>
    <xf numFmtId="0" fontId="19" fillId="4" borderId="39" xfId="0" applyFont="1" applyFill="1" applyBorder="1" applyAlignment="1" applyProtection="1">
      <alignment horizontal="center" vertical="center" wrapText="1"/>
    </xf>
    <xf numFmtId="0" fontId="19" fillId="4" borderId="0" xfId="0" applyFont="1" applyFill="1" applyBorder="1" applyAlignment="1" applyProtection="1">
      <alignment horizontal="center" vertical="center" wrapText="1"/>
    </xf>
    <xf numFmtId="0" fontId="19" fillId="4" borderId="40" xfId="0" applyFont="1" applyFill="1" applyBorder="1" applyAlignment="1" applyProtection="1">
      <alignment horizontal="center" vertical="center" wrapText="1"/>
    </xf>
    <xf numFmtId="0" fontId="19" fillId="4" borderId="36" xfId="0" applyFont="1" applyFill="1" applyBorder="1" applyAlignment="1" applyProtection="1">
      <alignment horizontal="center" vertical="center" wrapText="1"/>
    </xf>
    <xf numFmtId="0" fontId="19" fillId="4" borderId="37" xfId="0" applyFont="1" applyFill="1" applyBorder="1" applyAlignment="1" applyProtection="1">
      <alignment horizontal="center" vertical="center" wrapText="1"/>
    </xf>
    <xf numFmtId="0" fontId="19" fillId="4" borderId="38" xfId="0" applyFont="1" applyFill="1" applyBorder="1" applyAlignment="1" applyProtection="1">
      <alignment horizontal="center" vertical="center" wrapText="1"/>
    </xf>
    <xf numFmtId="0" fontId="29" fillId="3" borderId="33" xfId="0" applyFont="1" applyFill="1" applyBorder="1" applyAlignment="1" applyProtection="1">
      <alignment horizontal="center" vertical="top"/>
    </xf>
    <xf numFmtId="0" fontId="29" fillId="3" borderId="34" xfId="0" applyFont="1" applyFill="1" applyBorder="1" applyAlignment="1" applyProtection="1">
      <alignment horizontal="center" vertical="top"/>
    </xf>
    <xf numFmtId="0" fontId="29" fillId="3" borderId="35" xfId="0" applyFont="1" applyFill="1" applyBorder="1" applyAlignment="1" applyProtection="1">
      <alignment horizontal="center" vertical="top"/>
    </xf>
    <xf numFmtId="0" fontId="29" fillId="3" borderId="36" xfId="0" applyFont="1" applyFill="1" applyBorder="1" applyAlignment="1" applyProtection="1">
      <alignment horizontal="center" vertical="top"/>
    </xf>
    <xf numFmtId="0" fontId="29" fillId="3" borderId="37" xfId="0" applyFont="1" applyFill="1" applyBorder="1" applyAlignment="1" applyProtection="1">
      <alignment horizontal="center" vertical="top"/>
    </xf>
    <xf numFmtId="0" fontId="29" fillId="3" borderId="38" xfId="0" applyFont="1" applyFill="1" applyBorder="1" applyAlignment="1" applyProtection="1">
      <alignment horizontal="center" vertical="top"/>
    </xf>
    <xf numFmtId="0" fontId="19" fillId="3" borderId="33" xfId="0" applyFont="1" applyFill="1" applyBorder="1" applyAlignment="1" applyProtection="1">
      <alignment horizontal="center" vertical="top"/>
    </xf>
    <xf numFmtId="0" fontId="19" fillId="3" borderId="34" xfId="0" applyFont="1" applyFill="1" applyBorder="1" applyAlignment="1" applyProtection="1">
      <alignment horizontal="center" vertical="top"/>
    </xf>
    <xf numFmtId="0" fontId="19" fillId="3" borderId="35" xfId="0" applyFont="1" applyFill="1" applyBorder="1" applyAlignment="1" applyProtection="1">
      <alignment horizontal="center" vertical="top"/>
    </xf>
    <xf numFmtId="0" fontId="19" fillId="3" borderId="36" xfId="0" applyFont="1" applyFill="1" applyBorder="1" applyAlignment="1" applyProtection="1">
      <alignment horizontal="center" vertical="top"/>
    </xf>
    <xf numFmtId="0" fontId="19" fillId="3" borderId="37" xfId="0" applyFont="1" applyFill="1" applyBorder="1" applyAlignment="1" applyProtection="1">
      <alignment horizontal="center" vertical="top"/>
    </xf>
    <xf numFmtId="0" fontId="19" fillId="3" borderId="38" xfId="0" applyFont="1" applyFill="1" applyBorder="1" applyAlignment="1" applyProtection="1">
      <alignment horizontal="center" vertical="top"/>
    </xf>
    <xf numFmtId="0" fontId="166" fillId="0" borderId="0" xfId="0" applyFont="1" applyFill="1" applyBorder="1" applyAlignment="1" applyProtection="1">
      <alignment horizontal="center" vertical="center"/>
    </xf>
    <xf numFmtId="0" fontId="19" fillId="48" borderId="34" xfId="0" applyFont="1" applyFill="1" applyBorder="1" applyAlignment="1" applyProtection="1">
      <alignment horizontal="center" vertical="top"/>
    </xf>
    <xf numFmtId="0" fontId="19" fillId="48" borderId="37" xfId="0" applyFont="1" applyFill="1" applyBorder="1" applyAlignment="1" applyProtection="1">
      <alignment horizontal="center" vertical="top"/>
    </xf>
    <xf numFmtId="0" fontId="19" fillId="3" borderId="37" xfId="0" applyFont="1" applyFill="1" applyBorder="1" applyAlignment="1" applyProtection="1">
      <alignment horizontal="center" vertical="center"/>
    </xf>
    <xf numFmtId="0" fontId="19" fillId="3" borderId="38" xfId="0" applyFont="1" applyFill="1" applyBorder="1" applyAlignment="1" applyProtection="1">
      <alignment horizontal="center" vertical="center"/>
    </xf>
    <xf numFmtId="175" fontId="20" fillId="0" borderId="0" xfId="0" applyNumberFormat="1" applyFont="1" applyAlignment="1" applyProtection="1">
      <alignment vertical="center"/>
    </xf>
    <xf numFmtId="0" fontId="18" fillId="0" borderId="0" xfId="0" applyFont="1" applyAlignment="1" applyProtection="1">
      <alignment horizontal="left" vertical="top" wrapText="1"/>
    </xf>
    <xf numFmtId="0" fontId="20" fillId="0" borderId="0" xfId="0" applyFont="1" applyProtection="1"/>
    <xf numFmtId="175" fontId="162" fillId="0" borderId="0" xfId="0" applyNumberFormat="1" applyFont="1" applyAlignment="1" applyProtection="1">
      <alignment vertical="center"/>
    </xf>
    <xf numFmtId="6" fontId="37" fillId="0" borderId="0" xfId="0" applyNumberFormat="1" applyFont="1" applyBorder="1" applyAlignment="1" applyProtection="1">
      <alignment horizontal="center" vertical="center"/>
    </xf>
    <xf numFmtId="0" fontId="37" fillId="0" borderId="0" xfId="0" applyFont="1" applyAlignment="1" applyProtection="1">
      <alignment horizontal="left" vertical="center"/>
    </xf>
    <xf numFmtId="0" fontId="16" fillId="48" borderId="34" xfId="0" applyFont="1" applyFill="1" applyBorder="1" applyAlignment="1" applyProtection="1">
      <alignment horizontal="center" vertical="center"/>
    </xf>
    <xf numFmtId="0" fontId="162" fillId="0" borderId="0" xfId="0" applyFont="1" applyAlignment="1" applyProtection="1">
      <alignment horizontal="left" vertical="center"/>
    </xf>
    <xf numFmtId="0" fontId="39" fillId="0" borderId="0" xfId="0" applyFont="1" applyAlignment="1" applyProtection="1">
      <alignment horizontal="center" vertical="top" wrapText="1"/>
    </xf>
    <xf numFmtId="0" fontId="18" fillId="0" borderId="0" xfId="0" applyFont="1" applyAlignment="1" applyProtection="1">
      <alignment horizontal="center" vertical="center"/>
    </xf>
    <xf numFmtId="0" fontId="18" fillId="0" borderId="0" xfId="0" applyFont="1" applyAlignment="1" applyProtection="1">
      <alignment horizontal="center" vertical="center" wrapText="1"/>
    </xf>
    <xf numFmtId="0" fontId="22" fillId="0" borderId="0" xfId="0" applyFont="1" applyAlignment="1" applyProtection="1">
      <alignment horizontal="center" vertical="center"/>
    </xf>
    <xf numFmtId="6" fontId="20" fillId="0" borderId="0" xfId="0" applyNumberFormat="1" applyFont="1" applyBorder="1" applyAlignment="1" applyProtection="1">
      <alignment horizontal="center" vertical="center"/>
    </xf>
    <xf numFmtId="0" fontId="20" fillId="0" borderId="0" xfId="0" applyFont="1" applyAlignment="1" applyProtection="1">
      <alignment vertical="center"/>
    </xf>
    <xf numFmtId="0" fontId="18" fillId="0" borderId="0" xfId="0" applyFont="1" applyAlignment="1" applyProtection="1">
      <alignment horizontal="left" vertical="top"/>
    </xf>
    <xf numFmtId="0" fontId="164" fillId="0" borderId="0" xfId="0" applyFont="1" applyAlignment="1" applyProtection="1">
      <alignment horizontal="center" vertical="center" wrapText="1"/>
    </xf>
    <xf numFmtId="0" fontId="175" fillId="0" borderId="34" xfId="0" applyFont="1" applyBorder="1" applyAlignment="1" applyProtection="1">
      <alignment horizontal="center" vertical="center"/>
    </xf>
    <xf numFmtId="0" fontId="175" fillId="0" borderId="0" xfId="0" applyFont="1" applyAlignment="1" applyProtection="1">
      <alignment horizontal="center" vertical="center"/>
    </xf>
    <xf numFmtId="0" fontId="172" fillId="0" borderId="0" xfId="0" applyFont="1" applyAlignment="1" applyProtection="1">
      <alignment horizontal="center" vertical="center" wrapText="1"/>
    </xf>
    <xf numFmtId="0" fontId="22" fillId="0" borderId="0" xfId="0" applyFont="1" applyAlignment="1" applyProtection="1">
      <alignment horizontal="center" vertical="center" wrapText="1"/>
    </xf>
    <xf numFmtId="0" fontId="162" fillId="0" borderId="0" xfId="0" applyNumberFormat="1" applyFont="1" applyAlignment="1" applyProtection="1">
      <alignment vertical="center"/>
    </xf>
    <xf numFmtId="0" fontId="37" fillId="0" borderId="0" xfId="0" applyFont="1" applyProtection="1"/>
    <xf numFmtId="0" fontId="20" fillId="0" borderId="0" xfId="0" applyFont="1" applyBorder="1" applyAlignment="1" applyProtection="1">
      <alignment horizontal="left"/>
    </xf>
    <xf numFmtId="0" fontId="31" fillId="3" borderId="37" xfId="0" applyFont="1" applyFill="1" applyBorder="1" applyAlignment="1" applyProtection="1">
      <alignment horizontal="right" vertical="center"/>
    </xf>
    <xf numFmtId="0" fontId="31" fillId="3" borderId="38" xfId="0" applyFont="1" applyFill="1" applyBorder="1" applyAlignment="1" applyProtection="1">
      <alignment horizontal="right" vertical="center"/>
    </xf>
    <xf numFmtId="0" fontId="49" fillId="0" borderId="0" xfId="0" applyFont="1" applyFill="1" applyBorder="1" applyAlignment="1" applyProtection="1">
      <alignment horizontal="center" vertical="center" wrapText="1"/>
    </xf>
    <xf numFmtId="0" fontId="20" fillId="0" borderId="0" xfId="0" applyFont="1" applyFill="1" applyBorder="1" applyAlignment="1" applyProtection="1"/>
    <xf numFmtId="0" fontId="164" fillId="0" borderId="0" xfId="0" applyFont="1" applyAlignment="1" applyProtection="1">
      <alignment horizontal="center" vertical="center"/>
    </xf>
    <xf numFmtId="0" fontId="37" fillId="0" borderId="0" xfId="0" applyFont="1" applyAlignment="1" applyProtection="1">
      <alignment horizontal="center"/>
    </xf>
    <xf numFmtId="0" fontId="172" fillId="0" borderId="0" xfId="0" applyFont="1" applyAlignment="1" applyProtection="1">
      <alignment horizontal="center" vertical="center"/>
    </xf>
    <xf numFmtId="0" fontId="18" fillId="0" borderId="0" xfId="0" applyFont="1" applyAlignment="1" applyProtection="1">
      <alignment horizontal="center" wrapText="1"/>
    </xf>
    <xf numFmtId="0" fontId="20" fillId="0" borderId="0" xfId="0" applyFont="1" applyFill="1" applyBorder="1" applyAlignment="1" applyProtection="1">
      <alignment horizontal="left"/>
    </xf>
    <xf numFmtId="175" fontId="162" fillId="0" borderId="0" xfId="0" applyNumberFormat="1" applyFont="1" applyFill="1" applyAlignment="1" applyProtection="1">
      <alignment vertical="center"/>
    </xf>
    <xf numFmtId="6" fontId="20" fillId="0" borderId="0" xfId="0" applyNumberFormat="1" applyFont="1" applyFill="1" applyBorder="1" applyAlignment="1" applyProtection="1">
      <alignment horizontal="center" vertical="center"/>
    </xf>
    <xf numFmtId="0" fontId="18" fillId="0" borderId="0" xfId="0" applyFont="1" applyFill="1" applyAlignment="1" applyProtection="1">
      <alignment horizontal="left" vertical="top" wrapText="1"/>
    </xf>
    <xf numFmtId="0" fontId="18" fillId="0" borderId="0" xfId="0" applyFont="1" applyBorder="1" applyAlignment="1" applyProtection="1">
      <alignment horizontal="left" vertical="top" wrapText="1"/>
    </xf>
    <xf numFmtId="0" fontId="37" fillId="0" borderId="0" xfId="0" applyFont="1" applyFill="1" applyProtection="1"/>
    <xf numFmtId="0" fontId="18" fillId="0" borderId="0" xfId="0" applyFont="1" applyAlignment="1">
      <alignment horizontal="left" vertical="center" wrapText="1"/>
    </xf>
    <xf numFmtId="175" fontId="20" fillId="0" borderId="0" xfId="0" applyNumberFormat="1" applyFont="1" applyAlignment="1" applyProtection="1">
      <alignment horizontal="left"/>
      <protection locked="0"/>
    </xf>
    <xf numFmtId="0" fontId="165" fillId="0" borderId="2" xfId="0" applyFont="1" applyBorder="1" applyAlignment="1" applyProtection="1">
      <alignment horizontal="center" vertical="center" wrapText="1"/>
      <protection locked="0"/>
    </xf>
    <xf numFmtId="0" fontId="165" fillId="0" borderId="4" xfId="0" applyFont="1" applyBorder="1" applyAlignment="1" applyProtection="1">
      <alignment horizontal="center" vertical="center" wrapText="1"/>
      <protection locked="0"/>
    </xf>
    <xf numFmtId="0" fontId="165" fillId="0" borderId="5" xfId="0" applyFont="1" applyBorder="1" applyAlignment="1" applyProtection="1">
      <alignment horizontal="center" vertical="center" wrapText="1"/>
      <protection locked="0"/>
    </xf>
    <xf numFmtId="0" fontId="165" fillId="0" borderId="13" xfId="0" applyFont="1" applyBorder="1" applyAlignment="1" applyProtection="1">
      <alignment horizontal="center" vertical="center" wrapText="1"/>
      <protection locked="0"/>
    </xf>
    <xf numFmtId="0" fontId="165" fillId="0" borderId="0" xfId="0" applyFont="1" applyBorder="1" applyAlignment="1" applyProtection="1">
      <alignment horizontal="center" vertical="center" wrapText="1"/>
      <protection locked="0"/>
    </xf>
    <xf numFmtId="0" fontId="165" fillId="0" borderId="8" xfId="0" applyFont="1" applyBorder="1" applyAlignment="1" applyProtection="1">
      <alignment horizontal="center" vertical="center" wrapText="1"/>
      <protection locked="0"/>
    </xf>
    <xf numFmtId="0" fontId="165" fillId="0" borderId="3" xfId="0" applyFont="1" applyBorder="1" applyAlignment="1" applyProtection="1">
      <alignment horizontal="center" vertical="center" wrapText="1"/>
      <protection locked="0"/>
    </xf>
    <xf numFmtId="0" fontId="165" fillId="0" borderId="1" xfId="0" applyFont="1" applyBorder="1" applyAlignment="1" applyProtection="1">
      <alignment horizontal="center" vertical="center" wrapText="1"/>
      <protection locked="0"/>
    </xf>
    <xf numFmtId="0" fontId="165" fillId="0" borderId="6" xfId="0" applyFont="1" applyBorder="1" applyAlignment="1" applyProtection="1">
      <alignment horizontal="center" vertical="center" wrapText="1"/>
      <protection locked="0"/>
    </xf>
    <xf numFmtId="0" fontId="165" fillId="0" borderId="2" xfId="0" applyFont="1" applyBorder="1" applyAlignment="1" applyProtection="1">
      <alignment horizontal="center" wrapText="1"/>
      <protection locked="0"/>
    </xf>
    <xf numFmtId="0" fontId="165" fillId="0" borderId="4" xfId="0" applyFont="1" applyBorder="1" applyAlignment="1" applyProtection="1">
      <alignment horizontal="center" wrapText="1"/>
      <protection locked="0"/>
    </xf>
    <xf numFmtId="0" fontId="165" fillId="0" borderId="5" xfId="0" applyFont="1" applyBorder="1" applyAlignment="1" applyProtection="1">
      <alignment horizontal="center" wrapText="1"/>
      <protection locked="0"/>
    </xf>
    <xf numFmtId="0" fontId="165" fillId="0" borderId="13" xfId="0" applyFont="1" applyBorder="1" applyAlignment="1" applyProtection="1">
      <alignment horizontal="center" wrapText="1"/>
      <protection locked="0"/>
    </xf>
    <xf numFmtId="0" fontId="165" fillId="0" borderId="0" xfId="0" applyFont="1" applyBorder="1" applyAlignment="1" applyProtection="1">
      <alignment horizontal="center" wrapText="1"/>
      <protection locked="0"/>
    </xf>
    <xf numFmtId="0" fontId="165" fillId="0" borderId="8" xfId="0" applyFont="1" applyBorder="1" applyAlignment="1" applyProtection="1">
      <alignment horizontal="center" wrapText="1"/>
      <protection locked="0"/>
    </xf>
    <xf numFmtId="0" fontId="165" fillId="0" borderId="3" xfId="0" applyFont="1" applyBorder="1" applyAlignment="1" applyProtection="1">
      <alignment horizontal="center" wrapText="1"/>
      <protection locked="0"/>
    </xf>
    <xf numFmtId="0" fontId="165" fillId="0" borderId="1" xfId="0" applyFont="1" applyBorder="1" applyAlignment="1" applyProtection="1">
      <alignment horizontal="center" wrapText="1"/>
      <protection locked="0"/>
    </xf>
    <xf numFmtId="0" fontId="165" fillId="0" borderId="6" xfId="0" applyFont="1" applyBorder="1" applyAlignment="1" applyProtection="1">
      <alignment horizontal="center" wrapText="1"/>
      <protection locked="0"/>
    </xf>
    <xf numFmtId="0" fontId="162" fillId="0" borderId="0" xfId="0" applyFont="1" applyAlignment="1">
      <alignment horizontal="center"/>
    </xf>
    <xf numFmtId="0" fontId="162" fillId="0" borderId="0" xfId="0" applyNumberFormat="1" applyFont="1" applyAlignment="1">
      <alignment vertical="center"/>
    </xf>
    <xf numFmtId="0" fontId="20" fillId="0" borderId="0" xfId="0" applyFont="1" applyAlignment="1" applyProtection="1">
      <alignment horizontal="left" vertical="center"/>
      <protection locked="0"/>
    </xf>
    <xf numFmtId="0" fontId="29" fillId="3" borderId="33" xfId="0" applyFont="1" applyFill="1" applyBorder="1" applyAlignment="1" applyProtection="1">
      <alignment horizontal="center" vertical="top"/>
      <protection locked="0"/>
    </xf>
    <xf numFmtId="0" fontId="29" fillId="3" borderId="34" xfId="0" applyFont="1" applyFill="1" applyBorder="1" applyAlignment="1" applyProtection="1">
      <alignment horizontal="center" vertical="top"/>
      <protection locked="0"/>
    </xf>
    <xf numFmtId="0" fontId="29" fillId="3" borderId="35" xfId="0" applyFont="1" applyFill="1" applyBorder="1" applyAlignment="1" applyProtection="1">
      <alignment horizontal="center" vertical="top"/>
      <protection locked="0"/>
    </xf>
    <xf numFmtId="0" fontId="29" fillId="3" borderId="36" xfId="0" applyFont="1" applyFill="1" applyBorder="1" applyAlignment="1" applyProtection="1">
      <alignment horizontal="center" vertical="top"/>
      <protection locked="0"/>
    </xf>
    <xf numFmtId="0" fontId="29" fillId="3" borderId="37" xfId="0" applyFont="1" applyFill="1" applyBorder="1" applyAlignment="1" applyProtection="1">
      <alignment horizontal="center" vertical="top"/>
      <protection locked="0"/>
    </xf>
    <xf numFmtId="0" fontId="29" fillId="3" borderId="38" xfId="0" applyFont="1" applyFill="1" applyBorder="1" applyAlignment="1" applyProtection="1">
      <alignment horizontal="center" vertical="top"/>
      <protection locked="0"/>
    </xf>
    <xf numFmtId="0" fontId="19" fillId="3" borderId="33" xfId="0" applyFont="1" applyFill="1" applyBorder="1" applyAlignment="1" applyProtection="1">
      <alignment horizontal="center" vertical="top"/>
      <protection locked="0"/>
    </xf>
    <xf numFmtId="0" fontId="19" fillId="3" borderId="34" xfId="0" applyFont="1" applyFill="1" applyBorder="1" applyAlignment="1" applyProtection="1">
      <alignment horizontal="center" vertical="top"/>
      <protection locked="0"/>
    </xf>
    <xf numFmtId="0" fontId="19" fillId="3" borderId="35" xfId="0" applyFont="1" applyFill="1" applyBorder="1" applyAlignment="1" applyProtection="1">
      <alignment horizontal="center" vertical="top"/>
      <protection locked="0"/>
    </xf>
    <xf numFmtId="0" fontId="19" fillId="3" borderId="36" xfId="0" applyFont="1" applyFill="1" applyBorder="1" applyAlignment="1" applyProtection="1">
      <alignment horizontal="center" vertical="top"/>
      <protection locked="0"/>
    </xf>
    <xf numFmtId="0" fontId="19" fillId="3" borderId="37" xfId="0" applyFont="1" applyFill="1" applyBorder="1" applyAlignment="1" applyProtection="1">
      <alignment horizontal="center" vertical="top"/>
      <protection locked="0"/>
    </xf>
    <xf numFmtId="0" fontId="19" fillId="3" borderId="38" xfId="0" applyFont="1" applyFill="1" applyBorder="1" applyAlignment="1" applyProtection="1">
      <alignment horizontal="center" vertical="top"/>
      <protection locked="0"/>
    </xf>
    <xf numFmtId="175" fontId="162" fillId="0" borderId="0" xfId="0" applyNumberFormat="1" applyFont="1" applyAlignment="1" applyProtection="1">
      <alignment horizontal="left"/>
      <protection locked="0"/>
    </xf>
    <xf numFmtId="0" fontId="18" fillId="0" borderId="0" xfId="0" applyFont="1" applyAlignment="1" applyProtection="1">
      <alignment horizontal="left" wrapText="1"/>
      <protection locked="0"/>
    </xf>
    <xf numFmtId="0" fontId="37" fillId="0" borderId="0" xfId="0" applyFont="1" applyAlignment="1">
      <alignment vertical="center"/>
    </xf>
    <xf numFmtId="0" fontId="90" fillId="0" borderId="0" xfId="0" applyFont="1" applyAlignment="1">
      <alignment vertical="center"/>
    </xf>
    <xf numFmtId="0" fontId="18" fillId="0" borderId="0" xfId="0" applyFont="1" applyAlignment="1" applyProtection="1">
      <alignment horizontal="left"/>
      <protection locked="0"/>
    </xf>
    <xf numFmtId="0" fontId="162" fillId="0" borderId="0" xfId="0" applyNumberFormat="1" applyFont="1" applyAlignment="1" applyProtection="1">
      <alignment vertical="center"/>
      <protection locked="0"/>
    </xf>
    <xf numFmtId="175" fontId="162" fillId="0" borderId="0" xfId="0" applyNumberFormat="1" applyFont="1" applyAlignment="1" applyProtection="1">
      <alignment horizontal="center"/>
      <protection locked="0"/>
    </xf>
    <xf numFmtId="0" fontId="162" fillId="0" borderId="0" xfId="0" applyNumberFormat="1" applyFont="1" applyAlignment="1" applyProtection="1">
      <alignment horizontal="left"/>
      <protection locked="0"/>
    </xf>
    <xf numFmtId="0" fontId="162" fillId="0" borderId="0" xfId="0" applyNumberFormat="1" applyFont="1" applyAlignment="1" applyProtection="1">
      <alignment horizontal="left" vertical="center"/>
      <protection locked="0"/>
    </xf>
    <xf numFmtId="0" fontId="20" fillId="0" borderId="0" xfId="0" applyFont="1" applyAlignment="1" applyProtection="1">
      <alignment horizontal="center"/>
      <protection locked="0"/>
    </xf>
    <xf numFmtId="0" fontId="20" fillId="0" borderId="0" xfId="0" applyFont="1" applyAlignment="1" applyProtection="1">
      <alignment horizontal="left"/>
      <protection locked="0"/>
    </xf>
    <xf numFmtId="0" fontId="173" fillId="0" borderId="0" xfId="0" applyFont="1" applyAlignment="1">
      <alignment horizontal="left" vertical="center"/>
    </xf>
    <xf numFmtId="0" fontId="22" fillId="0" borderId="0" xfId="0" applyFont="1" applyAlignment="1">
      <alignment horizontal="center" vertical="center"/>
    </xf>
    <xf numFmtId="0" fontId="20" fillId="0" borderId="0" xfId="0" applyFont="1" applyBorder="1" applyAlignment="1" applyProtection="1">
      <alignment horizontal="left"/>
      <protection locked="0"/>
    </xf>
    <xf numFmtId="175" fontId="162" fillId="0" borderId="0" xfId="0" applyNumberFormat="1" applyFont="1" applyFill="1" applyAlignment="1" applyProtection="1">
      <alignment vertical="center"/>
      <protection locked="0"/>
    </xf>
    <xf numFmtId="6" fontId="162" fillId="0" borderId="0" xfId="0" applyNumberFormat="1" applyFont="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0" fontId="20" fillId="0" borderId="0" xfId="0" applyFont="1" applyAlignment="1" applyProtection="1">
      <alignment horizontal="left" vertical="center" wrapText="1"/>
      <protection locked="0"/>
    </xf>
    <xf numFmtId="0" fontId="39" fillId="0" borderId="0" xfId="0" applyNumberFormat="1" applyFont="1" applyAlignment="1" applyProtection="1">
      <alignment horizontal="left" vertical="center" wrapText="1"/>
      <protection locked="0"/>
    </xf>
    <xf numFmtId="0" fontId="18" fillId="0" borderId="0" xfId="0" applyFont="1" applyAlignment="1">
      <alignment horizontal="center" vertical="center" wrapText="1"/>
    </xf>
    <xf numFmtId="0" fontId="39" fillId="0" borderId="0" xfId="0" applyFont="1" applyFill="1" applyAlignment="1" applyProtection="1">
      <alignment horizontal="left" vertical="center" wrapText="1"/>
      <protection locked="0"/>
    </xf>
    <xf numFmtId="0" fontId="72" fillId="0" borderId="2" xfId="0" applyFont="1" applyBorder="1" applyAlignment="1" applyProtection="1">
      <alignment horizontal="center" vertical="distributed" wrapText="1"/>
      <protection locked="0"/>
    </xf>
    <xf numFmtId="0" fontId="72" fillId="0" borderId="4" xfId="0" applyFont="1" applyBorder="1" applyAlignment="1" applyProtection="1">
      <alignment horizontal="center" vertical="distributed" wrapText="1"/>
      <protection locked="0"/>
    </xf>
    <xf numFmtId="0" fontId="72" fillId="0" borderId="5" xfId="0" applyFont="1" applyBorder="1" applyAlignment="1" applyProtection="1">
      <alignment horizontal="center" vertical="distributed" wrapText="1"/>
      <protection locked="0"/>
    </xf>
    <xf numFmtId="0" fontId="72" fillId="0" borderId="13" xfId="0" applyFont="1" applyBorder="1" applyAlignment="1" applyProtection="1">
      <alignment horizontal="center" vertical="distributed" wrapText="1"/>
      <protection locked="0"/>
    </xf>
    <xf numFmtId="0" fontId="72" fillId="0" borderId="0" xfId="0" applyFont="1" applyBorder="1" applyAlignment="1" applyProtection="1">
      <alignment horizontal="center" vertical="distributed" wrapText="1"/>
      <protection locked="0"/>
    </xf>
    <xf numFmtId="0" fontId="72" fillId="0" borderId="8" xfId="0" applyFont="1" applyBorder="1" applyAlignment="1" applyProtection="1">
      <alignment horizontal="center" vertical="distributed" wrapText="1"/>
      <protection locked="0"/>
    </xf>
    <xf numFmtId="0" fontId="72" fillId="0" borderId="3" xfId="0" applyFont="1" applyBorder="1" applyAlignment="1" applyProtection="1">
      <alignment horizontal="center" vertical="distributed" wrapText="1"/>
      <protection locked="0"/>
    </xf>
    <xf numFmtId="0" fontId="72" fillId="0" borderId="1" xfId="0" applyFont="1" applyBorder="1" applyAlignment="1" applyProtection="1">
      <alignment horizontal="center" vertical="distributed" wrapText="1"/>
      <protection locked="0"/>
    </xf>
    <xf numFmtId="0" fontId="72" fillId="0" borderId="6" xfId="0" applyFont="1" applyBorder="1" applyAlignment="1" applyProtection="1">
      <alignment horizontal="center" vertical="distributed" wrapText="1"/>
      <protection locked="0"/>
    </xf>
    <xf numFmtId="0" fontId="20" fillId="0" borderId="0" xfId="0" applyNumberFormat="1" applyFont="1" applyAlignment="1" applyProtection="1">
      <alignment horizontal="left" vertical="center"/>
      <protection locked="0"/>
    </xf>
    <xf numFmtId="0" fontId="171" fillId="0" borderId="0" xfId="0" applyFont="1" applyAlignment="1" applyProtection="1">
      <alignment horizontal="center"/>
      <protection locked="0"/>
    </xf>
    <xf numFmtId="0" fontId="172" fillId="0" borderId="0" xfId="0" applyFont="1" applyAlignment="1" applyProtection="1">
      <alignment horizontal="center"/>
      <protection locked="0"/>
    </xf>
    <xf numFmtId="0" fontId="37" fillId="0" borderId="0" xfId="0" applyFont="1" applyProtection="1">
      <protection locked="0"/>
    </xf>
    <xf numFmtId="0" fontId="20" fillId="0" borderId="0" xfId="0" applyFont="1" applyFill="1" applyBorder="1" applyAlignment="1" applyProtection="1">
      <protection locked="0"/>
    </xf>
    <xf numFmtId="0" fontId="49" fillId="0" borderId="0" xfId="0" applyFont="1" applyFill="1" applyBorder="1" applyAlignment="1" applyProtection="1">
      <alignment horizontal="center" vertical="center" wrapText="1"/>
      <protection locked="0"/>
    </xf>
    <xf numFmtId="0" fontId="37" fillId="0" borderId="0" xfId="0" applyFont="1" applyAlignment="1" applyProtection="1">
      <alignment horizontal="center"/>
      <protection locked="0"/>
    </xf>
    <xf numFmtId="0" fontId="18" fillId="0" borderId="0" xfId="0" applyFont="1" applyAlignment="1" applyProtection="1">
      <alignment horizontal="center" wrapText="1"/>
      <protection locked="0"/>
    </xf>
    <xf numFmtId="0" fontId="172" fillId="0" borderId="0" xfId="0" applyFont="1" applyAlignment="1" applyProtection="1">
      <alignment horizontal="center" vertical="center"/>
      <protection locked="0"/>
    </xf>
    <xf numFmtId="0" fontId="164" fillId="0" borderId="0" xfId="0" applyFont="1" applyAlignment="1" applyProtection="1">
      <alignment horizontal="center" vertical="center"/>
      <protection locked="0"/>
    </xf>
    <xf numFmtId="0" fontId="23" fillId="0" borderId="0" xfId="0" applyFont="1" applyAlignment="1">
      <alignment horizontal="left" vertical="center"/>
    </xf>
    <xf numFmtId="0" fontId="164" fillId="0" borderId="34" xfId="0" applyFont="1" applyBorder="1" applyAlignment="1">
      <alignment horizontal="center" vertical="center"/>
    </xf>
    <xf numFmtId="0" fontId="181" fillId="0" borderId="0" xfId="0" applyFont="1" applyFill="1" applyBorder="1" applyAlignment="1">
      <alignment horizontal="center" vertical="top" wrapText="1"/>
    </xf>
    <xf numFmtId="0" fontId="181" fillId="0" borderId="0" xfId="0" applyFont="1" applyAlignment="1" applyProtection="1">
      <alignment horizontal="center" vertical="center"/>
      <protection locked="0"/>
    </xf>
    <xf numFmtId="0" fontId="180" fillId="0" borderId="34" xfId="0" applyFont="1" applyFill="1" applyBorder="1" applyAlignment="1" applyProtection="1">
      <alignment horizontal="center" vertical="center"/>
      <protection locked="0"/>
    </xf>
    <xf numFmtId="164" fontId="19" fillId="3" borderId="5" xfId="0" applyNumberFormat="1" applyFont="1" applyFill="1" applyBorder="1" applyAlignment="1">
      <alignment horizontal="center" vertical="top" wrapText="1"/>
    </xf>
    <xf numFmtId="164" fontId="19" fillId="3" borderId="6" xfId="0" applyNumberFormat="1" applyFont="1" applyFill="1" applyBorder="1" applyAlignment="1">
      <alignment horizontal="center" vertical="top" wrapText="1"/>
    </xf>
    <xf numFmtId="0" fontId="20" fillId="0" borderId="0" xfId="0" applyFont="1" applyAlignment="1" applyProtection="1">
      <alignment horizontal="left"/>
    </xf>
    <xf numFmtId="175" fontId="20" fillId="0" borderId="0" xfId="0" applyNumberFormat="1" applyFont="1" applyAlignment="1" applyProtection="1">
      <alignment horizontal="left" vertical="center"/>
    </xf>
    <xf numFmtId="6" fontId="162" fillId="0" borderId="0" xfId="0" applyNumberFormat="1" applyFont="1" applyFill="1" applyBorder="1" applyAlignment="1" applyProtection="1">
      <alignment horizontal="left" vertical="center"/>
    </xf>
    <xf numFmtId="6" fontId="162" fillId="0" borderId="0" xfId="0" applyNumberFormat="1" applyFont="1" applyBorder="1" applyAlignment="1" applyProtection="1">
      <alignment horizontal="left" vertical="center"/>
    </xf>
    <xf numFmtId="0" fontId="20" fillId="0" borderId="0" xfId="0" applyFont="1" applyAlignment="1" applyProtection="1">
      <alignment horizontal="center" vertical="center"/>
    </xf>
    <xf numFmtId="0" fontId="31" fillId="0" borderId="0" xfId="0" applyFont="1" applyFill="1" applyBorder="1" applyAlignment="1" applyProtection="1">
      <alignment horizontal="center" vertical="center" wrapText="1"/>
    </xf>
    <xf numFmtId="175" fontId="170" fillId="0" borderId="0" xfId="0" applyNumberFormat="1" applyFont="1" applyFill="1" applyAlignment="1" applyProtection="1">
      <alignment vertical="center"/>
    </xf>
    <xf numFmtId="0" fontId="166" fillId="0" borderId="0" xfId="0" applyFont="1" applyAlignment="1" applyProtection="1">
      <alignment horizontal="center"/>
    </xf>
    <xf numFmtId="175" fontId="20" fillId="0" borderId="0" xfId="0" applyNumberFormat="1" applyFont="1" applyFill="1" applyAlignment="1" applyProtection="1">
      <alignment vertical="center"/>
    </xf>
    <xf numFmtId="0" fontId="20" fillId="0" borderId="0" xfId="0" applyFont="1" applyFill="1" applyAlignment="1" applyProtection="1">
      <alignment horizontal="center" vertical="center"/>
    </xf>
    <xf numFmtId="0" fontId="165" fillId="0" borderId="2" xfId="0" applyFont="1" applyBorder="1" applyAlignment="1" applyProtection="1">
      <alignment horizontal="center" vertical="center" wrapText="1"/>
    </xf>
    <xf numFmtId="0" fontId="165" fillId="0" borderId="4" xfId="0" applyFont="1" applyBorder="1" applyAlignment="1" applyProtection="1">
      <alignment horizontal="center" vertical="center" wrapText="1"/>
    </xf>
    <xf numFmtId="0" fontId="165" fillId="0" borderId="5" xfId="0" applyFont="1" applyBorder="1" applyAlignment="1" applyProtection="1">
      <alignment horizontal="center" vertical="center" wrapText="1"/>
    </xf>
    <xf numFmtId="0" fontId="165" fillId="0" borderId="13" xfId="0" applyFont="1" applyBorder="1" applyAlignment="1" applyProtection="1">
      <alignment horizontal="center" vertical="center" wrapText="1"/>
    </xf>
    <xf numFmtId="0" fontId="165" fillId="0" borderId="0" xfId="0" applyFont="1" applyBorder="1" applyAlignment="1" applyProtection="1">
      <alignment horizontal="center" vertical="center" wrapText="1"/>
    </xf>
    <xf numFmtId="0" fontId="165" fillId="0" borderId="8" xfId="0" applyFont="1" applyBorder="1" applyAlignment="1" applyProtection="1">
      <alignment horizontal="center" vertical="center" wrapText="1"/>
    </xf>
    <xf numFmtId="0" fontId="165" fillId="0" borderId="3" xfId="0" applyFont="1" applyBorder="1" applyAlignment="1" applyProtection="1">
      <alignment horizontal="center" vertical="center" wrapText="1"/>
    </xf>
    <xf numFmtId="0" fontId="165" fillId="0" borderId="1" xfId="0" applyFont="1" applyBorder="1" applyAlignment="1" applyProtection="1">
      <alignment horizontal="center" vertical="center" wrapText="1"/>
    </xf>
    <xf numFmtId="0" fontId="165" fillId="0" borderId="6" xfId="0" applyFont="1" applyBorder="1" applyAlignment="1" applyProtection="1">
      <alignment horizontal="center" vertical="center" wrapText="1"/>
    </xf>
    <xf numFmtId="0" fontId="18" fillId="0" borderId="0" xfId="0" applyFont="1" applyAlignment="1" applyProtection="1">
      <alignment horizontal="left"/>
    </xf>
    <xf numFmtId="0" fontId="18" fillId="0" borderId="0" xfId="0" applyFont="1" applyAlignment="1" applyProtection="1">
      <alignment horizontal="left" wrapText="1"/>
    </xf>
    <xf numFmtId="0" fontId="47" fillId="0" borderId="0" xfId="0" applyFont="1" applyBorder="1" applyAlignment="1" applyProtection="1">
      <alignment horizontal="center" vertical="center" wrapText="1"/>
    </xf>
    <xf numFmtId="0" fontId="169" fillId="0" borderId="0" xfId="0" applyFont="1" applyAlignment="1" applyProtection="1">
      <alignment horizontal="center" vertical="center"/>
    </xf>
    <xf numFmtId="0" fontId="31" fillId="0" borderId="34"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xf>
    <xf numFmtId="0" fontId="165" fillId="0" borderId="2" xfId="0" applyFont="1" applyBorder="1" applyAlignment="1" applyProtection="1">
      <alignment horizontal="center" vertical="distributed" wrapText="1"/>
    </xf>
    <xf numFmtId="0" fontId="165" fillId="0" borderId="4" xfId="0" applyFont="1" applyBorder="1" applyAlignment="1" applyProtection="1">
      <alignment horizontal="center" vertical="distributed" wrapText="1"/>
    </xf>
    <xf numFmtId="0" fontId="165" fillId="0" borderId="5" xfId="0" applyFont="1" applyBorder="1" applyAlignment="1" applyProtection="1">
      <alignment horizontal="center" vertical="distributed" wrapText="1"/>
    </xf>
    <xf numFmtId="0" fontId="165" fillId="0" borderId="13" xfId="0" applyFont="1" applyBorder="1" applyAlignment="1" applyProtection="1">
      <alignment horizontal="center" vertical="distributed" wrapText="1"/>
    </xf>
    <xf numFmtId="0" fontId="165" fillId="0" borderId="0" xfId="0" applyFont="1" applyBorder="1" applyAlignment="1" applyProtection="1">
      <alignment horizontal="center" vertical="distributed" wrapText="1"/>
    </xf>
    <xf numFmtId="0" fontId="165" fillId="0" borderId="8" xfId="0" applyFont="1" applyBorder="1" applyAlignment="1" applyProtection="1">
      <alignment horizontal="center" vertical="distributed" wrapText="1"/>
    </xf>
    <xf numFmtId="0" fontId="165" fillId="0" borderId="3" xfId="0" applyFont="1" applyBorder="1" applyAlignment="1" applyProtection="1">
      <alignment horizontal="center" vertical="distributed" wrapText="1"/>
    </xf>
    <xf numFmtId="0" fontId="165" fillId="0" borderId="1" xfId="0" applyFont="1" applyBorder="1" applyAlignment="1" applyProtection="1">
      <alignment horizontal="center" vertical="distributed" wrapText="1"/>
    </xf>
    <xf numFmtId="0" fontId="165" fillId="0" borderId="6" xfId="0" applyFont="1" applyBorder="1" applyAlignment="1" applyProtection="1">
      <alignment horizontal="center" vertical="distributed" wrapText="1"/>
    </xf>
    <xf numFmtId="175" fontId="162" fillId="0" borderId="0" xfId="0" applyNumberFormat="1" applyFont="1" applyFill="1" applyAlignment="1" applyProtection="1">
      <alignment horizontal="center" vertical="center"/>
    </xf>
    <xf numFmtId="0" fontId="162" fillId="0" borderId="0" xfId="0" applyFont="1" applyAlignment="1" applyProtection="1">
      <alignment vertical="center"/>
    </xf>
    <xf numFmtId="0" fontId="37" fillId="0" borderId="0" xfId="0" applyFont="1" applyAlignment="1" applyProtection="1">
      <alignment horizontal="left"/>
    </xf>
    <xf numFmtId="175" fontId="20" fillId="0" borderId="0" xfId="0" applyNumberFormat="1" applyFont="1" applyAlignment="1" applyProtection="1">
      <alignment horizontal="center" vertical="center"/>
    </xf>
    <xf numFmtId="0" fontId="19" fillId="3" borderId="33" xfId="0" applyFont="1" applyFill="1" applyBorder="1" applyAlignment="1" applyProtection="1">
      <alignment horizontal="center" vertical="top" wrapText="1"/>
    </xf>
    <xf numFmtId="0" fontId="19" fillId="3" borderId="34" xfId="0" applyFont="1" applyFill="1" applyBorder="1" applyAlignment="1" applyProtection="1">
      <alignment horizontal="center" vertical="top" wrapText="1"/>
    </xf>
    <xf numFmtId="0" fontId="19" fillId="3" borderId="35" xfId="0" applyFont="1" applyFill="1" applyBorder="1" applyAlignment="1" applyProtection="1">
      <alignment horizontal="center" vertical="top" wrapText="1"/>
    </xf>
    <xf numFmtId="0" fontId="19" fillId="3" borderId="36" xfId="0" applyFont="1" applyFill="1" applyBorder="1" applyAlignment="1" applyProtection="1">
      <alignment horizontal="center" vertical="top" wrapText="1"/>
    </xf>
    <xf numFmtId="0" fontId="19" fillId="3" borderId="37" xfId="0" applyFont="1" applyFill="1" applyBorder="1" applyAlignment="1" applyProtection="1">
      <alignment horizontal="center" vertical="top" wrapText="1"/>
    </xf>
    <xf numFmtId="0" fontId="19" fillId="3" borderId="38" xfId="0" applyFont="1" applyFill="1" applyBorder="1" applyAlignment="1" applyProtection="1">
      <alignment horizontal="center" vertical="top" wrapText="1"/>
    </xf>
    <xf numFmtId="0" fontId="162" fillId="0" borderId="0" xfId="0" applyFont="1" applyBorder="1" applyAlignment="1" applyProtection="1">
      <alignment vertical="center"/>
    </xf>
    <xf numFmtId="0" fontId="49" fillId="0" borderId="34" xfId="0" applyFont="1" applyFill="1" applyBorder="1" applyAlignment="1" applyProtection="1">
      <alignment horizontal="center" vertical="center" wrapText="1"/>
    </xf>
    <xf numFmtId="175" fontId="20" fillId="0" borderId="0" xfId="0" applyNumberFormat="1" applyFont="1" applyFill="1" applyAlignment="1" applyProtection="1">
      <alignment horizontal="center" vertical="center"/>
    </xf>
    <xf numFmtId="0" fontId="20" fillId="0" borderId="0" xfId="0" applyFont="1" applyFill="1" applyBorder="1" applyAlignment="1" applyProtection="1">
      <alignment horizontal="center" vertical="center"/>
    </xf>
    <xf numFmtId="0" fontId="39" fillId="0" borderId="0" xfId="0" applyFont="1" applyAlignment="1" applyProtection="1">
      <alignment horizontal="center" wrapText="1"/>
    </xf>
    <xf numFmtId="175" fontId="37" fillId="0" borderId="0" xfId="0" applyNumberFormat="1" applyFont="1" applyFill="1" applyAlignment="1" applyProtection="1">
      <alignment vertical="center"/>
    </xf>
    <xf numFmtId="0" fontId="166" fillId="0" borderId="34" xfId="0" applyFont="1" applyFill="1" applyBorder="1" applyAlignment="1" applyProtection="1">
      <alignment horizontal="center" vertical="center"/>
    </xf>
    <xf numFmtId="0" fontId="18" fillId="0" borderId="0" xfId="0" applyFont="1" applyBorder="1" applyAlignment="1" applyProtection="1">
      <alignment horizontal="left" wrapText="1"/>
      <protection locked="0"/>
    </xf>
    <xf numFmtId="0" fontId="19" fillId="3" borderId="4" xfId="0" applyFont="1" applyFill="1" applyBorder="1" applyAlignment="1">
      <alignment horizontal="center" vertical="top" wrapText="1"/>
    </xf>
    <xf numFmtId="0" fontId="19" fillId="3" borderId="1" xfId="0" applyFont="1" applyFill="1" applyBorder="1" applyAlignment="1">
      <alignment horizontal="center" vertical="top" wrapText="1"/>
    </xf>
    <xf numFmtId="164" fontId="19" fillId="3" borderId="5" xfId="1" applyNumberFormat="1" applyFont="1" applyFill="1" applyBorder="1" applyAlignment="1">
      <alignment horizontal="center" vertical="top" wrapText="1"/>
    </xf>
    <xf numFmtId="164" fontId="19" fillId="3" borderId="6" xfId="1" applyNumberFormat="1" applyFont="1" applyFill="1" applyBorder="1" applyAlignment="1">
      <alignment horizontal="center" vertical="top" wrapText="1"/>
    </xf>
    <xf numFmtId="0" fontId="23" fillId="0" borderId="0" xfId="0" applyFont="1" applyBorder="1" applyAlignment="1" applyProtection="1">
      <alignment horizontal="left"/>
      <protection locked="0"/>
    </xf>
    <xf numFmtId="175" fontId="16" fillId="0" borderId="0" xfId="0" applyNumberFormat="1" applyFont="1" applyFill="1" applyAlignment="1" applyProtection="1">
      <alignment vertical="center"/>
      <protection locked="0"/>
    </xf>
    <xf numFmtId="6" fontId="16" fillId="0" borderId="0" xfId="0" applyNumberFormat="1" applyFont="1" applyBorder="1" applyAlignment="1" applyProtection="1">
      <alignment horizontal="left" vertical="center"/>
      <protection locked="0"/>
    </xf>
    <xf numFmtId="0" fontId="18" fillId="0" borderId="0" xfId="0" applyFont="1" applyAlignment="1" applyProtection="1">
      <alignment horizontal="left" vertical="center"/>
      <protection locked="0"/>
    </xf>
    <xf numFmtId="168" fontId="19" fillId="3" borderId="4" xfId="0" applyNumberFormat="1" applyFont="1" applyFill="1" applyBorder="1" applyAlignment="1">
      <alignment horizontal="center" vertical="top" wrapText="1"/>
    </xf>
    <xf numFmtId="168" fontId="19" fillId="3" borderId="1" xfId="0" applyNumberFormat="1" applyFont="1" applyFill="1" applyBorder="1" applyAlignment="1">
      <alignment horizontal="center" vertical="top" wrapText="1"/>
    </xf>
    <xf numFmtId="0" fontId="72" fillId="0" borderId="0" xfId="0" applyFont="1" applyAlignment="1" applyProtection="1">
      <alignment horizontal="center" vertical="distributed" wrapText="1"/>
      <protection locked="0"/>
    </xf>
    <xf numFmtId="175" fontId="20" fillId="0" borderId="0" xfId="0" applyNumberFormat="1" applyFont="1" applyAlignment="1" applyProtection="1">
      <alignment vertical="center"/>
      <protection locked="0"/>
    </xf>
    <xf numFmtId="175" fontId="162" fillId="0" borderId="0" xfId="0" applyNumberFormat="1" applyFont="1" applyAlignment="1">
      <alignment horizontal="left"/>
    </xf>
    <xf numFmtId="0" fontId="42" fillId="0" borderId="34" xfId="0" applyFont="1" applyBorder="1" applyAlignment="1">
      <alignment horizontal="center" vertical="center"/>
    </xf>
    <xf numFmtId="175" fontId="37" fillId="0" borderId="0" xfId="0" applyNumberFormat="1" applyFont="1" applyAlignment="1">
      <alignment horizontal="center"/>
    </xf>
    <xf numFmtId="0" fontId="37" fillId="0" borderId="0" xfId="0" applyNumberFormat="1" applyFont="1" applyAlignment="1">
      <alignment horizontal="left"/>
    </xf>
    <xf numFmtId="0" fontId="72" fillId="0" borderId="2"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wrapText="1"/>
      <protection locked="0"/>
    </xf>
    <xf numFmtId="0" fontId="72" fillId="0" borderId="0" xfId="0" applyFont="1" applyBorder="1" applyAlignment="1" applyProtection="1">
      <alignment horizontal="center" vertical="center" wrapText="1"/>
      <protection locked="0"/>
    </xf>
    <xf numFmtId="0" fontId="72" fillId="0" borderId="8" xfId="0" applyFont="1" applyBorder="1" applyAlignment="1" applyProtection="1">
      <alignment horizontal="center" vertical="center" wrapText="1"/>
      <protection locked="0"/>
    </xf>
    <xf numFmtId="0" fontId="72" fillId="0" borderId="3" xfId="0" applyFont="1" applyBorder="1" applyAlignment="1" applyProtection="1">
      <alignment horizontal="center" vertical="center" wrapText="1"/>
      <protection locked="0"/>
    </xf>
    <xf numFmtId="0" fontId="72" fillId="0" borderId="1" xfId="0" applyFont="1" applyBorder="1" applyAlignment="1" applyProtection="1">
      <alignment horizontal="center" vertical="center" wrapText="1"/>
      <protection locked="0"/>
    </xf>
    <xf numFmtId="0" fontId="72" fillId="0" borderId="6" xfId="0" applyFont="1" applyBorder="1" applyAlignment="1" applyProtection="1">
      <alignment horizontal="center" vertical="center" wrapText="1"/>
      <protection locked="0"/>
    </xf>
    <xf numFmtId="175" fontId="16" fillId="0" borderId="0" xfId="0" applyNumberFormat="1" applyFont="1" applyAlignment="1">
      <alignment horizontal="left"/>
    </xf>
    <xf numFmtId="8" fontId="16" fillId="0" borderId="0" xfId="0" applyNumberFormat="1" applyFont="1" applyBorder="1" applyAlignment="1" applyProtection="1">
      <alignment horizontal="left" vertical="center"/>
    </xf>
    <xf numFmtId="175" fontId="19" fillId="0" borderId="0" xfId="0" applyNumberFormat="1" applyFont="1" applyAlignment="1">
      <alignment horizontal="center"/>
    </xf>
    <xf numFmtId="0" fontId="19" fillId="0" borderId="0" xfId="0" applyNumberFormat="1" applyFont="1" applyAlignment="1">
      <alignment horizontal="left"/>
    </xf>
    <xf numFmtId="0" fontId="37" fillId="0" borderId="0" xfId="0" applyNumberFormat="1" applyFont="1" applyAlignment="1">
      <alignment horizontal="center"/>
    </xf>
    <xf numFmtId="0" fontId="29" fillId="48" borderId="34" xfId="0" applyFont="1" applyFill="1" applyBorder="1" applyAlignment="1" applyProtection="1">
      <alignment horizontal="center" vertical="center"/>
      <protection locked="0"/>
    </xf>
    <xf numFmtId="0" fontId="37" fillId="0" borderId="0" xfId="0" applyNumberFormat="1" applyFont="1" applyAlignment="1">
      <alignment horizontal="left" vertical="center" wrapText="1"/>
    </xf>
    <xf numFmtId="175" fontId="37" fillId="0" borderId="0" xfId="0" applyNumberFormat="1" applyFont="1" applyAlignment="1">
      <alignment horizontal="center" vertical="center"/>
    </xf>
    <xf numFmtId="0" fontId="37" fillId="0" borderId="0" xfId="0" applyNumberFormat="1" applyFont="1" applyAlignment="1">
      <alignment horizontal="center" vertical="center"/>
    </xf>
    <xf numFmtId="0" fontId="18" fillId="0" borderId="0" xfId="0" applyFont="1" applyAlignment="1" applyProtection="1">
      <alignment horizontal="left" vertical="center" wrapText="1"/>
      <protection locked="0"/>
    </xf>
    <xf numFmtId="0" fontId="42" fillId="0" borderId="34" xfId="0" applyFont="1" applyBorder="1" applyAlignment="1">
      <alignment horizontal="center" vertical="center" wrapText="1"/>
    </xf>
    <xf numFmtId="0" fontId="42" fillId="0" borderId="0" xfId="0" applyFont="1" applyAlignment="1">
      <alignment horizontal="center" vertical="center" wrapText="1"/>
    </xf>
    <xf numFmtId="0" fontId="19" fillId="0" borderId="0" xfId="0" applyNumberFormat="1" applyFont="1" applyAlignment="1">
      <alignment horizontal="left" vertical="center"/>
    </xf>
    <xf numFmtId="0" fontId="20" fillId="0" borderId="0" xfId="0" applyNumberFormat="1" applyFont="1" applyAlignment="1">
      <alignment horizontal="center" vertical="center" wrapText="1"/>
    </xf>
    <xf numFmtId="8" fontId="23" fillId="0" borderId="0" xfId="0" applyNumberFormat="1" applyFont="1" applyBorder="1" applyAlignment="1" applyProtection="1">
      <alignment horizontal="left" vertical="center"/>
    </xf>
    <xf numFmtId="0" fontId="23" fillId="0" borderId="0" xfId="0" applyFont="1" applyBorder="1" applyAlignment="1" applyProtection="1">
      <alignment horizontal="left" vertical="center"/>
      <protection locked="0"/>
    </xf>
    <xf numFmtId="0" fontId="20" fillId="0" borderId="0" xfId="0" applyFont="1" applyBorder="1" applyAlignment="1" applyProtection="1">
      <alignment horizontal="left" vertical="center"/>
      <protection locked="0"/>
    </xf>
    <xf numFmtId="175" fontId="16" fillId="0" borderId="0" xfId="0" applyNumberFormat="1" applyFont="1" applyAlignment="1">
      <alignment horizontal="left" vertical="center"/>
    </xf>
    <xf numFmtId="0" fontId="20" fillId="0" borderId="0" xfId="0" applyFont="1" applyBorder="1" applyAlignment="1" applyProtection="1">
      <alignment horizontal="center" vertical="distributed" wrapText="1"/>
      <protection locked="0"/>
    </xf>
    <xf numFmtId="0" fontId="162" fillId="0" borderId="0" xfId="0" applyNumberFormat="1" applyFont="1" applyAlignment="1">
      <alignment horizontal="left" vertical="center"/>
    </xf>
    <xf numFmtId="0" fontId="73" fillId="3" borderId="34" xfId="0" applyFont="1" applyFill="1" applyBorder="1" applyAlignment="1" applyProtection="1">
      <alignment horizontal="center" vertical="center" wrapText="1"/>
      <protection locked="0"/>
    </xf>
    <xf numFmtId="0" fontId="73" fillId="3" borderId="0" xfId="0" applyFont="1" applyFill="1" applyBorder="1" applyAlignment="1" applyProtection="1">
      <alignment horizontal="center" vertical="center" wrapText="1"/>
      <protection locked="0"/>
    </xf>
    <xf numFmtId="0" fontId="29" fillId="3" borderId="34" xfId="0" applyFont="1" applyFill="1" applyBorder="1" applyAlignment="1" applyProtection="1">
      <alignment horizontal="center" wrapText="1"/>
      <protection locked="0"/>
    </xf>
    <xf numFmtId="0" fontId="29" fillId="3" borderId="0" xfId="0" applyFont="1" applyFill="1" applyBorder="1" applyAlignment="1" applyProtection="1">
      <alignment horizontal="center" wrapText="1"/>
      <protection locked="0"/>
    </xf>
    <xf numFmtId="0" fontId="29" fillId="3" borderId="37" xfId="0" applyFont="1" applyFill="1" applyBorder="1" applyAlignment="1" applyProtection="1">
      <alignment horizontal="center" wrapText="1"/>
      <protection locked="0"/>
    </xf>
    <xf numFmtId="0" fontId="29" fillId="3" borderId="39" xfId="0" applyFont="1" applyFill="1" applyBorder="1" applyAlignment="1" applyProtection="1">
      <alignment horizontal="left" vertical="center" wrapText="1"/>
      <protection locked="0"/>
    </xf>
    <xf numFmtId="0" fontId="29" fillId="3" borderId="0" xfId="0" applyFont="1" applyFill="1" applyBorder="1" applyAlignment="1" applyProtection="1">
      <alignment horizontal="left" vertical="center" wrapText="1"/>
      <protection locked="0"/>
    </xf>
    <xf numFmtId="0" fontId="31" fillId="3" borderId="0" xfId="0" applyFont="1" applyFill="1" applyBorder="1" applyAlignment="1" applyProtection="1">
      <alignment horizontal="center" vertical="center" wrapText="1"/>
      <protection locked="0"/>
    </xf>
    <xf numFmtId="0" fontId="29" fillId="3" borderId="36" xfId="0" applyFont="1" applyFill="1" applyBorder="1" applyAlignment="1" applyProtection="1">
      <alignment horizontal="left" vertical="center" wrapText="1"/>
      <protection locked="0"/>
    </xf>
    <xf numFmtId="0" fontId="29" fillId="3" borderId="37" xfId="0" applyFont="1" applyFill="1" applyBorder="1" applyAlignment="1" applyProtection="1">
      <alignment horizontal="left" vertical="center" wrapText="1"/>
      <protection locked="0"/>
    </xf>
    <xf numFmtId="0" fontId="19" fillId="3" borderId="37" xfId="0" applyFont="1" applyFill="1" applyBorder="1" applyAlignment="1" applyProtection="1">
      <alignment horizontal="center" wrapText="1"/>
      <protection locked="0"/>
    </xf>
    <xf numFmtId="0" fontId="29" fillId="3" borderId="37" xfId="0" applyFont="1" applyFill="1" applyBorder="1" applyAlignment="1" applyProtection="1">
      <alignment horizontal="center" vertical="center" wrapText="1"/>
      <protection locked="0"/>
    </xf>
    <xf numFmtId="0" fontId="29" fillId="3" borderId="38" xfId="0" applyFont="1" applyFill="1" applyBorder="1" applyAlignment="1" applyProtection="1">
      <alignment horizontal="center" vertical="center" wrapText="1"/>
      <protection locked="0"/>
    </xf>
    <xf numFmtId="175" fontId="19" fillId="0" borderId="0" xfId="0" applyNumberFormat="1" applyFont="1" applyAlignment="1">
      <alignment horizontal="center" vertical="center"/>
    </xf>
    <xf numFmtId="2" fontId="19" fillId="0" borderId="0" xfId="0" applyNumberFormat="1" applyFont="1" applyBorder="1" applyAlignment="1" applyProtection="1">
      <alignment horizontal="center" wrapText="1"/>
      <protection locked="0"/>
    </xf>
    <xf numFmtId="176" fontId="23" fillId="0" borderId="0" xfId="0" applyNumberFormat="1" applyFont="1" applyAlignment="1">
      <alignment horizontal="center" vertical="center"/>
    </xf>
    <xf numFmtId="0" fontId="23" fillId="0" borderId="0" xfId="0" applyNumberFormat="1" applyFont="1" applyAlignment="1">
      <alignment horizontal="center" vertical="center"/>
    </xf>
    <xf numFmtId="164" fontId="16" fillId="0" borderId="0" xfId="1" applyNumberFormat="1" applyFont="1" applyAlignment="1">
      <alignment horizontal="center" vertical="center"/>
    </xf>
    <xf numFmtId="177" fontId="23" fillId="0" borderId="0" xfId="3735" applyNumberFormat="1" applyFont="1" applyAlignment="1">
      <alignment horizontal="center" vertical="center"/>
    </xf>
    <xf numFmtId="0" fontId="18" fillId="0" borderId="0" xfId="0" applyNumberFormat="1" applyFont="1" applyAlignment="1">
      <alignment horizontal="left" vertical="center" wrapText="1"/>
    </xf>
    <xf numFmtId="0" fontId="37" fillId="0" borderId="0" xfId="0" applyNumberFormat="1" applyFont="1" applyAlignment="1">
      <alignment horizontal="left" vertical="center"/>
    </xf>
    <xf numFmtId="0" fontId="42" fillId="0" borderId="0" xfId="0" applyFont="1" applyAlignment="1">
      <alignment horizontal="center" vertical="center"/>
    </xf>
    <xf numFmtId="0" fontId="37" fillId="0" borderId="0" xfId="0" applyFont="1" applyAlignment="1">
      <alignment horizontal="center" vertical="center"/>
    </xf>
    <xf numFmtId="0" fontId="19" fillId="0" borderId="0" xfId="0" applyFont="1" applyAlignment="1">
      <alignment horizontal="center" vertical="center"/>
    </xf>
    <xf numFmtId="0" fontId="19" fillId="0" borderId="34" xfId="0" applyFont="1" applyBorder="1" applyAlignment="1">
      <alignment horizontal="center" vertical="center"/>
    </xf>
    <xf numFmtId="175" fontId="42" fillId="0" borderId="0" xfId="0" applyNumberFormat="1" applyFont="1" applyAlignment="1">
      <alignment horizontal="center" vertical="center"/>
    </xf>
    <xf numFmtId="0" fontId="19" fillId="0" borderId="0" xfId="0" applyFont="1" applyAlignment="1">
      <alignment vertical="center"/>
    </xf>
    <xf numFmtId="0" fontId="40" fillId="0" borderId="0" xfId="0" applyFont="1" applyBorder="1" applyAlignment="1" applyProtection="1">
      <alignment horizontal="center" vertical="center" wrapText="1"/>
      <protection locked="0"/>
    </xf>
    <xf numFmtId="0" fontId="37" fillId="0" borderId="0" xfId="0" applyFont="1"/>
    <xf numFmtId="175" fontId="37" fillId="0" borderId="0" xfId="0" applyNumberFormat="1" applyFont="1" applyAlignment="1">
      <alignment vertical="center"/>
    </xf>
    <xf numFmtId="0" fontId="0" fillId="0" borderId="0" xfId="0" applyAlignment="1">
      <alignment horizontal="left" vertical="center"/>
    </xf>
    <xf numFmtId="0" fontId="29" fillId="3" borderId="12" xfId="0" applyFont="1" applyFill="1" applyBorder="1" applyAlignment="1" applyProtection="1">
      <alignment horizontal="center" vertical="center"/>
      <protection locked="0"/>
    </xf>
    <xf numFmtId="0" fontId="19" fillId="3" borderId="12" xfId="0" applyFont="1" applyFill="1" applyBorder="1" applyAlignment="1" applyProtection="1">
      <alignment horizontal="center" vertical="center"/>
      <protection locked="0"/>
    </xf>
    <xf numFmtId="0" fontId="42" fillId="0" borderId="0" xfId="0" applyNumberFormat="1" applyFont="1" applyAlignment="1">
      <alignment vertical="center"/>
    </xf>
    <xf numFmtId="0" fontId="42" fillId="0" borderId="0" xfId="0" applyFont="1" applyBorder="1" applyAlignment="1">
      <alignment horizontal="left" vertical="center"/>
    </xf>
    <xf numFmtId="0" fontId="42" fillId="0" borderId="0" xfId="0" applyFont="1" applyAlignment="1">
      <alignment horizontal="left" vertical="center"/>
    </xf>
    <xf numFmtId="0" fontId="39" fillId="0" borderId="0" xfId="0" applyNumberFormat="1" applyFont="1" applyAlignment="1">
      <alignment horizontal="left" vertical="center" wrapText="1"/>
    </xf>
    <xf numFmtId="0" fontId="39" fillId="0" borderId="37" xfId="0" applyNumberFormat="1" applyFont="1" applyBorder="1" applyAlignment="1">
      <alignment horizontal="left" vertical="center" wrapText="1"/>
    </xf>
  </cellXfs>
  <cellStyles count="3736">
    <cellStyle name="20% - Accent1" xfId="20" builtinId="30" customBuiltin="1"/>
    <cellStyle name="20% - Accent1 10" xfId="48" xr:uid="{00000000-0005-0000-0000-000001000000}"/>
    <cellStyle name="20% - Accent1 10 2" xfId="2840" xr:uid="{00000000-0005-0000-0000-000002000000}"/>
    <cellStyle name="20% - Accent1 11" xfId="49" xr:uid="{00000000-0005-0000-0000-000003000000}"/>
    <cellStyle name="20% - Accent1 11 2" xfId="2841" xr:uid="{00000000-0005-0000-0000-000004000000}"/>
    <cellStyle name="20% - Accent1 12" xfId="50" xr:uid="{00000000-0005-0000-0000-000005000000}"/>
    <cellStyle name="20% - Accent1 12 2" xfId="2842" xr:uid="{00000000-0005-0000-0000-000006000000}"/>
    <cellStyle name="20% - Accent1 13" xfId="51" xr:uid="{00000000-0005-0000-0000-000007000000}"/>
    <cellStyle name="20% - Accent1 13 2" xfId="2843" xr:uid="{00000000-0005-0000-0000-000008000000}"/>
    <cellStyle name="20% - Accent1 14" xfId="52" xr:uid="{00000000-0005-0000-0000-000009000000}"/>
    <cellStyle name="20% - Accent1 14 2" xfId="2844" xr:uid="{00000000-0005-0000-0000-00000A000000}"/>
    <cellStyle name="20% - Accent1 15" xfId="3616" xr:uid="{00000000-0005-0000-0000-00000B000000}"/>
    <cellStyle name="20% - Accent1 16" xfId="3645" xr:uid="{00000000-0005-0000-0000-00000C000000}"/>
    <cellStyle name="20% - Accent1 2" xfId="53" xr:uid="{00000000-0005-0000-0000-00000D000000}"/>
    <cellStyle name="20% - Accent1 2 10" xfId="54" xr:uid="{00000000-0005-0000-0000-00000E000000}"/>
    <cellStyle name="20% - Accent1 2 10 2" xfId="2845" xr:uid="{00000000-0005-0000-0000-00000F000000}"/>
    <cellStyle name="20% - Accent1 2 11" xfId="2846" xr:uid="{00000000-0005-0000-0000-000010000000}"/>
    <cellStyle name="20% - Accent1 2 2" xfId="55" xr:uid="{00000000-0005-0000-0000-000011000000}"/>
    <cellStyle name="20% - Accent1 2 2 2" xfId="56" xr:uid="{00000000-0005-0000-0000-000012000000}"/>
    <cellStyle name="20% - Accent1 2 2 2 2" xfId="2847" xr:uid="{00000000-0005-0000-0000-000013000000}"/>
    <cellStyle name="20% - Accent1 2 2 3" xfId="2848" xr:uid="{00000000-0005-0000-0000-000014000000}"/>
    <cellStyle name="20% - Accent1 2 3" xfId="57" xr:uid="{00000000-0005-0000-0000-000015000000}"/>
    <cellStyle name="20% - Accent1 2 3 2" xfId="2849" xr:uid="{00000000-0005-0000-0000-000016000000}"/>
    <cellStyle name="20% - Accent1 2 4" xfId="58" xr:uid="{00000000-0005-0000-0000-000017000000}"/>
    <cellStyle name="20% - Accent1 2 4 2" xfId="2850" xr:uid="{00000000-0005-0000-0000-000018000000}"/>
    <cellStyle name="20% - Accent1 2 5" xfId="59" xr:uid="{00000000-0005-0000-0000-000019000000}"/>
    <cellStyle name="20% - Accent1 2 5 2" xfId="2851" xr:uid="{00000000-0005-0000-0000-00001A000000}"/>
    <cellStyle name="20% - Accent1 2 6" xfId="60" xr:uid="{00000000-0005-0000-0000-00001B000000}"/>
    <cellStyle name="20% - Accent1 2 6 2" xfId="2852" xr:uid="{00000000-0005-0000-0000-00001C000000}"/>
    <cellStyle name="20% - Accent1 2 7" xfId="61" xr:uid="{00000000-0005-0000-0000-00001D000000}"/>
    <cellStyle name="20% - Accent1 2 7 2" xfId="2853" xr:uid="{00000000-0005-0000-0000-00001E000000}"/>
    <cellStyle name="20% - Accent1 2 8" xfId="62" xr:uid="{00000000-0005-0000-0000-00001F000000}"/>
    <cellStyle name="20% - Accent1 2 8 2" xfId="63" xr:uid="{00000000-0005-0000-0000-000020000000}"/>
    <cellStyle name="20% - Accent1 2 8 2 2" xfId="2854" xr:uid="{00000000-0005-0000-0000-000021000000}"/>
    <cellStyle name="20% - Accent1 2 8 3" xfId="2806" xr:uid="{00000000-0005-0000-0000-000022000000}"/>
    <cellStyle name="20% - Accent1 2 8 3 2" xfId="3585" xr:uid="{00000000-0005-0000-0000-000023000000}"/>
    <cellStyle name="20% - Accent1 2 8 4" xfId="2705" xr:uid="{00000000-0005-0000-0000-000024000000}"/>
    <cellStyle name="20% - Accent1 2 9" xfId="64" xr:uid="{00000000-0005-0000-0000-000025000000}"/>
    <cellStyle name="20% - Accent1 2 9 2" xfId="2855" xr:uid="{00000000-0005-0000-0000-000026000000}"/>
    <cellStyle name="20% - Accent1 2 9 3" xfId="2856" xr:uid="{00000000-0005-0000-0000-000027000000}"/>
    <cellStyle name="20% - Accent1 3" xfId="65" xr:uid="{00000000-0005-0000-0000-000028000000}"/>
    <cellStyle name="20% - Accent1 3 2" xfId="2858" xr:uid="{00000000-0005-0000-0000-000029000000}"/>
    <cellStyle name="20% - Accent1 4" xfId="66" xr:uid="{00000000-0005-0000-0000-00002A000000}"/>
    <cellStyle name="20% - Accent1 4 2" xfId="2859" xr:uid="{00000000-0005-0000-0000-00002B000000}"/>
    <cellStyle name="20% - Accent1 5" xfId="67" xr:uid="{00000000-0005-0000-0000-00002C000000}"/>
    <cellStyle name="20% - Accent1 5 2" xfId="2860" xr:uid="{00000000-0005-0000-0000-00002D000000}"/>
    <cellStyle name="20% - Accent1 6" xfId="68" xr:uid="{00000000-0005-0000-0000-00002E000000}"/>
    <cellStyle name="20% - Accent1 6 2" xfId="2861" xr:uid="{00000000-0005-0000-0000-00002F000000}"/>
    <cellStyle name="20% - Accent1 7" xfId="69" xr:uid="{00000000-0005-0000-0000-000030000000}"/>
    <cellStyle name="20% - Accent1 7 2" xfId="70" xr:uid="{00000000-0005-0000-0000-000031000000}"/>
    <cellStyle name="20% - Accent1 7 2 2" xfId="2862" xr:uid="{00000000-0005-0000-0000-000032000000}"/>
    <cellStyle name="20% - Accent1 7 3" xfId="2766" xr:uid="{00000000-0005-0000-0000-000033000000}"/>
    <cellStyle name="20% - Accent1 7 3 2" xfId="3584" xr:uid="{00000000-0005-0000-0000-000034000000}"/>
    <cellStyle name="20% - Accent1 7 4" xfId="2711" xr:uid="{00000000-0005-0000-0000-000035000000}"/>
    <cellStyle name="20% - Accent1 8" xfId="71" xr:uid="{00000000-0005-0000-0000-000036000000}"/>
    <cellStyle name="20% - Accent1 8 2" xfId="2863" xr:uid="{00000000-0005-0000-0000-000037000000}"/>
    <cellStyle name="20% - Accent1 9" xfId="72" xr:uid="{00000000-0005-0000-0000-000038000000}"/>
    <cellStyle name="20% - Accent1 9 2" xfId="2864" xr:uid="{00000000-0005-0000-0000-000039000000}"/>
    <cellStyle name="20% - Accent2" xfId="23" builtinId="34" customBuiltin="1"/>
    <cellStyle name="20% - Accent2 10" xfId="73" xr:uid="{00000000-0005-0000-0000-00003B000000}"/>
    <cellStyle name="20% - Accent2 10 2" xfId="2866" xr:uid="{00000000-0005-0000-0000-00003C000000}"/>
    <cellStyle name="20% - Accent2 11" xfId="74" xr:uid="{00000000-0005-0000-0000-00003D000000}"/>
    <cellStyle name="20% - Accent2 11 2" xfId="2867" xr:uid="{00000000-0005-0000-0000-00003E000000}"/>
    <cellStyle name="20% - Accent2 12" xfId="75" xr:uid="{00000000-0005-0000-0000-00003F000000}"/>
    <cellStyle name="20% - Accent2 12 2" xfId="2868" xr:uid="{00000000-0005-0000-0000-000040000000}"/>
    <cellStyle name="20% - Accent2 13" xfId="76" xr:uid="{00000000-0005-0000-0000-000041000000}"/>
    <cellStyle name="20% - Accent2 13 2" xfId="2869" xr:uid="{00000000-0005-0000-0000-000042000000}"/>
    <cellStyle name="20% - Accent2 14" xfId="77" xr:uid="{00000000-0005-0000-0000-000043000000}"/>
    <cellStyle name="20% - Accent2 14 2" xfId="2870" xr:uid="{00000000-0005-0000-0000-000044000000}"/>
    <cellStyle name="20% - Accent2 15" xfId="3620" xr:uid="{00000000-0005-0000-0000-000045000000}"/>
    <cellStyle name="20% - Accent2 16" xfId="3646" xr:uid="{00000000-0005-0000-0000-000046000000}"/>
    <cellStyle name="20% - Accent2 2" xfId="78" xr:uid="{00000000-0005-0000-0000-000047000000}"/>
    <cellStyle name="20% - Accent2 2 10" xfId="79" xr:uid="{00000000-0005-0000-0000-000048000000}"/>
    <cellStyle name="20% - Accent2 2 10 2" xfId="2871" xr:uid="{00000000-0005-0000-0000-000049000000}"/>
    <cellStyle name="20% - Accent2 2 11" xfId="2872" xr:uid="{00000000-0005-0000-0000-00004A000000}"/>
    <cellStyle name="20% - Accent2 2 2" xfId="80" xr:uid="{00000000-0005-0000-0000-00004B000000}"/>
    <cellStyle name="20% - Accent2 2 2 2" xfId="81" xr:uid="{00000000-0005-0000-0000-00004C000000}"/>
    <cellStyle name="20% - Accent2 2 2 2 2" xfId="2873" xr:uid="{00000000-0005-0000-0000-00004D000000}"/>
    <cellStyle name="20% - Accent2 2 2 3" xfId="2874" xr:uid="{00000000-0005-0000-0000-00004E000000}"/>
    <cellStyle name="20% - Accent2 2 3" xfId="82" xr:uid="{00000000-0005-0000-0000-00004F000000}"/>
    <cellStyle name="20% - Accent2 2 3 2" xfId="2875" xr:uid="{00000000-0005-0000-0000-000050000000}"/>
    <cellStyle name="20% - Accent2 2 4" xfId="83" xr:uid="{00000000-0005-0000-0000-000051000000}"/>
    <cellStyle name="20% - Accent2 2 4 2" xfId="2876" xr:uid="{00000000-0005-0000-0000-000052000000}"/>
    <cellStyle name="20% - Accent2 2 5" xfId="84" xr:uid="{00000000-0005-0000-0000-000053000000}"/>
    <cellStyle name="20% - Accent2 2 5 2" xfId="2877" xr:uid="{00000000-0005-0000-0000-000054000000}"/>
    <cellStyle name="20% - Accent2 2 6" xfId="85" xr:uid="{00000000-0005-0000-0000-000055000000}"/>
    <cellStyle name="20% - Accent2 2 6 2" xfId="2878" xr:uid="{00000000-0005-0000-0000-000056000000}"/>
    <cellStyle name="20% - Accent2 2 7" xfId="86" xr:uid="{00000000-0005-0000-0000-000057000000}"/>
    <cellStyle name="20% - Accent2 2 7 2" xfId="2879" xr:uid="{00000000-0005-0000-0000-000058000000}"/>
    <cellStyle name="20% - Accent2 2 8" xfId="87" xr:uid="{00000000-0005-0000-0000-000059000000}"/>
    <cellStyle name="20% - Accent2 2 8 2" xfId="88" xr:uid="{00000000-0005-0000-0000-00005A000000}"/>
    <cellStyle name="20% - Accent2 2 8 2 2" xfId="2880" xr:uid="{00000000-0005-0000-0000-00005B000000}"/>
    <cellStyle name="20% - Accent2 2 8 3" xfId="2810" xr:uid="{00000000-0005-0000-0000-00005C000000}"/>
    <cellStyle name="20% - Accent2 2 8 3 2" xfId="3583" xr:uid="{00000000-0005-0000-0000-00005D000000}"/>
    <cellStyle name="20% - Accent2 2 8 4" xfId="3720" xr:uid="{00000000-0005-0000-0000-00005E000000}"/>
    <cellStyle name="20% - Accent2 2 9" xfId="89" xr:uid="{00000000-0005-0000-0000-00005F000000}"/>
    <cellStyle name="20% - Accent2 2 9 2" xfId="2881" xr:uid="{00000000-0005-0000-0000-000060000000}"/>
    <cellStyle name="20% - Accent2 2 9 3" xfId="2882" xr:uid="{00000000-0005-0000-0000-000061000000}"/>
    <cellStyle name="20% - Accent2 3" xfId="90" xr:uid="{00000000-0005-0000-0000-000062000000}"/>
    <cellStyle name="20% - Accent2 3 2" xfId="2883" xr:uid="{00000000-0005-0000-0000-000063000000}"/>
    <cellStyle name="20% - Accent2 4" xfId="91" xr:uid="{00000000-0005-0000-0000-000064000000}"/>
    <cellStyle name="20% - Accent2 4 2" xfId="2884" xr:uid="{00000000-0005-0000-0000-000065000000}"/>
    <cellStyle name="20% - Accent2 5" xfId="92" xr:uid="{00000000-0005-0000-0000-000066000000}"/>
    <cellStyle name="20% - Accent2 5 2" xfId="2885" xr:uid="{00000000-0005-0000-0000-000067000000}"/>
    <cellStyle name="20% - Accent2 6" xfId="93" xr:uid="{00000000-0005-0000-0000-000068000000}"/>
    <cellStyle name="20% - Accent2 6 2" xfId="2886" xr:uid="{00000000-0005-0000-0000-000069000000}"/>
    <cellStyle name="20% - Accent2 7" xfId="94" xr:uid="{00000000-0005-0000-0000-00006A000000}"/>
    <cellStyle name="20% - Accent2 7 2" xfId="95" xr:uid="{00000000-0005-0000-0000-00006B000000}"/>
    <cellStyle name="20% - Accent2 7 2 2" xfId="2887" xr:uid="{00000000-0005-0000-0000-00006C000000}"/>
    <cellStyle name="20% - Accent2 7 3" xfId="2770" xr:uid="{00000000-0005-0000-0000-00006D000000}"/>
    <cellStyle name="20% - Accent2 7 3 2" xfId="3582" xr:uid="{00000000-0005-0000-0000-00006E000000}"/>
    <cellStyle name="20% - Accent2 7 4" xfId="2709" xr:uid="{00000000-0005-0000-0000-00006F000000}"/>
    <cellStyle name="20% - Accent2 8" xfId="96" xr:uid="{00000000-0005-0000-0000-000070000000}"/>
    <cellStyle name="20% - Accent2 8 2" xfId="2888" xr:uid="{00000000-0005-0000-0000-000071000000}"/>
    <cellStyle name="20% - Accent2 9" xfId="97" xr:uid="{00000000-0005-0000-0000-000072000000}"/>
    <cellStyle name="20% - Accent2 9 2" xfId="2889" xr:uid="{00000000-0005-0000-0000-000073000000}"/>
    <cellStyle name="20% - Accent3" xfId="26" builtinId="38" customBuiltin="1"/>
    <cellStyle name="20% - Accent3 10" xfId="98" xr:uid="{00000000-0005-0000-0000-000075000000}"/>
    <cellStyle name="20% - Accent3 10 2" xfId="2890" xr:uid="{00000000-0005-0000-0000-000076000000}"/>
    <cellStyle name="20% - Accent3 11" xfId="99" xr:uid="{00000000-0005-0000-0000-000077000000}"/>
    <cellStyle name="20% - Accent3 11 2" xfId="2891" xr:uid="{00000000-0005-0000-0000-000078000000}"/>
    <cellStyle name="20% - Accent3 12" xfId="100" xr:uid="{00000000-0005-0000-0000-000079000000}"/>
    <cellStyle name="20% - Accent3 12 2" xfId="2892" xr:uid="{00000000-0005-0000-0000-00007A000000}"/>
    <cellStyle name="20% - Accent3 13" xfId="101" xr:uid="{00000000-0005-0000-0000-00007B000000}"/>
    <cellStyle name="20% - Accent3 13 2" xfId="2893" xr:uid="{00000000-0005-0000-0000-00007C000000}"/>
    <cellStyle name="20% - Accent3 14" xfId="102" xr:uid="{00000000-0005-0000-0000-00007D000000}"/>
    <cellStyle name="20% - Accent3 14 2" xfId="2894" xr:uid="{00000000-0005-0000-0000-00007E000000}"/>
    <cellStyle name="20% - Accent3 15" xfId="3624" xr:uid="{00000000-0005-0000-0000-00007F000000}"/>
    <cellStyle name="20% - Accent3 16" xfId="3647" xr:uid="{00000000-0005-0000-0000-000080000000}"/>
    <cellStyle name="20% - Accent3 2" xfId="103" xr:uid="{00000000-0005-0000-0000-000081000000}"/>
    <cellStyle name="20% - Accent3 2 10" xfId="104" xr:uid="{00000000-0005-0000-0000-000082000000}"/>
    <cellStyle name="20% - Accent3 2 10 2" xfId="2895" xr:uid="{00000000-0005-0000-0000-000083000000}"/>
    <cellStyle name="20% - Accent3 2 11" xfId="2896" xr:uid="{00000000-0005-0000-0000-000084000000}"/>
    <cellStyle name="20% - Accent3 2 2" xfId="105" xr:uid="{00000000-0005-0000-0000-000085000000}"/>
    <cellStyle name="20% - Accent3 2 2 2" xfId="106" xr:uid="{00000000-0005-0000-0000-000086000000}"/>
    <cellStyle name="20% - Accent3 2 2 2 2" xfId="2898" xr:uid="{00000000-0005-0000-0000-000087000000}"/>
    <cellStyle name="20% - Accent3 2 2 3" xfId="2899" xr:uid="{00000000-0005-0000-0000-000088000000}"/>
    <cellStyle name="20% - Accent3 2 3" xfId="107" xr:uid="{00000000-0005-0000-0000-000089000000}"/>
    <cellStyle name="20% - Accent3 2 3 2" xfId="2900" xr:uid="{00000000-0005-0000-0000-00008A000000}"/>
    <cellStyle name="20% - Accent3 2 4" xfId="108" xr:uid="{00000000-0005-0000-0000-00008B000000}"/>
    <cellStyle name="20% - Accent3 2 4 2" xfId="2901" xr:uid="{00000000-0005-0000-0000-00008C000000}"/>
    <cellStyle name="20% - Accent3 2 5" xfId="109" xr:uid="{00000000-0005-0000-0000-00008D000000}"/>
    <cellStyle name="20% - Accent3 2 5 2" xfId="2902" xr:uid="{00000000-0005-0000-0000-00008E000000}"/>
    <cellStyle name="20% - Accent3 2 6" xfId="110" xr:uid="{00000000-0005-0000-0000-00008F000000}"/>
    <cellStyle name="20% - Accent3 2 6 2" xfId="2903" xr:uid="{00000000-0005-0000-0000-000090000000}"/>
    <cellStyle name="20% - Accent3 2 7" xfId="111" xr:uid="{00000000-0005-0000-0000-000091000000}"/>
    <cellStyle name="20% - Accent3 2 7 2" xfId="2904" xr:uid="{00000000-0005-0000-0000-000092000000}"/>
    <cellStyle name="20% - Accent3 2 8" xfId="112" xr:uid="{00000000-0005-0000-0000-000093000000}"/>
    <cellStyle name="20% - Accent3 2 8 2" xfId="113" xr:uid="{00000000-0005-0000-0000-000094000000}"/>
    <cellStyle name="20% - Accent3 2 8 2 2" xfId="2905" xr:uid="{00000000-0005-0000-0000-000095000000}"/>
    <cellStyle name="20% - Accent3 2 8 3" xfId="2814" xr:uid="{00000000-0005-0000-0000-000096000000}"/>
    <cellStyle name="20% - Accent3 2 8 3 2" xfId="3581" xr:uid="{00000000-0005-0000-0000-000097000000}"/>
    <cellStyle name="20% - Accent3 2 8 4" xfId="3725" xr:uid="{00000000-0005-0000-0000-000098000000}"/>
    <cellStyle name="20% - Accent3 2 9" xfId="114" xr:uid="{00000000-0005-0000-0000-000099000000}"/>
    <cellStyle name="20% - Accent3 2 9 2" xfId="2907" xr:uid="{00000000-0005-0000-0000-00009A000000}"/>
    <cellStyle name="20% - Accent3 2 9 3" xfId="2908" xr:uid="{00000000-0005-0000-0000-00009B000000}"/>
    <cellStyle name="20% - Accent3 3" xfId="115" xr:uid="{00000000-0005-0000-0000-00009C000000}"/>
    <cellStyle name="20% - Accent3 3 2" xfId="2909" xr:uid="{00000000-0005-0000-0000-00009D000000}"/>
    <cellStyle name="20% - Accent3 4" xfId="116" xr:uid="{00000000-0005-0000-0000-00009E000000}"/>
    <cellStyle name="20% - Accent3 4 2" xfId="2910" xr:uid="{00000000-0005-0000-0000-00009F000000}"/>
    <cellStyle name="20% - Accent3 5" xfId="117" xr:uid="{00000000-0005-0000-0000-0000A0000000}"/>
    <cellStyle name="20% - Accent3 5 2" xfId="2911" xr:uid="{00000000-0005-0000-0000-0000A1000000}"/>
    <cellStyle name="20% - Accent3 6" xfId="118" xr:uid="{00000000-0005-0000-0000-0000A2000000}"/>
    <cellStyle name="20% - Accent3 6 2" xfId="2912" xr:uid="{00000000-0005-0000-0000-0000A3000000}"/>
    <cellStyle name="20% - Accent3 7" xfId="119" xr:uid="{00000000-0005-0000-0000-0000A4000000}"/>
    <cellStyle name="20% - Accent3 7 2" xfId="120" xr:uid="{00000000-0005-0000-0000-0000A5000000}"/>
    <cellStyle name="20% - Accent3 7 2 2" xfId="2913" xr:uid="{00000000-0005-0000-0000-0000A6000000}"/>
    <cellStyle name="20% - Accent3 7 3" xfId="2774" xr:uid="{00000000-0005-0000-0000-0000A7000000}"/>
    <cellStyle name="20% - Accent3 7 3 2" xfId="3580" xr:uid="{00000000-0005-0000-0000-0000A8000000}"/>
    <cellStyle name="20% - Accent3 7 4" xfId="2699" xr:uid="{00000000-0005-0000-0000-0000A9000000}"/>
    <cellStyle name="20% - Accent3 8" xfId="121" xr:uid="{00000000-0005-0000-0000-0000AA000000}"/>
    <cellStyle name="20% - Accent3 8 2" xfId="2914" xr:uid="{00000000-0005-0000-0000-0000AB000000}"/>
    <cellStyle name="20% - Accent3 9" xfId="122" xr:uid="{00000000-0005-0000-0000-0000AC000000}"/>
    <cellStyle name="20% - Accent3 9 2" xfId="2915" xr:uid="{00000000-0005-0000-0000-0000AD000000}"/>
    <cellStyle name="20% - Accent4" xfId="29" builtinId="42" customBuiltin="1"/>
    <cellStyle name="20% - Accent4 10" xfId="123" xr:uid="{00000000-0005-0000-0000-0000AF000000}"/>
    <cellStyle name="20% - Accent4 10 2" xfId="2916" xr:uid="{00000000-0005-0000-0000-0000B0000000}"/>
    <cellStyle name="20% - Accent4 11" xfId="124" xr:uid="{00000000-0005-0000-0000-0000B1000000}"/>
    <cellStyle name="20% - Accent4 11 2" xfId="2917" xr:uid="{00000000-0005-0000-0000-0000B2000000}"/>
    <cellStyle name="20% - Accent4 12" xfId="125" xr:uid="{00000000-0005-0000-0000-0000B3000000}"/>
    <cellStyle name="20% - Accent4 12 2" xfId="2918" xr:uid="{00000000-0005-0000-0000-0000B4000000}"/>
    <cellStyle name="20% - Accent4 13" xfId="126" xr:uid="{00000000-0005-0000-0000-0000B5000000}"/>
    <cellStyle name="20% - Accent4 13 2" xfId="2919" xr:uid="{00000000-0005-0000-0000-0000B6000000}"/>
    <cellStyle name="20% - Accent4 14" xfId="127" xr:uid="{00000000-0005-0000-0000-0000B7000000}"/>
    <cellStyle name="20% - Accent4 14 2" xfId="2920" xr:uid="{00000000-0005-0000-0000-0000B8000000}"/>
    <cellStyle name="20% - Accent4 15" xfId="3628" xr:uid="{00000000-0005-0000-0000-0000B9000000}"/>
    <cellStyle name="20% - Accent4 16" xfId="3648" xr:uid="{00000000-0005-0000-0000-0000BA000000}"/>
    <cellStyle name="20% - Accent4 2" xfId="128" xr:uid="{00000000-0005-0000-0000-0000BB000000}"/>
    <cellStyle name="20% - Accent4 2 10" xfId="129" xr:uid="{00000000-0005-0000-0000-0000BC000000}"/>
    <cellStyle name="20% - Accent4 2 10 2" xfId="2921" xr:uid="{00000000-0005-0000-0000-0000BD000000}"/>
    <cellStyle name="20% - Accent4 2 11" xfId="2922" xr:uid="{00000000-0005-0000-0000-0000BE000000}"/>
    <cellStyle name="20% - Accent4 2 2" xfId="130" xr:uid="{00000000-0005-0000-0000-0000BF000000}"/>
    <cellStyle name="20% - Accent4 2 2 2" xfId="131" xr:uid="{00000000-0005-0000-0000-0000C0000000}"/>
    <cellStyle name="20% - Accent4 2 2 2 2" xfId="2923" xr:uid="{00000000-0005-0000-0000-0000C1000000}"/>
    <cellStyle name="20% - Accent4 2 2 3" xfId="2924" xr:uid="{00000000-0005-0000-0000-0000C2000000}"/>
    <cellStyle name="20% - Accent4 2 3" xfId="132" xr:uid="{00000000-0005-0000-0000-0000C3000000}"/>
    <cellStyle name="20% - Accent4 2 3 2" xfId="2925" xr:uid="{00000000-0005-0000-0000-0000C4000000}"/>
    <cellStyle name="20% - Accent4 2 4" xfId="133" xr:uid="{00000000-0005-0000-0000-0000C5000000}"/>
    <cellStyle name="20% - Accent4 2 4 2" xfId="2926" xr:uid="{00000000-0005-0000-0000-0000C6000000}"/>
    <cellStyle name="20% - Accent4 2 5" xfId="134" xr:uid="{00000000-0005-0000-0000-0000C7000000}"/>
    <cellStyle name="20% - Accent4 2 5 2" xfId="2927" xr:uid="{00000000-0005-0000-0000-0000C8000000}"/>
    <cellStyle name="20% - Accent4 2 6" xfId="135" xr:uid="{00000000-0005-0000-0000-0000C9000000}"/>
    <cellStyle name="20% - Accent4 2 6 2" xfId="2928" xr:uid="{00000000-0005-0000-0000-0000CA000000}"/>
    <cellStyle name="20% - Accent4 2 7" xfId="136" xr:uid="{00000000-0005-0000-0000-0000CB000000}"/>
    <cellStyle name="20% - Accent4 2 7 2" xfId="2929" xr:uid="{00000000-0005-0000-0000-0000CC000000}"/>
    <cellStyle name="20% - Accent4 2 8" xfId="137" xr:uid="{00000000-0005-0000-0000-0000CD000000}"/>
    <cellStyle name="20% - Accent4 2 8 2" xfId="138" xr:uid="{00000000-0005-0000-0000-0000CE000000}"/>
    <cellStyle name="20% - Accent4 2 8 2 2" xfId="2930" xr:uid="{00000000-0005-0000-0000-0000CF000000}"/>
    <cellStyle name="20% - Accent4 2 8 3" xfId="2818" xr:uid="{00000000-0005-0000-0000-0000D0000000}"/>
    <cellStyle name="20% - Accent4 2 8 3 2" xfId="3579" xr:uid="{00000000-0005-0000-0000-0000D1000000}"/>
    <cellStyle name="20% - Accent4 2 8 4" xfId="3436" xr:uid="{00000000-0005-0000-0000-0000D2000000}"/>
    <cellStyle name="20% - Accent4 2 9" xfId="139" xr:uid="{00000000-0005-0000-0000-0000D3000000}"/>
    <cellStyle name="20% - Accent4 2 9 2" xfId="2931" xr:uid="{00000000-0005-0000-0000-0000D4000000}"/>
    <cellStyle name="20% - Accent4 2 9 3" xfId="2932" xr:uid="{00000000-0005-0000-0000-0000D5000000}"/>
    <cellStyle name="20% - Accent4 3" xfId="140" xr:uid="{00000000-0005-0000-0000-0000D6000000}"/>
    <cellStyle name="20% - Accent4 3 2" xfId="2933" xr:uid="{00000000-0005-0000-0000-0000D7000000}"/>
    <cellStyle name="20% - Accent4 4" xfId="141" xr:uid="{00000000-0005-0000-0000-0000D8000000}"/>
    <cellStyle name="20% - Accent4 4 2" xfId="2934" xr:uid="{00000000-0005-0000-0000-0000D9000000}"/>
    <cellStyle name="20% - Accent4 5" xfId="142" xr:uid="{00000000-0005-0000-0000-0000DA000000}"/>
    <cellStyle name="20% - Accent4 5 2" xfId="2935" xr:uid="{00000000-0005-0000-0000-0000DB000000}"/>
    <cellStyle name="20% - Accent4 6" xfId="143" xr:uid="{00000000-0005-0000-0000-0000DC000000}"/>
    <cellStyle name="20% - Accent4 6 2" xfId="2936" xr:uid="{00000000-0005-0000-0000-0000DD000000}"/>
    <cellStyle name="20% - Accent4 7" xfId="144" xr:uid="{00000000-0005-0000-0000-0000DE000000}"/>
    <cellStyle name="20% - Accent4 7 2" xfId="145" xr:uid="{00000000-0005-0000-0000-0000DF000000}"/>
    <cellStyle name="20% - Accent4 7 2 2" xfId="2937" xr:uid="{00000000-0005-0000-0000-0000E0000000}"/>
    <cellStyle name="20% - Accent4 7 3" xfId="2778" xr:uid="{00000000-0005-0000-0000-0000E1000000}"/>
    <cellStyle name="20% - Accent4 7 3 2" xfId="3578" xr:uid="{00000000-0005-0000-0000-0000E2000000}"/>
    <cellStyle name="20% - Accent4 7 4" xfId="2741" xr:uid="{00000000-0005-0000-0000-0000E3000000}"/>
    <cellStyle name="20% - Accent4 8" xfId="146" xr:uid="{00000000-0005-0000-0000-0000E4000000}"/>
    <cellStyle name="20% - Accent4 8 2" xfId="2938" xr:uid="{00000000-0005-0000-0000-0000E5000000}"/>
    <cellStyle name="20% - Accent4 9" xfId="147" xr:uid="{00000000-0005-0000-0000-0000E6000000}"/>
    <cellStyle name="20% - Accent4 9 2" xfId="2939" xr:uid="{00000000-0005-0000-0000-0000E7000000}"/>
    <cellStyle name="20% - Accent5" xfId="32" builtinId="46" customBuiltin="1"/>
    <cellStyle name="20% - Accent5 10" xfId="148" xr:uid="{00000000-0005-0000-0000-0000E9000000}"/>
    <cellStyle name="20% - Accent5 11" xfId="149" xr:uid="{00000000-0005-0000-0000-0000EA000000}"/>
    <cellStyle name="20% - Accent5 12" xfId="150" xr:uid="{00000000-0005-0000-0000-0000EB000000}"/>
    <cellStyle name="20% - Accent5 13" xfId="151" xr:uid="{00000000-0005-0000-0000-0000EC000000}"/>
    <cellStyle name="20% - Accent5 14" xfId="152" xr:uid="{00000000-0005-0000-0000-0000ED000000}"/>
    <cellStyle name="20% - Accent5 15" xfId="3632" xr:uid="{00000000-0005-0000-0000-0000EE000000}"/>
    <cellStyle name="20% - Accent5 16" xfId="3649" xr:uid="{00000000-0005-0000-0000-0000EF000000}"/>
    <cellStyle name="20% - Accent5 2" xfId="153" xr:uid="{00000000-0005-0000-0000-0000F0000000}"/>
    <cellStyle name="20% - Accent5 2 10" xfId="154" xr:uid="{00000000-0005-0000-0000-0000F1000000}"/>
    <cellStyle name="20% - Accent5 2 2" xfId="155" xr:uid="{00000000-0005-0000-0000-0000F2000000}"/>
    <cellStyle name="20% - Accent5 2 2 2" xfId="156" xr:uid="{00000000-0005-0000-0000-0000F3000000}"/>
    <cellStyle name="20% - Accent5 2 2 3" xfId="2940" xr:uid="{00000000-0005-0000-0000-0000F4000000}"/>
    <cellStyle name="20% - Accent5 2 3" xfId="157" xr:uid="{00000000-0005-0000-0000-0000F5000000}"/>
    <cellStyle name="20% - Accent5 2 4" xfId="158" xr:uid="{00000000-0005-0000-0000-0000F6000000}"/>
    <cellStyle name="20% - Accent5 2 5" xfId="159" xr:uid="{00000000-0005-0000-0000-0000F7000000}"/>
    <cellStyle name="20% - Accent5 2 6" xfId="160" xr:uid="{00000000-0005-0000-0000-0000F8000000}"/>
    <cellStyle name="20% - Accent5 2 7" xfId="161" xr:uid="{00000000-0005-0000-0000-0000F9000000}"/>
    <cellStyle name="20% - Accent5 2 8" xfId="162" xr:uid="{00000000-0005-0000-0000-0000FA000000}"/>
    <cellStyle name="20% - Accent5 2 8 2" xfId="163" xr:uid="{00000000-0005-0000-0000-0000FB000000}"/>
    <cellStyle name="20% - Accent5 2 8 3" xfId="2822" xr:uid="{00000000-0005-0000-0000-0000FC000000}"/>
    <cellStyle name="20% - Accent5 2 9" xfId="164" xr:uid="{00000000-0005-0000-0000-0000FD000000}"/>
    <cellStyle name="20% - Accent5 2 9 2" xfId="2941" xr:uid="{00000000-0005-0000-0000-0000FE000000}"/>
    <cellStyle name="20% - Accent5 2 9 3" xfId="2942" xr:uid="{00000000-0005-0000-0000-0000FF000000}"/>
    <cellStyle name="20% - Accent5 3" xfId="165" xr:uid="{00000000-0005-0000-0000-000000010000}"/>
    <cellStyle name="20% - Accent5 4" xfId="166" xr:uid="{00000000-0005-0000-0000-000001010000}"/>
    <cellStyle name="20% - Accent5 5" xfId="167" xr:uid="{00000000-0005-0000-0000-000002010000}"/>
    <cellStyle name="20% - Accent5 6" xfId="168" xr:uid="{00000000-0005-0000-0000-000003010000}"/>
    <cellStyle name="20% - Accent5 7" xfId="169" xr:uid="{00000000-0005-0000-0000-000004010000}"/>
    <cellStyle name="20% - Accent5 7 2" xfId="170" xr:uid="{00000000-0005-0000-0000-000005010000}"/>
    <cellStyle name="20% - Accent5 7 3" xfId="2782" xr:uid="{00000000-0005-0000-0000-000006010000}"/>
    <cellStyle name="20% - Accent5 8" xfId="171" xr:uid="{00000000-0005-0000-0000-000007010000}"/>
    <cellStyle name="20% - Accent5 9" xfId="172" xr:uid="{00000000-0005-0000-0000-000008010000}"/>
    <cellStyle name="20% - Accent6" xfId="35" builtinId="50" customBuiltin="1"/>
    <cellStyle name="20% - Accent6 10" xfId="173" xr:uid="{00000000-0005-0000-0000-00000A010000}"/>
    <cellStyle name="20% - Accent6 11" xfId="174" xr:uid="{00000000-0005-0000-0000-00000B010000}"/>
    <cellStyle name="20% - Accent6 12" xfId="175" xr:uid="{00000000-0005-0000-0000-00000C010000}"/>
    <cellStyle name="20% - Accent6 13" xfId="176" xr:uid="{00000000-0005-0000-0000-00000D010000}"/>
    <cellStyle name="20% - Accent6 14" xfId="177" xr:uid="{00000000-0005-0000-0000-00000E010000}"/>
    <cellStyle name="20% - Accent6 15" xfId="3636" xr:uid="{00000000-0005-0000-0000-00000F010000}"/>
    <cellStyle name="20% - Accent6 16" xfId="3650" xr:uid="{00000000-0005-0000-0000-000010010000}"/>
    <cellStyle name="20% - Accent6 2" xfId="178" xr:uid="{00000000-0005-0000-0000-000011010000}"/>
    <cellStyle name="20% - Accent6 2 10" xfId="179" xr:uid="{00000000-0005-0000-0000-000012010000}"/>
    <cellStyle name="20% - Accent6 2 2" xfId="180" xr:uid="{00000000-0005-0000-0000-000013010000}"/>
    <cellStyle name="20% - Accent6 2 2 2" xfId="181" xr:uid="{00000000-0005-0000-0000-000014010000}"/>
    <cellStyle name="20% - Accent6 2 2 3" xfId="2944" xr:uid="{00000000-0005-0000-0000-000015010000}"/>
    <cellStyle name="20% - Accent6 2 3" xfId="182" xr:uid="{00000000-0005-0000-0000-000016010000}"/>
    <cellStyle name="20% - Accent6 2 4" xfId="183" xr:uid="{00000000-0005-0000-0000-000017010000}"/>
    <cellStyle name="20% - Accent6 2 5" xfId="184" xr:uid="{00000000-0005-0000-0000-000018010000}"/>
    <cellStyle name="20% - Accent6 2 6" xfId="185" xr:uid="{00000000-0005-0000-0000-000019010000}"/>
    <cellStyle name="20% - Accent6 2 7" xfId="186" xr:uid="{00000000-0005-0000-0000-00001A010000}"/>
    <cellStyle name="20% - Accent6 2 8" xfId="187" xr:uid="{00000000-0005-0000-0000-00001B010000}"/>
    <cellStyle name="20% - Accent6 2 8 2" xfId="188" xr:uid="{00000000-0005-0000-0000-00001C010000}"/>
    <cellStyle name="20% - Accent6 2 8 3" xfId="2826" xr:uid="{00000000-0005-0000-0000-00001D010000}"/>
    <cellStyle name="20% - Accent6 2 9" xfId="189" xr:uid="{00000000-0005-0000-0000-00001E010000}"/>
    <cellStyle name="20% - Accent6 2 9 2" xfId="2945" xr:uid="{00000000-0005-0000-0000-00001F010000}"/>
    <cellStyle name="20% - Accent6 2 9 3" xfId="2946" xr:uid="{00000000-0005-0000-0000-000020010000}"/>
    <cellStyle name="20% - Accent6 3" xfId="190" xr:uid="{00000000-0005-0000-0000-000021010000}"/>
    <cellStyle name="20% - Accent6 4" xfId="191" xr:uid="{00000000-0005-0000-0000-000022010000}"/>
    <cellStyle name="20% - Accent6 5" xfId="192" xr:uid="{00000000-0005-0000-0000-000023010000}"/>
    <cellStyle name="20% - Accent6 6" xfId="193" xr:uid="{00000000-0005-0000-0000-000024010000}"/>
    <cellStyle name="20% - Accent6 7" xfId="194" xr:uid="{00000000-0005-0000-0000-000025010000}"/>
    <cellStyle name="20% - Accent6 7 2" xfId="195" xr:uid="{00000000-0005-0000-0000-000026010000}"/>
    <cellStyle name="20% - Accent6 7 3" xfId="2786" xr:uid="{00000000-0005-0000-0000-000027010000}"/>
    <cellStyle name="20% - Accent6 8" xfId="196" xr:uid="{00000000-0005-0000-0000-000028010000}"/>
    <cellStyle name="20% - Accent6 9" xfId="197" xr:uid="{00000000-0005-0000-0000-000029010000}"/>
    <cellStyle name="40% - Accent1" xfId="21" builtinId="31" customBuiltin="1"/>
    <cellStyle name="40% - Accent1 10" xfId="198" xr:uid="{00000000-0005-0000-0000-00002B010000}"/>
    <cellStyle name="40% - Accent1 10 2" xfId="2947" xr:uid="{00000000-0005-0000-0000-00002C010000}"/>
    <cellStyle name="40% - Accent1 11" xfId="199" xr:uid="{00000000-0005-0000-0000-00002D010000}"/>
    <cellStyle name="40% - Accent1 11 2" xfId="2948" xr:uid="{00000000-0005-0000-0000-00002E010000}"/>
    <cellStyle name="40% - Accent1 12" xfId="200" xr:uid="{00000000-0005-0000-0000-00002F010000}"/>
    <cellStyle name="40% - Accent1 12 2" xfId="2949" xr:uid="{00000000-0005-0000-0000-000030010000}"/>
    <cellStyle name="40% - Accent1 13" xfId="201" xr:uid="{00000000-0005-0000-0000-000031010000}"/>
    <cellStyle name="40% - Accent1 13 2" xfId="2950" xr:uid="{00000000-0005-0000-0000-000032010000}"/>
    <cellStyle name="40% - Accent1 14" xfId="202" xr:uid="{00000000-0005-0000-0000-000033010000}"/>
    <cellStyle name="40% - Accent1 14 2" xfId="2951" xr:uid="{00000000-0005-0000-0000-000034010000}"/>
    <cellStyle name="40% - Accent1 15" xfId="3617" xr:uid="{00000000-0005-0000-0000-000035010000}"/>
    <cellStyle name="40% - Accent1 16" xfId="3651" xr:uid="{00000000-0005-0000-0000-000036010000}"/>
    <cellStyle name="40% - Accent1 2" xfId="203" xr:uid="{00000000-0005-0000-0000-000037010000}"/>
    <cellStyle name="40% - Accent1 2 10" xfId="204" xr:uid="{00000000-0005-0000-0000-000038010000}"/>
    <cellStyle name="40% - Accent1 2 10 2" xfId="2952" xr:uid="{00000000-0005-0000-0000-000039010000}"/>
    <cellStyle name="40% - Accent1 2 11" xfId="2953" xr:uid="{00000000-0005-0000-0000-00003A010000}"/>
    <cellStyle name="40% - Accent1 2 2" xfId="205" xr:uid="{00000000-0005-0000-0000-00003B010000}"/>
    <cellStyle name="40% - Accent1 2 2 2" xfId="206" xr:uid="{00000000-0005-0000-0000-00003C010000}"/>
    <cellStyle name="40% - Accent1 2 2 2 2" xfId="2954" xr:uid="{00000000-0005-0000-0000-00003D010000}"/>
    <cellStyle name="40% - Accent1 2 2 3" xfId="2955" xr:uid="{00000000-0005-0000-0000-00003E010000}"/>
    <cellStyle name="40% - Accent1 2 3" xfId="207" xr:uid="{00000000-0005-0000-0000-00003F010000}"/>
    <cellStyle name="40% - Accent1 2 3 2" xfId="2956" xr:uid="{00000000-0005-0000-0000-000040010000}"/>
    <cellStyle name="40% - Accent1 2 4" xfId="208" xr:uid="{00000000-0005-0000-0000-000041010000}"/>
    <cellStyle name="40% - Accent1 2 4 2" xfId="2957" xr:uid="{00000000-0005-0000-0000-000042010000}"/>
    <cellStyle name="40% - Accent1 2 5" xfId="209" xr:uid="{00000000-0005-0000-0000-000043010000}"/>
    <cellStyle name="40% - Accent1 2 5 2" xfId="2958" xr:uid="{00000000-0005-0000-0000-000044010000}"/>
    <cellStyle name="40% - Accent1 2 6" xfId="210" xr:uid="{00000000-0005-0000-0000-000045010000}"/>
    <cellStyle name="40% - Accent1 2 6 2" xfId="2959" xr:uid="{00000000-0005-0000-0000-000046010000}"/>
    <cellStyle name="40% - Accent1 2 7" xfId="211" xr:uid="{00000000-0005-0000-0000-000047010000}"/>
    <cellStyle name="40% - Accent1 2 7 2" xfId="2960" xr:uid="{00000000-0005-0000-0000-000048010000}"/>
    <cellStyle name="40% - Accent1 2 8" xfId="212" xr:uid="{00000000-0005-0000-0000-000049010000}"/>
    <cellStyle name="40% - Accent1 2 8 2" xfId="213" xr:uid="{00000000-0005-0000-0000-00004A010000}"/>
    <cellStyle name="40% - Accent1 2 8 2 2" xfId="2961" xr:uid="{00000000-0005-0000-0000-00004B010000}"/>
    <cellStyle name="40% - Accent1 2 8 3" xfId="2807" xr:uid="{00000000-0005-0000-0000-00004C010000}"/>
    <cellStyle name="40% - Accent1 2 8 3 2" xfId="3577" xr:uid="{00000000-0005-0000-0000-00004D010000}"/>
    <cellStyle name="40% - Accent1 2 8 4" xfId="2710" xr:uid="{00000000-0005-0000-0000-00004E010000}"/>
    <cellStyle name="40% - Accent1 2 9" xfId="214" xr:uid="{00000000-0005-0000-0000-00004F010000}"/>
    <cellStyle name="40% - Accent1 2 9 2" xfId="2962" xr:uid="{00000000-0005-0000-0000-000050010000}"/>
    <cellStyle name="40% - Accent1 2 9 3" xfId="2963" xr:uid="{00000000-0005-0000-0000-000051010000}"/>
    <cellStyle name="40% - Accent1 3" xfId="215" xr:uid="{00000000-0005-0000-0000-000052010000}"/>
    <cellStyle name="40% - Accent1 3 2" xfId="2964" xr:uid="{00000000-0005-0000-0000-000053010000}"/>
    <cellStyle name="40% - Accent1 4" xfId="216" xr:uid="{00000000-0005-0000-0000-000054010000}"/>
    <cellStyle name="40% - Accent1 4 2" xfId="2965" xr:uid="{00000000-0005-0000-0000-000055010000}"/>
    <cellStyle name="40% - Accent1 5" xfId="217" xr:uid="{00000000-0005-0000-0000-000056010000}"/>
    <cellStyle name="40% - Accent1 5 2" xfId="2966" xr:uid="{00000000-0005-0000-0000-000057010000}"/>
    <cellStyle name="40% - Accent1 6" xfId="218" xr:uid="{00000000-0005-0000-0000-000058010000}"/>
    <cellStyle name="40% - Accent1 6 2" xfId="2967" xr:uid="{00000000-0005-0000-0000-000059010000}"/>
    <cellStyle name="40% - Accent1 7" xfId="219" xr:uid="{00000000-0005-0000-0000-00005A010000}"/>
    <cellStyle name="40% - Accent1 7 2" xfId="220" xr:uid="{00000000-0005-0000-0000-00005B010000}"/>
    <cellStyle name="40% - Accent1 7 2 2" xfId="2968" xr:uid="{00000000-0005-0000-0000-00005C010000}"/>
    <cellStyle name="40% - Accent1 7 3" xfId="2767" xr:uid="{00000000-0005-0000-0000-00005D010000}"/>
    <cellStyle name="40% - Accent1 7 3 2" xfId="3576" xr:uid="{00000000-0005-0000-0000-00005E010000}"/>
    <cellStyle name="40% - Accent1 7 4" xfId="3245" xr:uid="{00000000-0005-0000-0000-00005F010000}"/>
    <cellStyle name="40% - Accent1 8" xfId="221" xr:uid="{00000000-0005-0000-0000-000060010000}"/>
    <cellStyle name="40% - Accent1 8 2" xfId="2969" xr:uid="{00000000-0005-0000-0000-000061010000}"/>
    <cellStyle name="40% - Accent1 9" xfId="222" xr:uid="{00000000-0005-0000-0000-000062010000}"/>
    <cellStyle name="40% - Accent1 9 2" xfId="2970" xr:uid="{00000000-0005-0000-0000-000063010000}"/>
    <cellStyle name="40% - Accent2" xfId="24" builtinId="35" customBuiltin="1"/>
    <cellStyle name="40% - Accent2 10" xfId="223" xr:uid="{00000000-0005-0000-0000-000065010000}"/>
    <cellStyle name="40% - Accent2 11" xfId="224" xr:uid="{00000000-0005-0000-0000-000066010000}"/>
    <cellStyle name="40% - Accent2 12" xfId="225" xr:uid="{00000000-0005-0000-0000-000067010000}"/>
    <cellStyle name="40% - Accent2 13" xfId="226" xr:uid="{00000000-0005-0000-0000-000068010000}"/>
    <cellStyle name="40% - Accent2 14" xfId="227" xr:uid="{00000000-0005-0000-0000-000069010000}"/>
    <cellStyle name="40% - Accent2 15" xfId="3621" xr:uid="{00000000-0005-0000-0000-00006A010000}"/>
    <cellStyle name="40% - Accent2 16" xfId="3652" xr:uid="{00000000-0005-0000-0000-00006B010000}"/>
    <cellStyle name="40% - Accent2 2" xfId="228" xr:uid="{00000000-0005-0000-0000-00006C010000}"/>
    <cellStyle name="40% - Accent2 2 10" xfId="229" xr:uid="{00000000-0005-0000-0000-00006D010000}"/>
    <cellStyle name="40% - Accent2 2 2" xfId="230" xr:uid="{00000000-0005-0000-0000-00006E010000}"/>
    <cellStyle name="40% - Accent2 2 2 2" xfId="231" xr:uid="{00000000-0005-0000-0000-00006F010000}"/>
    <cellStyle name="40% - Accent2 2 2 3" xfId="2971" xr:uid="{00000000-0005-0000-0000-000070010000}"/>
    <cellStyle name="40% - Accent2 2 3" xfId="232" xr:uid="{00000000-0005-0000-0000-000071010000}"/>
    <cellStyle name="40% - Accent2 2 4" xfId="233" xr:uid="{00000000-0005-0000-0000-000072010000}"/>
    <cellStyle name="40% - Accent2 2 5" xfId="234" xr:uid="{00000000-0005-0000-0000-000073010000}"/>
    <cellStyle name="40% - Accent2 2 6" xfId="235" xr:uid="{00000000-0005-0000-0000-000074010000}"/>
    <cellStyle name="40% - Accent2 2 7" xfId="236" xr:uid="{00000000-0005-0000-0000-000075010000}"/>
    <cellStyle name="40% - Accent2 2 8" xfId="237" xr:uid="{00000000-0005-0000-0000-000076010000}"/>
    <cellStyle name="40% - Accent2 2 8 2" xfId="238" xr:uid="{00000000-0005-0000-0000-000077010000}"/>
    <cellStyle name="40% - Accent2 2 8 3" xfId="2811" xr:uid="{00000000-0005-0000-0000-000078010000}"/>
    <cellStyle name="40% - Accent2 2 9" xfId="239" xr:uid="{00000000-0005-0000-0000-000079010000}"/>
    <cellStyle name="40% - Accent2 2 9 2" xfId="2972" xr:uid="{00000000-0005-0000-0000-00007A010000}"/>
    <cellStyle name="40% - Accent2 2 9 3" xfId="2973" xr:uid="{00000000-0005-0000-0000-00007B010000}"/>
    <cellStyle name="40% - Accent2 3" xfId="240" xr:uid="{00000000-0005-0000-0000-00007C010000}"/>
    <cellStyle name="40% - Accent2 4" xfId="241" xr:uid="{00000000-0005-0000-0000-00007D010000}"/>
    <cellStyle name="40% - Accent2 5" xfId="242" xr:uid="{00000000-0005-0000-0000-00007E010000}"/>
    <cellStyle name="40% - Accent2 6" xfId="243" xr:uid="{00000000-0005-0000-0000-00007F010000}"/>
    <cellStyle name="40% - Accent2 7" xfId="244" xr:uid="{00000000-0005-0000-0000-000080010000}"/>
    <cellStyle name="40% - Accent2 7 2" xfId="245" xr:uid="{00000000-0005-0000-0000-000081010000}"/>
    <cellStyle name="40% - Accent2 7 3" xfId="2771" xr:uid="{00000000-0005-0000-0000-000082010000}"/>
    <cellStyle name="40% - Accent2 8" xfId="246" xr:uid="{00000000-0005-0000-0000-000083010000}"/>
    <cellStyle name="40% - Accent2 9" xfId="247" xr:uid="{00000000-0005-0000-0000-000084010000}"/>
    <cellStyle name="40% - Accent3" xfId="27" builtinId="39" customBuiltin="1"/>
    <cellStyle name="40% - Accent3 10" xfId="248" xr:uid="{00000000-0005-0000-0000-000086010000}"/>
    <cellStyle name="40% - Accent3 10 2" xfId="2975" xr:uid="{00000000-0005-0000-0000-000087010000}"/>
    <cellStyle name="40% - Accent3 11" xfId="249" xr:uid="{00000000-0005-0000-0000-000088010000}"/>
    <cellStyle name="40% - Accent3 11 2" xfId="2976" xr:uid="{00000000-0005-0000-0000-000089010000}"/>
    <cellStyle name="40% - Accent3 12" xfId="250" xr:uid="{00000000-0005-0000-0000-00008A010000}"/>
    <cellStyle name="40% - Accent3 12 2" xfId="2977" xr:uid="{00000000-0005-0000-0000-00008B010000}"/>
    <cellStyle name="40% - Accent3 13" xfId="251" xr:uid="{00000000-0005-0000-0000-00008C010000}"/>
    <cellStyle name="40% - Accent3 13 2" xfId="2978" xr:uid="{00000000-0005-0000-0000-00008D010000}"/>
    <cellStyle name="40% - Accent3 14" xfId="252" xr:uid="{00000000-0005-0000-0000-00008E010000}"/>
    <cellStyle name="40% - Accent3 14 2" xfId="2980" xr:uid="{00000000-0005-0000-0000-00008F010000}"/>
    <cellStyle name="40% - Accent3 15" xfId="3625" xr:uid="{00000000-0005-0000-0000-000090010000}"/>
    <cellStyle name="40% - Accent3 16" xfId="3653" xr:uid="{00000000-0005-0000-0000-000091010000}"/>
    <cellStyle name="40% - Accent3 2" xfId="253" xr:uid="{00000000-0005-0000-0000-000092010000}"/>
    <cellStyle name="40% - Accent3 2 10" xfId="254" xr:uid="{00000000-0005-0000-0000-000093010000}"/>
    <cellStyle name="40% - Accent3 2 10 2" xfId="2981" xr:uid="{00000000-0005-0000-0000-000094010000}"/>
    <cellStyle name="40% - Accent3 2 11" xfId="2982" xr:uid="{00000000-0005-0000-0000-000095010000}"/>
    <cellStyle name="40% - Accent3 2 2" xfId="255" xr:uid="{00000000-0005-0000-0000-000096010000}"/>
    <cellStyle name="40% - Accent3 2 2 2" xfId="256" xr:uid="{00000000-0005-0000-0000-000097010000}"/>
    <cellStyle name="40% - Accent3 2 2 2 2" xfId="2983" xr:uid="{00000000-0005-0000-0000-000098010000}"/>
    <cellStyle name="40% - Accent3 2 2 3" xfId="2984" xr:uid="{00000000-0005-0000-0000-000099010000}"/>
    <cellStyle name="40% - Accent3 2 3" xfId="257" xr:uid="{00000000-0005-0000-0000-00009A010000}"/>
    <cellStyle name="40% - Accent3 2 3 2" xfId="2985" xr:uid="{00000000-0005-0000-0000-00009B010000}"/>
    <cellStyle name="40% - Accent3 2 4" xfId="258" xr:uid="{00000000-0005-0000-0000-00009C010000}"/>
    <cellStyle name="40% - Accent3 2 4 2" xfId="2986" xr:uid="{00000000-0005-0000-0000-00009D010000}"/>
    <cellStyle name="40% - Accent3 2 5" xfId="259" xr:uid="{00000000-0005-0000-0000-00009E010000}"/>
    <cellStyle name="40% - Accent3 2 5 2" xfId="2987" xr:uid="{00000000-0005-0000-0000-00009F010000}"/>
    <cellStyle name="40% - Accent3 2 6" xfId="260" xr:uid="{00000000-0005-0000-0000-0000A0010000}"/>
    <cellStyle name="40% - Accent3 2 6 2" xfId="2988" xr:uid="{00000000-0005-0000-0000-0000A1010000}"/>
    <cellStyle name="40% - Accent3 2 7" xfId="261" xr:uid="{00000000-0005-0000-0000-0000A2010000}"/>
    <cellStyle name="40% - Accent3 2 7 2" xfId="2989" xr:uid="{00000000-0005-0000-0000-0000A3010000}"/>
    <cellStyle name="40% - Accent3 2 8" xfId="262" xr:uid="{00000000-0005-0000-0000-0000A4010000}"/>
    <cellStyle name="40% - Accent3 2 8 2" xfId="263" xr:uid="{00000000-0005-0000-0000-0000A5010000}"/>
    <cellStyle name="40% - Accent3 2 8 2 2" xfId="2990" xr:uid="{00000000-0005-0000-0000-0000A6010000}"/>
    <cellStyle name="40% - Accent3 2 8 3" xfId="2815" xr:uid="{00000000-0005-0000-0000-0000A7010000}"/>
    <cellStyle name="40% - Accent3 2 8 3 2" xfId="3575" xr:uid="{00000000-0005-0000-0000-0000A8010000}"/>
    <cellStyle name="40% - Accent3 2 8 4" xfId="2737" xr:uid="{00000000-0005-0000-0000-0000A9010000}"/>
    <cellStyle name="40% - Accent3 2 9" xfId="264" xr:uid="{00000000-0005-0000-0000-0000AA010000}"/>
    <cellStyle name="40% - Accent3 2 9 2" xfId="2991" xr:uid="{00000000-0005-0000-0000-0000AB010000}"/>
    <cellStyle name="40% - Accent3 2 9 3" xfId="2992" xr:uid="{00000000-0005-0000-0000-0000AC010000}"/>
    <cellStyle name="40% - Accent3 3" xfId="265" xr:uid="{00000000-0005-0000-0000-0000AD010000}"/>
    <cellStyle name="40% - Accent3 3 2" xfId="2993" xr:uid="{00000000-0005-0000-0000-0000AE010000}"/>
    <cellStyle name="40% - Accent3 4" xfId="266" xr:uid="{00000000-0005-0000-0000-0000AF010000}"/>
    <cellStyle name="40% - Accent3 4 2" xfId="2994" xr:uid="{00000000-0005-0000-0000-0000B0010000}"/>
    <cellStyle name="40% - Accent3 5" xfId="267" xr:uid="{00000000-0005-0000-0000-0000B1010000}"/>
    <cellStyle name="40% - Accent3 5 2" xfId="2995" xr:uid="{00000000-0005-0000-0000-0000B2010000}"/>
    <cellStyle name="40% - Accent3 6" xfId="268" xr:uid="{00000000-0005-0000-0000-0000B3010000}"/>
    <cellStyle name="40% - Accent3 6 2" xfId="2996" xr:uid="{00000000-0005-0000-0000-0000B4010000}"/>
    <cellStyle name="40% - Accent3 7" xfId="269" xr:uid="{00000000-0005-0000-0000-0000B5010000}"/>
    <cellStyle name="40% - Accent3 7 2" xfId="270" xr:uid="{00000000-0005-0000-0000-0000B6010000}"/>
    <cellStyle name="40% - Accent3 7 2 2" xfId="2997" xr:uid="{00000000-0005-0000-0000-0000B7010000}"/>
    <cellStyle name="40% - Accent3 7 3" xfId="2775" xr:uid="{00000000-0005-0000-0000-0000B8010000}"/>
    <cellStyle name="40% - Accent3 7 3 2" xfId="3574" xr:uid="{00000000-0005-0000-0000-0000B9010000}"/>
    <cellStyle name="40% - Accent3 7 4" xfId="2702" xr:uid="{00000000-0005-0000-0000-0000BA010000}"/>
    <cellStyle name="40% - Accent3 8" xfId="271" xr:uid="{00000000-0005-0000-0000-0000BB010000}"/>
    <cellStyle name="40% - Accent3 8 2" xfId="2998" xr:uid="{00000000-0005-0000-0000-0000BC010000}"/>
    <cellStyle name="40% - Accent3 9" xfId="272" xr:uid="{00000000-0005-0000-0000-0000BD010000}"/>
    <cellStyle name="40% - Accent3 9 2" xfId="2999" xr:uid="{00000000-0005-0000-0000-0000BE010000}"/>
    <cellStyle name="40% - Accent4" xfId="30" builtinId="43" customBuiltin="1"/>
    <cellStyle name="40% - Accent4 10" xfId="273" xr:uid="{00000000-0005-0000-0000-0000C0010000}"/>
    <cellStyle name="40% - Accent4 10 2" xfId="3000" xr:uid="{00000000-0005-0000-0000-0000C1010000}"/>
    <cellStyle name="40% - Accent4 11" xfId="274" xr:uid="{00000000-0005-0000-0000-0000C2010000}"/>
    <cellStyle name="40% - Accent4 11 2" xfId="3001" xr:uid="{00000000-0005-0000-0000-0000C3010000}"/>
    <cellStyle name="40% - Accent4 12" xfId="275" xr:uid="{00000000-0005-0000-0000-0000C4010000}"/>
    <cellStyle name="40% - Accent4 12 2" xfId="3002" xr:uid="{00000000-0005-0000-0000-0000C5010000}"/>
    <cellStyle name="40% - Accent4 13" xfId="276" xr:uid="{00000000-0005-0000-0000-0000C6010000}"/>
    <cellStyle name="40% - Accent4 13 2" xfId="3003" xr:uid="{00000000-0005-0000-0000-0000C7010000}"/>
    <cellStyle name="40% - Accent4 14" xfId="277" xr:uid="{00000000-0005-0000-0000-0000C8010000}"/>
    <cellStyle name="40% - Accent4 14 2" xfId="3004" xr:uid="{00000000-0005-0000-0000-0000C9010000}"/>
    <cellStyle name="40% - Accent4 15" xfId="3629" xr:uid="{00000000-0005-0000-0000-0000CA010000}"/>
    <cellStyle name="40% - Accent4 16" xfId="3654" xr:uid="{00000000-0005-0000-0000-0000CB010000}"/>
    <cellStyle name="40% - Accent4 2" xfId="278" xr:uid="{00000000-0005-0000-0000-0000CC010000}"/>
    <cellStyle name="40% - Accent4 2 10" xfId="279" xr:uid="{00000000-0005-0000-0000-0000CD010000}"/>
    <cellStyle name="40% - Accent4 2 10 2" xfId="3005" xr:uid="{00000000-0005-0000-0000-0000CE010000}"/>
    <cellStyle name="40% - Accent4 2 11" xfId="3006" xr:uid="{00000000-0005-0000-0000-0000CF010000}"/>
    <cellStyle name="40% - Accent4 2 2" xfId="280" xr:uid="{00000000-0005-0000-0000-0000D0010000}"/>
    <cellStyle name="40% - Accent4 2 2 2" xfId="281" xr:uid="{00000000-0005-0000-0000-0000D1010000}"/>
    <cellStyle name="40% - Accent4 2 2 2 2" xfId="3007" xr:uid="{00000000-0005-0000-0000-0000D2010000}"/>
    <cellStyle name="40% - Accent4 2 2 3" xfId="3008" xr:uid="{00000000-0005-0000-0000-0000D3010000}"/>
    <cellStyle name="40% - Accent4 2 3" xfId="282" xr:uid="{00000000-0005-0000-0000-0000D4010000}"/>
    <cellStyle name="40% - Accent4 2 3 2" xfId="3009" xr:uid="{00000000-0005-0000-0000-0000D5010000}"/>
    <cellStyle name="40% - Accent4 2 4" xfId="283" xr:uid="{00000000-0005-0000-0000-0000D6010000}"/>
    <cellStyle name="40% - Accent4 2 4 2" xfId="3010" xr:uid="{00000000-0005-0000-0000-0000D7010000}"/>
    <cellStyle name="40% - Accent4 2 5" xfId="284" xr:uid="{00000000-0005-0000-0000-0000D8010000}"/>
    <cellStyle name="40% - Accent4 2 5 2" xfId="3011" xr:uid="{00000000-0005-0000-0000-0000D9010000}"/>
    <cellStyle name="40% - Accent4 2 6" xfId="285" xr:uid="{00000000-0005-0000-0000-0000DA010000}"/>
    <cellStyle name="40% - Accent4 2 6 2" xfId="3012" xr:uid="{00000000-0005-0000-0000-0000DB010000}"/>
    <cellStyle name="40% - Accent4 2 7" xfId="286" xr:uid="{00000000-0005-0000-0000-0000DC010000}"/>
    <cellStyle name="40% - Accent4 2 7 2" xfId="3013" xr:uid="{00000000-0005-0000-0000-0000DD010000}"/>
    <cellStyle name="40% - Accent4 2 8" xfId="287" xr:uid="{00000000-0005-0000-0000-0000DE010000}"/>
    <cellStyle name="40% - Accent4 2 8 2" xfId="288" xr:uid="{00000000-0005-0000-0000-0000DF010000}"/>
    <cellStyle name="40% - Accent4 2 8 2 2" xfId="3014" xr:uid="{00000000-0005-0000-0000-0000E0010000}"/>
    <cellStyle name="40% - Accent4 2 8 3" xfId="2819" xr:uid="{00000000-0005-0000-0000-0000E1010000}"/>
    <cellStyle name="40% - Accent4 2 8 3 2" xfId="3573" xr:uid="{00000000-0005-0000-0000-0000E2010000}"/>
    <cellStyle name="40% - Accent4 2 8 4" xfId="2723" xr:uid="{00000000-0005-0000-0000-0000E3010000}"/>
    <cellStyle name="40% - Accent4 2 9" xfId="289" xr:uid="{00000000-0005-0000-0000-0000E4010000}"/>
    <cellStyle name="40% - Accent4 2 9 2" xfId="3015" xr:uid="{00000000-0005-0000-0000-0000E5010000}"/>
    <cellStyle name="40% - Accent4 2 9 3" xfId="3016" xr:uid="{00000000-0005-0000-0000-0000E6010000}"/>
    <cellStyle name="40% - Accent4 3" xfId="290" xr:uid="{00000000-0005-0000-0000-0000E7010000}"/>
    <cellStyle name="40% - Accent4 3 2" xfId="3017" xr:uid="{00000000-0005-0000-0000-0000E8010000}"/>
    <cellStyle name="40% - Accent4 4" xfId="291" xr:uid="{00000000-0005-0000-0000-0000E9010000}"/>
    <cellStyle name="40% - Accent4 4 2" xfId="3018" xr:uid="{00000000-0005-0000-0000-0000EA010000}"/>
    <cellStyle name="40% - Accent4 5" xfId="292" xr:uid="{00000000-0005-0000-0000-0000EB010000}"/>
    <cellStyle name="40% - Accent4 5 2" xfId="3019" xr:uid="{00000000-0005-0000-0000-0000EC010000}"/>
    <cellStyle name="40% - Accent4 6" xfId="293" xr:uid="{00000000-0005-0000-0000-0000ED010000}"/>
    <cellStyle name="40% - Accent4 6 2" xfId="3020" xr:uid="{00000000-0005-0000-0000-0000EE010000}"/>
    <cellStyle name="40% - Accent4 7" xfId="294" xr:uid="{00000000-0005-0000-0000-0000EF010000}"/>
    <cellStyle name="40% - Accent4 7 2" xfId="295" xr:uid="{00000000-0005-0000-0000-0000F0010000}"/>
    <cellStyle name="40% - Accent4 7 2 2" xfId="3021" xr:uid="{00000000-0005-0000-0000-0000F1010000}"/>
    <cellStyle name="40% - Accent4 7 3" xfId="2779" xr:uid="{00000000-0005-0000-0000-0000F2010000}"/>
    <cellStyle name="40% - Accent4 7 3 2" xfId="3572" xr:uid="{00000000-0005-0000-0000-0000F3010000}"/>
    <cellStyle name="40% - Accent4 7 4" xfId="2715" xr:uid="{00000000-0005-0000-0000-0000F4010000}"/>
    <cellStyle name="40% - Accent4 8" xfId="296" xr:uid="{00000000-0005-0000-0000-0000F5010000}"/>
    <cellStyle name="40% - Accent4 8 2" xfId="3022" xr:uid="{00000000-0005-0000-0000-0000F6010000}"/>
    <cellStyle name="40% - Accent4 9" xfId="297" xr:uid="{00000000-0005-0000-0000-0000F7010000}"/>
    <cellStyle name="40% - Accent4 9 2" xfId="3023" xr:uid="{00000000-0005-0000-0000-0000F8010000}"/>
    <cellStyle name="40% - Accent5" xfId="33" builtinId="47" customBuiltin="1"/>
    <cellStyle name="40% - Accent5 10" xfId="298" xr:uid="{00000000-0005-0000-0000-0000FA010000}"/>
    <cellStyle name="40% - Accent5 11" xfId="299" xr:uid="{00000000-0005-0000-0000-0000FB010000}"/>
    <cellStyle name="40% - Accent5 12" xfId="300" xr:uid="{00000000-0005-0000-0000-0000FC010000}"/>
    <cellStyle name="40% - Accent5 13" xfId="301" xr:uid="{00000000-0005-0000-0000-0000FD010000}"/>
    <cellStyle name="40% - Accent5 14" xfId="302" xr:uid="{00000000-0005-0000-0000-0000FE010000}"/>
    <cellStyle name="40% - Accent5 15" xfId="3633" xr:uid="{00000000-0005-0000-0000-0000FF010000}"/>
    <cellStyle name="40% - Accent5 16" xfId="3655" xr:uid="{00000000-0005-0000-0000-000000020000}"/>
    <cellStyle name="40% - Accent5 2" xfId="303" xr:uid="{00000000-0005-0000-0000-000001020000}"/>
    <cellStyle name="40% - Accent5 2 10" xfId="304" xr:uid="{00000000-0005-0000-0000-000002020000}"/>
    <cellStyle name="40% - Accent5 2 2" xfId="305" xr:uid="{00000000-0005-0000-0000-000003020000}"/>
    <cellStyle name="40% - Accent5 2 2 2" xfId="306" xr:uid="{00000000-0005-0000-0000-000004020000}"/>
    <cellStyle name="40% - Accent5 2 2 3" xfId="3024" xr:uid="{00000000-0005-0000-0000-000005020000}"/>
    <cellStyle name="40% - Accent5 2 3" xfId="307" xr:uid="{00000000-0005-0000-0000-000006020000}"/>
    <cellStyle name="40% - Accent5 2 4" xfId="308" xr:uid="{00000000-0005-0000-0000-000007020000}"/>
    <cellStyle name="40% - Accent5 2 5" xfId="309" xr:uid="{00000000-0005-0000-0000-000008020000}"/>
    <cellStyle name="40% - Accent5 2 6" xfId="310" xr:uid="{00000000-0005-0000-0000-000009020000}"/>
    <cellStyle name="40% - Accent5 2 7" xfId="311" xr:uid="{00000000-0005-0000-0000-00000A020000}"/>
    <cellStyle name="40% - Accent5 2 8" xfId="312" xr:uid="{00000000-0005-0000-0000-00000B020000}"/>
    <cellStyle name="40% - Accent5 2 8 2" xfId="313" xr:uid="{00000000-0005-0000-0000-00000C020000}"/>
    <cellStyle name="40% - Accent5 2 8 3" xfId="2823" xr:uid="{00000000-0005-0000-0000-00000D020000}"/>
    <cellStyle name="40% - Accent5 2 9" xfId="314" xr:uid="{00000000-0005-0000-0000-00000E020000}"/>
    <cellStyle name="40% - Accent5 2 9 2" xfId="3025" xr:uid="{00000000-0005-0000-0000-00000F020000}"/>
    <cellStyle name="40% - Accent5 2 9 3" xfId="3026" xr:uid="{00000000-0005-0000-0000-000010020000}"/>
    <cellStyle name="40% - Accent5 3" xfId="315" xr:uid="{00000000-0005-0000-0000-000011020000}"/>
    <cellStyle name="40% - Accent5 4" xfId="316" xr:uid="{00000000-0005-0000-0000-000012020000}"/>
    <cellStyle name="40% - Accent5 5" xfId="317" xr:uid="{00000000-0005-0000-0000-000013020000}"/>
    <cellStyle name="40% - Accent5 6" xfId="318" xr:uid="{00000000-0005-0000-0000-000014020000}"/>
    <cellStyle name="40% - Accent5 7" xfId="319" xr:uid="{00000000-0005-0000-0000-000015020000}"/>
    <cellStyle name="40% - Accent5 7 2" xfId="320" xr:uid="{00000000-0005-0000-0000-000016020000}"/>
    <cellStyle name="40% - Accent5 7 3" xfId="2783" xr:uid="{00000000-0005-0000-0000-000017020000}"/>
    <cellStyle name="40% - Accent5 8" xfId="321" xr:uid="{00000000-0005-0000-0000-000018020000}"/>
    <cellStyle name="40% - Accent5 9" xfId="322" xr:uid="{00000000-0005-0000-0000-000019020000}"/>
    <cellStyle name="40% - Accent6" xfId="36" builtinId="51" customBuiltin="1"/>
    <cellStyle name="40% - Accent6 10" xfId="323" xr:uid="{00000000-0005-0000-0000-00001B020000}"/>
    <cellStyle name="40% - Accent6 10 2" xfId="3027" xr:uid="{00000000-0005-0000-0000-00001C020000}"/>
    <cellStyle name="40% - Accent6 11" xfId="324" xr:uid="{00000000-0005-0000-0000-00001D020000}"/>
    <cellStyle name="40% - Accent6 11 2" xfId="3028" xr:uid="{00000000-0005-0000-0000-00001E020000}"/>
    <cellStyle name="40% - Accent6 12" xfId="325" xr:uid="{00000000-0005-0000-0000-00001F020000}"/>
    <cellStyle name="40% - Accent6 12 2" xfId="3029" xr:uid="{00000000-0005-0000-0000-000020020000}"/>
    <cellStyle name="40% - Accent6 13" xfId="326" xr:uid="{00000000-0005-0000-0000-000021020000}"/>
    <cellStyle name="40% - Accent6 13 2" xfId="3030" xr:uid="{00000000-0005-0000-0000-000022020000}"/>
    <cellStyle name="40% - Accent6 14" xfId="327" xr:uid="{00000000-0005-0000-0000-000023020000}"/>
    <cellStyle name="40% - Accent6 14 2" xfId="3031" xr:uid="{00000000-0005-0000-0000-000024020000}"/>
    <cellStyle name="40% - Accent6 15" xfId="3637" xr:uid="{00000000-0005-0000-0000-000025020000}"/>
    <cellStyle name="40% - Accent6 16" xfId="3656" xr:uid="{00000000-0005-0000-0000-000026020000}"/>
    <cellStyle name="40% - Accent6 2" xfId="328" xr:uid="{00000000-0005-0000-0000-000027020000}"/>
    <cellStyle name="40% - Accent6 2 10" xfId="329" xr:uid="{00000000-0005-0000-0000-000028020000}"/>
    <cellStyle name="40% - Accent6 2 10 2" xfId="3032" xr:uid="{00000000-0005-0000-0000-000029020000}"/>
    <cellStyle name="40% - Accent6 2 11" xfId="3033" xr:uid="{00000000-0005-0000-0000-00002A020000}"/>
    <cellStyle name="40% - Accent6 2 2" xfId="330" xr:uid="{00000000-0005-0000-0000-00002B020000}"/>
    <cellStyle name="40% - Accent6 2 2 2" xfId="331" xr:uid="{00000000-0005-0000-0000-00002C020000}"/>
    <cellStyle name="40% - Accent6 2 2 2 2" xfId="3034" xr:uid="{00000000-0005-0000-0000-00002D020000}"/>
    <cellStyle name="40% - Accent6 2 2 3" xfId="3035" xr:uid="{00000000-0005-0000-0000-00002E020000}"/>
    <cellStyle name="40% - Accent6 2 3" xfId="332" xr:uid="{00000000-0005-0000-0000-00002F020000}"/>
    <cellStyle name="40% - Accent6 2 3 2" xfId="3036" xr:uid="{00000000-0005-0000-0000-000030020000}"/>
    <cellStyle name="40% - Accent6 2 4" xfId="333" xr:uid="{00000000-0005-0000-0000-000031020000}"/>
    <cellStyle name="40% - Accent6 2 4 2" xfId="3037" xr:uid="{00000000-0005-0000-0000-000032020000}"/>
    <cellStyle name="40% - Accent6 2 5" xfId="334" xr:uid="{00000000-0005-0000-0000-000033020000}"/>
    <cellStyle name="40% - Accent6 2 5 2" xfId="3038" xr:uid="{00000000-0005-0000-0000-000034020000}"/>
    <cellStyle name="40% - Accent6 2 6" xfId="335" xr:uid="{00000000-0005-0000-0000-000035020000}"/>
    <cellStyle name="40% - Accent6 2 6 2" xfId="3039" xr:uid="{00000000-0005-0000-0000-000036020000}"/>
    <cellStyle name="40% - Accent6 2 7" xfId="336" xr:uid="{00000000-0005-0000-0000-000037020000}"/>
    <cellStyle name="40% - Accent6 2 7 2" xfId="3040" xr:uid="{00000000-0005-0000-0000-000038020000}"/>
    <cellStyle name="40% - Accent6 2 8" xfId="337" xr:uid="{00000000-0005-0000-0000-000039020000}"/>
    <cellStyle name="40% - Accent6 2 8 2" xfId="338" xr:uid="{00000000-0005-0000-0000-00003A020000}"/>
    <cellStyle name="40% - Accent6 2 8 2 2" xfId="3041" xr:uid="{00000000-0005-0000-0000-00003B020000}"/>
    <cellStyle name="40% - Accent6 2 8 3" xfId="2827" xr:uid="{00000000-0005-0000-0000-00003C020000}"/>
    <cellStyle name="40% - Accent6 2 8 3 2" xfId="3571" xr:uid="{00000000-0005-0000-0000-00003D020000}"/>
    <cellStyle name="40% - Accent6 2 8 4" xfId="2696" xr:uid="{00000000-0005-0000-0000-00003E020000}"/>
    <cellStyle name="40% - Accent6 2 9" xfId="339" xr:uid="{00000000-0005-0000-0000-00003F020000}"/>
    <cellStyle name="40% - Accent6 2 9 2" xfId="3042" xr:uid="{00000000-0005-0000-0000-000040020000}"/>
    <cellStyle name="40% - Accent6 2 9 3" xfId="3043" xr:uid="{00000000-0005-0000-0000-000041020000}"/>
    <cellStyle name="40% - Accent6 3" xfId="340" xr:uid="{00000000-0005-0000-0000-000042020000}"/>
    <cellStyle name="40% - Accent6 3 2" xfId="3044" xr:uid="{00000000-0005-0000-0000-000043020000}"/>
    <cellStyle name="40% - Accent6 4" xfId="341" xr:uid="{00000000-0005-0000-0000-000044020000}"/>
    <cellStyle name="40% - Accent6 4 2" xfId="3045" xr:uid="{00000000-0005-0000-0000-000045020000}"/>
    <cellStyle name="40% - Accent6 5" xfId="342" xr:uid="{00000000-0005-0000-0000-000046020000}"/>
    <cellStyle name="40% - Accent6 5 2" xfId="3046" xr:uid="{00000000-0005-0000-0000-000047020000}"/>
    <cellStyle name="40% - Accent6 6" xfId="343" xr:uid="{00000000-0005-0000-0000-000048020000}"/>
    <cellStyle name="40% - Accent6 6 2" xfId="3047" xr:uid="{00000000-0005-0000-0000-000049020000}"/>
    <cellStyle name="40% - Accent6 7" xfId="344" xr:uid="{00000000-0005-0000-0000-00004A020000}"/>
    <cellStyle name="40% - Accent6 7 2" xfId="345" xr:uid="{00000000-0005-0000-0000-00004B020000}"/>
    <cellStyle name="40% - Accent6 7 2 2" xfId="3048" xr:uid="{00000000-0005-0000-0000-00004C020000}"/>
    <cellStyle name="40% - Accent6 7 3" xfId="2787" xr:uid="{00000000-0005-0000-0000-00004D020000}"/>
    <cellStyle name="40% - Accent6 7 3 2" xfId="3570" xr:uid="{00000000-0005-0000-0000-00004E020000}"/>
    <cellStyle name="40% - Accent6 7 4" xfId="3409" xr:uid="{00000000-0005-0000-0000-00004F020000}"/>
    <cellStyle name="40% - Accent6 8" xfId="346" xr:uid="{00000000-0005-0000-0000-000050020000}"/>
    <cellStyle name="40% - Accent6 8 2" xfId="3049" xr:uid="{00000000-0005-0000-0000-000051020000}"/>
    <cellStyle name="40% - Accent6 9" xfId="347" xr:uid="{00000000-0005-0000-0000-000052020000}"/>
    <cellStyle name="40% - Accent6 9 2" xfId="3050" xr:uid="{00000000-0005-0000-0000-000053020000}"/>
    <cellStyle name="60% - Accent1 10" xfId="348" xr:uid="{00000000-0005-0000-0000-000055020000}"/>
    <cellStyle name="60% - Accent1 10 2" xfId="3051" xr:uid="{00000000-0005-0000-0000-000056020000}"/>
    <cellStyle name="60% - Accent1 11" xfId="349" xr:uid="{00000000-0005-0000-0000-000057020000}"/>
    <cellStyle name="60% - Accent1 11 2" xfId="3052" xr:uid="{00000000-0005-0000-0000-000058020000}"/>
    <cellStyle name="60% - Accent1 12" xfId="3618" xr:uid="{00000000-0005-0000-0000-000059020000}"/>
    <cellStyle name="60% - Accent1 13" xfId="3657" xr:uid="{00000000-0005-0000-0000-00005A020000}"/>
    <cellStyle name="60% - Accent1 14" xfId="39" xr:uid="{00000000-0005-0000-0000-000079020000}"/>
    <cellStyle name="60% - Accent1 2" xfId="350" xr:uid="{00000000-0005-0000-0000-00005B020000}"/>
    <cellStyle name="60% - Accent1 2 10" xfId="351" xr:uid="{00000000-0005-0000-0000-00005C020000}"/>
    <cellStyle name="60% - Accent1 2 10 2" xfId="3053" xr:uid="{00000000-0005-0000-0000-00005D020000}"/>
    <cellStyle name="60% - Accent1 2 11" xfId="3054" xr:uid="{00000000-0005-0000-0000-00005E020000}"/>
    <cellStyle name="60% - Accent1 2 2" xfId="352" xr:uid="{00000000-0005-0000-0000-00005F020000}"/>
    <cellStyle name="60% - Accent1 2 2 2" xfId="3055" xr:uid="{00000000-0005-0000-0000-000060020000}"/>
    <cellStyle name="60% - Accent1 2 2 3" xfId="3056" xr:uid="{00000000-0005-0000-0000-000061020000}"/>
    <cellStyle name="60% - Accent1 2 3" xfId="353" xr:uid="{00000000-0005-0000-0000-000062020000}"/>
    <cellStyle name="60% - Accent1 2 3 2" xfId="3057" xr:uid="{00000000-0005-0000-0000-000063020000}"/>
    <cellStyle name="60% - Accent1 2 4" xfId="354" xr:uid="{00000000-0005-0000-0000-000064020000}"/>
    <cellStyle name="60% - Accent1 2 4 2" xfId="3058" xr:uid="{00000000-0005-0000-0000-000065020000}"/>
    <cellStyle name="60% - Accent1 2 5" xfId="355" xr:uid="{00000000-0005-0000-0000-000066020000}"/>
    <cellStyle name="60% - Accent1 2 5 2" xfId="3059" xr:uid="{00000000-0005-0000-0000-000067020000}"/>
    <cellStyle name="60% - Accent1 2 6" xfId="356" xr:uid="{00000000-0005-0000-0000-000068020000}"/>
    <cellStyle name="60% - Accent1 2 6 2" xfId="3060" xr:uid="{00000000-0005-0000-0000-000069020000}"/>
    <cellStyle name="60% - Accent1 2 7" xfId="357" xr:uid="{00000000-0005-0000-0000-00006A020000}"/>
    <cellStyle name="60% - Accent1 2 7 2" xfId="3061" xr:uid="{00000000-0005-0000-0000-00006B020000}"/>
    <cellStyle name="60% - Accent1 2 8" xfId="358" xr:uid="{00000000-0005-0000-0000-00006C020000}"/>
    <cellStyle name="60% - Accent1 2 8 2" xfId="359" xr:uid="{00000000-0005-0000-0000-00006D020000}"/>
    <cellStyle name="60% - Accent1 2 8 2 2" xfId="3062" xr:uid="{00000000-0005-0000-0000-00006E020000}"/>
    <cellStyle name="60% - Accent1 2 8 3" xfId="2808" xr:uid="{00000000-0005-0000-0000-00006F020000}"/>
    <cellStyle name="60% - Accent1 2 8 3 2" xfId="3569" xr:uid="{00000000-0005-0000-0000-000070020000}"/>
    <cellStyle name="60% - Accent1 2 8 4" xfId="3721" xr:uid="{00000000-0005-0000-0000-000071020000}"/>
    <cellStyle name="60% - Accent1 2 9" xfId="360" xr:uid="{00000000-0005-0000-0000-000072020000}"/>
    <cellStyle name="60% - Accent1 2 9 2" xfId="3063" xr:uid="{00000000-0005-0000-0000-000073020000}"/>
    <cellStyle name="60% - Accent1 2 9 3" xfId="3064" xr:uid="{00000000-0005-0000-0000-000074020000}"/>
    <cellStyle name="60% - Accent1 3" xfId="361" xr:uid="{00000000-0005-0000-0000-000075020000}"/>
    <cellStyle name="60% - Accent1 3 2" xfId="3065" xr:uid="{00000000-0005-0000-0000-000076020000}"/>
    <cellStyle name="60% - Accent1 4" xfId="362" xr:uid="{00000000-0005-0000-0000-000077020000}"/>
    <cellStyle name="60% - Accent1 4 2" xfId="363" xr:uid="{00000000-0005-0000-0000-000078020000}"/>
    <cellStyle name="60% - Accent1 4 2 2" xfId="3066" xr:uid="{00000000-0005-0000-0000-000079020000}"/>
    <cellStyle name="60% - Accent1 4 3" xfId="2768" xr:uid="{00000000-0005-0000-0000-00007A020000}"/>
    <cellStyle name="60% - Accent1 4 3 2" xfId="3568" xr:uid="{00000000-0005-0000-0000-00007B020000}"/>
    <cellStyle name="60% - Accent1 4 4" xfId="3723" xr:uid="{00000000-0005-0000-0000-00007C020000}"/>
    <cellStyle name="60% - Accent1 5" xfId="364" xr:uid="{00000000-0005-0000-0000-00007D020000}"/>
    <cellStyle name="60% - Accent1 5 2" xfId="3067" xr:uid="{00000000-0005-0000-0000-00007E020000}"/>
    <cellStyle name="60% - Accent1 6" xfId="365" xr:uid="{00000000-0005-0000-0000-00007F020000}"/>
    <cellStyle name="60% - Accent1 6 2" xfId="3068" xr:uid="{00000000-0005-0000-0000-000080020000}"/>
    <cellStyle name="60% - Accent1 7" xfId="366" xr:uid="{00000000-0005-0000-0000-000081020000}"/>
    <cellStyle name="60% - Accent1 7 2" xfId="3069" xr:uid="{00000000-0005-0000-0000-000082020000}"/>
    <cellStyle name="60% - Accent1 8" xfId="367" xr:uid="{00000000-0005-0000-0000-000083020000}"/>
    <cellStyle name="60% - Accent1 8 2" xfId="3070" xr:uid="{00000000-0005-0000-0000-000084020000}"/>
    <cellStyle name="60% - Accent1 9" xfId="368" xr:uid="{00000000-0005-0000-0000-000085020000}"/>
    <cellStyle name="60% - Accent1 9 2" xfId="3071" xr:uid="{00000000-0005-0000-0000-000086020000}"/>
    <cellStyle name="60% - Accent2 10" xfId="369" xr:uid="{00000000-0005-0000-0000-000088020000}"/>
    <cellStyle name="60% - Accent2 11" xfId="370" xr:uid="{00000000-0005-0000-0000-000089020000}"/>
    <cellStyle name="60% - Accent2 12" xfId="3622" xr:uid="{00000000-0005-0000-0000-00008A020000}"/>
    <cellStyle name="60% - Accent2 13" xfId="3658" xr:uid="{00000000-0005-0000-0000-00008B020000}"/>
    <cellStyle name="60% - Accent2 14" xfId="40" xr:uid="{00000000-0005-0000-0000-0000AC020000}"/>
    <cellStyle name="60% - Accent2 2" xfId="371" xr:uid="{00000000-0005-0000-0000-00008C020000}"/>
    <cellStyle name="60% - Accent2 2 10" xfId="372" xr:uid="{00000000-0005-0000-0000-00008D020000}"/>
    <cellStyle name="60% - Accent2 2 2" xfId="373" xr:uid="{00000000-0005-0000-0000-00008E020000}"/>
    <cellStyle name="60% - Accent2 2 2 2" xfId="3072" xr:uid="{00000000-0005-0000-0000-00008F020000}"/>
    <cellStyle name="60% - Accent2 2 2 3" xfId="3073" xr:uid="{00000000-0005-0000-0000-000090020000}"/>
    <cellStyle name="60% - Accent2 2 3" xfId="374" xr:uid="{00000000-0005-0000-0000-000091020000}"/>
    <cellStyle name="60% - Accent2 2 4" xfId="375" xr:uid="{00000000-0005-0000-0000-000092020000}"/>
    <cellStyle name="60% - Accent2 2 5" xfId="376" xr:uid="{00000000-0005-0000-0000-000093020000}"/>
    <cellStyle name="60% - Accent2 2 6" xfId="377" xr:uid="{00000000-0005-0000-0000-000094020000}"/>
    <cellStyle name="60% - Accent2 2 7" xfId="378" xr:uid="{00000000-0005-0000-0000-000095020000}"/>
    <cellStyle name="60% - Accent2 2 8" xfId="379" xr:uid="{00000000-0005-0000-0000-000096020000}"/>
    <cellStyle name="60% - Accent2 2 8 2" xfId="380" xr:uid="{00000000-0005-0000-0000-000097020000}"/>
    <cellStyle name="60% - Accent2 2 8 3" xfId="2812" xr:uid="{00000000-0005-0000-0000-000098020000}"/>
    <cellStyle name="60% - Accent2 2 9" xfId="381" xr:uid="{00000000-0005-0000-0000-000099020000}"/>
    <cellStyle name="60% - Accent2 2 9 2" xfId="3074" xr:uid="{00000000-0005-0000-0000-00009A020000}"/>
    <cellStyle name="60% - Accent2 2 9 3" xfId="3075" xr:uid="{00000000-0005-0000-0000-00009B020000}"/>
    <cellStyle name="60% - Accent2 3" xfId="382" xr:uid="{00000000-0005-0000-0000-00009C020000}"/>
    <cellStyle name="60% - Accent2 4" xfId="383" xr:uid="{00000000-0005-0000-0000-00009D020000}"/>
    <cellStyle name="60% - Accent2 4 2" xfId="384" xr:uid="{00000000-0005-0000-0000-00009E020000}"/>
    <cellStyle name="60% - Accent2 4 3" xfId="2772" xr:uid="{00000000-0005-0000-0000-00009F020000}"/>
    <cellStyle name="60% - Accent2 5" xfId="385" xr:uid="{00000000-0005-0000-0000-0000A0020000}"/>
    <cellStyle name="60% - Accent2 6" xfId="386" xr:uid="{00000000-0005-0000-0000-0000A1020000}"/>
    <cellStyle name="60% - Accent2 7" xfId="387" xr:uid="{00000000-0005-0000-0000-0000A2020000}"/>
    <cellStyle name="60% - Accent2 8" xfId="388" xr:uid="{00000000-0005-0000-0000-0000A3020000}"/>
    <cellStyle name="60% - Accent2 9" xfId="389" xr:uid="{00000000-0005-0000-0000-0000A4020000}"/>
    <cellStyle name="60% - Accent3 10" xfId="390" xr:uid="{00000000-0005-0000-0000-0000A6020000}"/>
    <cellStyle name="60% - Accent3 10 2" xfId="3076" xr:uid="{00000000-0005-0000-0000-0000A7020000}"/>
    <cellStyle name="60% - Accent3 11" xfId="391" xr:uid="{00000000-0005-0000-0000-0000A8020000}"/>
    <cellStyle name="60% - Accent3 11 2" xfId="3077" xr:uid="{00000000-0005-0000-0000-0000A9020000}"/>
    <cellStyle name="60% - Accent3 12" xfId="3626" xr:uid="{00000000-0005-0000-0000-0000AA020000}"/>
    <cellStyle name="60% - Accent3 13" xfId="3659" xr:uid="{00000000-0005-0000-0000-0000AB020000}"/>
    <cellStyle name="60% - Accent3 14" xfId="41" xr:uid="{00000000-0005-0000-0000-0000CA020000}"/>
    <cellStyle name="60% - Accent3 2" xfId="392" xr:uid="{00000000-0005-0000-0000-0000AC020000}"/>
    <cellStyle name="60% - Accent3 2 10" xfId="393" xr:uid="{00000000-0005-0000-0000-0000AD020000}"/>
    <cellStyle name="60% - Accent3 2 10 2" xfId="3078" xr:uid="{00000000-0005-0000-0000-0000AE020000}"/>
    <cellStyle name="60% - Accent3 2 11" xfId="3079" xr:uid="{00000000-0005-0000-0000-0000AF020000}"/>
    <cellStyle name="60% - Accent3 2 2" xfId="394" xr:uid="{00000000-0005-0000-0000-0000B0020000}"/>
    <cellStyle name="60% - Accent3 2 2 2" xfId="3080" xr:uid="{00000000-0005-0000-0000-0000B1020000}"/>
    <cellStyle name="60% - Accent3 2 2 3" xfId="3081" xr:uid="{00000000-0005-0000-0000-0000B2020000}"/>
    <cellStyle name="60% - Accent3 2 3" xfId="395" xr:uid="{00000000-0005-0000-0000-0000B3020000}"/>
    <cellStyle name="60% - Accent3 2 3 2" xfId="3082" xr:uid="{00000000-0005-0000-0000-0000B4020000}"/>
    <cellStyle name="60% - Accent3 2 4" xfId="396" xr:uid="{00000000-0005-0000-0000-0000B5020000}"/>
    <cellStyle name="60% - Accent3 2 4 2" xfId="3083" xr:uid="{00000000-0005-0000-0000-0000B6020000}"/>
    <cellStyle name="60% - Accent3 2 5" xfId="397" xr:uid="{00000000-0005-0000-0000-0000B7020000}"/>
    <cellStyle name="60% - Accent3 2 5 2" xfId="3084" xr:uid="{00000000-0005-0000-0000-0000B8020000}"/>
    <cellStyle name="60% - Accent3 2 6" xfId="398" xr:uid="{00000000-0005-0000-0000-0000B9020000}"/>
    <cellStyle name="60% - Accent3 2 6 2" xfId="3085" xr:uid="{00000000-0005-0000-0000-0000BA020000}"/>
    <cellStyle name="60% - Accent3 2 7" xfId="399" xr:uid="{00000000-0005-0000-0000-0000BB020000}"/>
    <cellStyle name="60% - Accent3 2 7 2" xfId="3086" xr:uid="{00000000-0005-0000-0000-0000BC020000}"/>
    <cellStyle name="60% - Accent3 2 8" xfId="400" xr:uid="{00000000-0005-0000-0000-0000BD020000}"/>
    <cellStyle name="60% - Accent3 2 8 2" xfId="401" xr:uid="{00000000-0005-0000-0000-0000BE020000}"/>
    <cellStyle name="60% - Accent3 2 8 2 2" xfId="3087" xr:uid="{00000000-0005-0000-0000-0000BF020000}"/>
    <cellStyle name="60% - Accent3 2 8 3" xfId="2816" xr:uid="{00000000-0005-0000-0000-0000C0020000}"/>
    <cellStyle name="60% - Accent3 2 8 3 2" xfId="3567" xr:uid="{00000000-0005-0000-0000-0000C1020000}"/>
    <cellStyle name="60% - Accent3 2 8 4" xfId="3372" xr:uid="{00000000-0005-0000-0000-0000C2020000}"/>
    <cellStyle name="60% - Accent3 2 9" xfId="402" xr:uid="{00000000-0005-0000-0000-0000C3020000}"/>
    <cellStyle name="60% - Accent3 2 9 2" xfId="3088" xr:uid="{00000000-0005-0000-0000-0000C4020000}"/>
    <cellStyle name="60% - Accent3 2 9 3" xfId="3089" xr:uid="{00000000-0005-0000-0000-0000C5020000}"/>
    <cellStyle name="60% - Accent3 3" xfId="403" xr:uid="{00000000-0005-0000-0000-0000C6020000}"/>
    <cellStyle name="60% - Accent3 3 2" xfId="3090" xr:uid="{00000000-0005-0000-0000-0000C7020000}"/>
    <cellStyle name="60% - Accent3 4" xfId="404" xr:uid="{00000000-0005-0000-0000-0000C8020000}"/>
    <cellStyle name="60% - Accent3 4 2" xfId="405" xr:uid="{00000000-0005-0000-0000-0000C9020000}"/>
    <cellStyle name="60% - Accent3 4 2 2" xfId="3091" xr:uid="{00000000-0005-0000-0000-0000CA020000}"/>
    <cellStyle name="60% - Accent3 4 3" xfId="2776" xr:uid="{00000000-0005-0000-0000-0000CB020000}"/>
    <cellStyle name="60% - Accent3 4 3 2" xfId="3566" xr:uid="{00000000-0005-0000-0000-0000CC020000}"/>
    <cellStyle name="60% - Accent3 4 4" xfId="2706" xr:uid="{00000000-0005-0000-0000-0000CD020000}"/>
    <cellStyle name="60% - Accent3 5" xfId="406" xr:uid="{00000000-0005-0000-0000-0000CE020000}"/>
    <cellStyle name="60% - Accent3 5 2" xfId="3092" xr:uid="{00000000-0005-0000-0000-0000CF020000}"/>
    <cellStyle name="60% - Accent3 6" xfId="407" xr:uid="{00000000-0005-0000-0000-0000D0020000}"/>
    <cellStyle name="60% - Accent3 6 2" xfId="3093" xr:uid="{00000000-0005-0000-0000-0000D1020000}"/>
    <cellStyle name="60% - Accent3 7" xfId="408" xr:uid="{00000000-0005-0000-0000-0000D2020000}"/>
    <cellStyle name="60% - Accent3 7 2" xfId="3094" xr:uid="{00000000-0005-0000-0000-0000D3020000}"/>
    <cellStyle name="60% - Accent3 8" xfId="409" xr:uid="{00000000-0005-0000-0000-0000D4020000}"/>
    <cellStyle name="60% - Accent3 8 2" xfId="3095" xr:uid="{00000000-0005-0000-0000-0000D5020000}"/>
    <cellStyle name="60% - Accent3 9" xfId="410" xr:uid="{00000000-0005-0000-0000-0000D6020000}"/>
    <cellStyle name="60% - Accent3 9 2" xfId="3096" xr:uid="{00000000-0005-0000-0000-0000D7020000}"/>
    <cellStyle name="60% - Accent4 10" xfId="411" xr:uid="{00000000-0005-0000-0000-0000D9020000}"/>
    <cellStyle name="60% - Accent4 10 2" xfId="3097" xr:uid="{00000000-0005-0000-0000-0000DA020000}"/>
    <cellStyle name="60% - Accent4 11" xfId="412" xr:uid="{00000000-0005-0000-0000-0000DB020000}"/>
    <cellStyle name="60% - Accent4 11 2" xfId="3098" xr:uid="{00000000-0005-0000-0000-0000DC020000}"/>
    <cellStyle name="60% - Accent4 12" xfId="3630" xr:uid="{00000000-0005-0000-0000-0000DD020000}"/>
    <cellStyle name="60% - Accent4 13" xfId="3660" xr:uid="{00000000-0005-0000-0000-0000DE020000}"/>
    <cellStyle name="60% - Accent4 14" xfId="42" xr:uid="{00000000-0005-0000-0000-0000FD020000}"/>
    <cellStyle name="60% - Accent4 2" xfId="413" xr:uid="{00000000-0005-0000-0000-0000DF020000}"/>
    <cellStyle name="60% - Accent4 2 10" xfId="414" xr:uid="{00000000-0005-0000-0000-0000E0020000}"/>
    <cellStyle name="60% - Accent4 2 10 2" xfId="3099" xr:uid="{00000000-0005-0000-0000-0000E1020000}"/>
    <cellStyle name="60% - Accent4 2 11" xfId="3100" xr:uid="{00000000-0005-0000-0000-0000E2020000}"/>
    <cellStyle name="60% - Accent4 2 2" xfId="415" xr:uid="{00000000-0005-0000-0000-0000E3020000}"/>
    <cellStyle name="60% - Accent4 2 2 2" xfId="3101" xr:uid="{00000000-0005-0000-0000-0000E4020000}"/>
    <cellStyle name="60% - Accent4 2 2 3" xfId="3102" xr:uid="{00000000-0005-0000-0000-0000E5020000}"/>
    <cellStyle name="60% - Accent4 2 3" xfId="416" xr:uid="{00000000-0005-0000-0000-0000E6020000}"/>
    <cellStyle name="60% - Accent4 2 3 2" xfId="3103" xr:uid="{00000000-0005-0000-0000-0000E7020000}"/>
    <cellStyle name="60% - Accent4 2 4" xfId="417" xr:uid="{00000000-0005-0000-0000-0000E8020000}"/>
    <cellStyle name="60% - Accent4 2 4 2" xfId="3104" xr:uid="{00000000-0005-0000-0000-0000E9020000}"/>
    <cellStyle name="60% - Accent4 2 5" xfId="418" xr:uid="{00000000-0005-0000-0000-0000EA020000}"/>
    <cellStyle name="60% - Accent4 2 5 2" xfId="3105" xr:uid="{00000000-0005-0000-0000-0000EB020000}"/>
    <cellStyle name="60% - Accent4 2 6" xfId="419" xr:uid="{00000000-0005-0000-0000-0000EC020000}"/>
    <cellStyle name="60% - Accent4 2 6 2" xfId="3106" xr:uid="{00000000-0005-0000-0000-0000ED020000}"/>
    <cellStyle name="60% - Accent4 2 7" xfId="420" xr:uid="{00000000-0005-0000-0000-0000EE020000}"/>
    <cellStyle name="60% - Accent4 2 7 2" xfId="3107" xr:uid="{00000000-0005-0000-0000-0000EF020000}"/>
    <cellStyle name="60% - Accent4 2 8" xfId="421" xr:uid="{00000000-0005-0000-0000-0000F0020000}"/>
    <cellStyle name="60% - Accent4 2 8 2" xfId="422" xr:uid="{00000000-0005-0000-0000-0000F1020000}"/>
    <cellStyle name="60% - Accent4 2 8 2 2" xfId="3108" xr:uid="{00000000-0005-0000-0000-0000F2020000}"/>
    <cellStyle name="60% - Accent4 2 8 3" xfId="2820" xr:uid="{00000000-0005-0000-0000-0000F3020000}"/>
    <cellStyle name="60% - Accent4 2 8 3 2" xfId="3565" xr:uid="{00000000-0005-0000-0000-0000F4020000}"/>
    <cellStyle name="60% - Accent4 2 8 4" xfId="3427" xr:uid="{00000000-0005-0000-0000-0000F5020000}"/>
    <cellStyle name="60% - Accent4 2 9" xfId="423" xr:uid="{00000000-0005-0000-0000-0000F6020000}"/>
    <cellStyle name="60% - Accent4 2 9 2" xfId="3109" xr:uid="{00000000-0005-0000-0000-0000F7020000}"/>
    <cellStyle name="60% - Accent4 2 9 3" xfId="3110" xr:uid="{00000000-0005-0000-0000-0000F8020000}"/>
    <cellStyle name="60% - Accent4 3" xfId="424" xr:uid="{00000000-0005-0000-0000-0000F9020000}"/>
    <cellStyle name="60% - Accent4 3 2" xfId="3111" xr:uid="{00000000-0005-0000-0000-0000FA020000}"/>
    <cellStyle name="60% - Accent4 4" xfId="425" xr:uid="{00000000-0005-0000-0000-0000FB020000}"/>
    <cellStyle name="60% - Accent4 4 2" xfId="426" xr:uid="{00000000-0005-0000-0000-0000FC020000}"/>
    <cellStyle name="60% - Accent4 4 2 2" xfId="3112" xr:uid="{00000000-0005-0000-0000-0000FD020000}"/>
    <cellStyle name="60% - Accent4 4 3" xfId="2780" xr:uid="{00000000-0005-0000-0000-0000FE020000}"/>
    <cellStyle name="60% - Accent4 4 3 2" xfId="3564" xr:uid="{00000000-0005-0000-0000-0000FF020000}"/>
    <cellStyle name="60% - Accent4 4 4" xfId="2704" xr:uid="{00000000-0005-0000-0000-000000030000}"/>
    <cellStyle name="60% - Accent4 5" xfId="427" xr:uid="{00000000-0005-0000-0000-000001030000}"/>
    <cellStyle name="60% - Accent4 5 2" xfId="3113" xr:uid="{00000000-0005-0000-0000-000002030000}"/>
    <cellStyle name="60% - Accent4 6" xfId="428" xr:uid="{00000000-0005-0000-0000-000003030000}"/>
    <cellStyle name="60% - Accent4 6 2" xfId="3114" xr:uid="{00000000-0005-0000-0000-000004030000}"/>
    <cellStyle name="60% - Accent4 7" xfId="429" xr:uid="{00000000-0005-0000-0000-000005030000}"/>
    <cellStyle name="60% - Accent4 7 2" xfId="3115" xr:uid="{00000000-0005-0000-0000-000006030000}"/>
    <cellStyle name="60% - Accent4 8" xfId="430" xr:uid="{00000000-0005-0000-0000-000007030000}"/>
    <cellStyle name="60% - Accent4 8 2" xfId="3116" xr:uid="{00000000-0005-0000-0000-000008030000}"/>
    <cellStyle name="60% - Accent4 9" xfId="431" xr:uid="{00000000-0005-0000-0000-000009030000}"/>
    <cellStyle name="60% - Accent4 9 2" xfId="3117" xr:uid="{00000000-0005-0000-0000-00000A030000}"/>
    <cellStyle name="60% - Accent5 10" xfId="432" xr:uid="{00000000-0005-0000-0000-00000C030000}"/>
    <cellStyle name="60% - Accent5 11" xfId="433" xr:uid="{00000000-0005-0000-0000-00000D030000}"/>
    <cellStyle name="60% - Accent5 12" xfId="3634" xr:uid="{00000000-0005-0000-0000-00000E030000}"/>
    <cellStyle name="60% - Accent5 13" xfId="3661" xr:uid="{00000000-0005-0000-0000-00000F030000}"/>
    <cellStyle name="60% - Accent5 14" xfId="43" xr:uid="{00000000-0005-0000-0000-000030030000}"/>
    <cellStyle name="60% - Accent5 2" xfId="434" xr:uid="{00000000-0005-0000-0000-000010030000}"/>
    <cellStyle name="60% - Accent5 2 10" xfId="435" xr:uid="{00000000-0005-0000-0000-000011030000}"/>
    <cellStyle name="60% - Accent5 2 2" xfId="436" xr:uid="{00000000-0005-0000-0000-000012030000}"/>
    <cellStyle name="60% - Accent5 2 2 2" xfId="3118" xr:uid="{00000000-0005-0000-0000-000013030000}"/>
    <cellStyle name="60% - Accent5 2 2 3" xfId="3119" xr:uid="{00000000-0005-0000-0000-000014030000}"/>
    <cellStyle name="60% - Accent5 2 3" xfId="437" xr:uid="{00000000-0005-0000-0000-000015030000}"/>
    <cellStyle name="60% - Accent5 2 4" xfId="438" xr:uid="{00000000-0005-0000-0000-000016030000}"/>
    <cellStyle name="60% - Accent5 2 5" xfId="439" xr:uid="{00000000-0005-0000-0000-000017030000}"/>
    <cellStyle name="60% - Accent5 2 6" xfId="440" xr:uid="{00000000-0005-0000-0000-000018030000}"/>
    <cellStyle name="60% - Accent5 2 7" xfId="441" xr:uid="{00000000-0005-0000-0000-000019030000}"/>
    <cellStyle name="60% - Accent5 2 8" xfId="442" xr:uid="{00000000-0005-0000-0000-00001A030000}"/>
    <cellStyle name="60% - Accent5 2 8 2" xfId="443" xr:uid="{00000000-0005-0000-0000-00001B030000}"/>
    <cellStyle name="60% - Accent5 2 8 3" xfId="2824" xr:uid="{00000000-0005-0000-0000-00001C030000}"/>
    <cellStyle name="60% - Accent5 2 9" xfId="444" xr:uid="{00000000-0005-0000-0000-00001D030000}"/>
    <cellStyle name="60% - Accent5 2 9 2" xfId="3120" xr:uid="{00000000-0005-0000-0000-00001E030000}"/>
    <cellStyle name="60% - Accent5 2 9 3" xfId="3121" xr:uid="{00000000-0005-0000-0000-00001F030000}"/>
    <cellStyle name="60% - Accent5 3" xfId="445" xr:uid="{00000000-0005-0000-0000-000020030000}"/>
    <cellStyle name="60% - Accent5 4" xfId="446" xr:uid="{00000000-0005-0000-0000-000021030000}"/>
    <cellStyle name="60% - Accent5 4 2" xfId="447" xr:uid="{00000000-0005-0000-0000-000022030000}"/>
    <cellStyle name="60% - Accent5 4 3" xfId="2784" xr:uid="{00000000-0005-0000-0000-000023030000}"/>
    <cellStyle name="60% - Accent5 5" xfId="448" xr:uid="{00000000-0005-0000-0000-000024030000}"/>
    <cellStyle name="60% - Accent5 6" xfId="449" xr:uid="{00000000-0005-0000-0000-000025030000}"/>
    <cellStyle name="60% - Accent5 7" xfId="450" xr:uid="{00000000-0005-0000-0000-000026030000}"/>
    <cellStyle name="60% - Accent5 8" xfId="451" xr:uid="{00000000-0005-0000-0000-000027030000}"/>
    <cellStyle name="60% - Accent5 9" xfId="452" xr:uid="{00000000-0005-0000-0000-000028030000}"/>
    <cellStyle name="60% - Accent6 10" xfId="453" xr:uid="{00000000-0005-0000-0000-00002A030000}"/>
    <cellStyle name="60% - Accent6 10 2" xfId="3122" xr:uid="{00000000-0005-0000-0000-00002B030000}"/>
    <cellStyle name="60% - Accent6 11" xfId="454" xr:uid="{00000000-0005-0000-0000-00002C030000}"/>
    <cellStyle name="60% - Accent6 11 2" xfId="3123" xr:uid="{00000000-0005-0000-0000-00002D030000}"/>
    <cellStyle name="60% - Accent6 12" xfId="3638" xr:uid="{00000000-0005-0000-0000-00002E030000}"/>
    <cellStyle name="60% - Accent6 13" xfId="3662" xr:uid="{00000000-0005-0000-0000-00002F030000}"/>
    <cellStyle name="60% - Accent6 14" xfId="44" xr:uid="{00000000-0005-0000-0000-00004E030000}"/>
    <cellStyle name="60% - Accent6 2" xfId="455" xr:uid="{00000000-0005-0000-0000-000030030000}"/>
    <cellStyle name="60% - Accent6 2 10" xfId="456" xr:uid="{00000000-0005-0000-0000-000031030000}"/>
    <cellStyle name="60% - Accent6 2 10 2" xfId="3124" xr:uid="{00000000-0005-0000-0000-000032030000}"/>
    <cellStyle name="60% - Accent6 2 11" xfId="3125" xr:uid="{00000000-0005-0000-0000-000033030000}"/>
    <cellStyle name="60% - Accent6 2 2" xfId="457" xr:uid="{00000000-0005-0000-0000-000034030000}"/>
    <cellStyle name="60% - Accent6 2 2 2" xfId="3126" xr:uid="{00000000-0005-0000-0000-000035030000}"/>
    <cellStyle name="60% - Accent6 2 2 3" xfId="3127" xr:uid="{00000000-0005-0000-0000-000036030000}"/>
    <cellStyle name="60% - Accent6 2 3" xfId="458" xr:uid="{00000000-0005-0000-0000-000037030000}"/>
    <cellStyle name="60% - Accent6 2 3 2" xfId="3128" xr:uid="{00000000-0005-0000-0000-000038030000}"/>
    <cellStyle name="60% - Accent6 2 4" xfId="459" xr:uid="{00000000-0005-0000-0000-000039030000}"/>
    <cellStyle name="60% - Accent6 2 4 2" xfId="3129" xr:uid="{00000000-0005-0000-0000-00003A030000}"/>
    <cellStyle name="60% - Accent6 2 5" xfId="460" xr:uid="{00000000-0005-0000-0000-00003B030000}"/>
    <cellStyle name="60% - Accent6 2 5 2" xfId="3130" xr:uid="{00000000-0005-0000-0000-00003C030000}"/>
    <cellStyle name="60% - Accent6 2 6" xfId="461" xr:uid="{00000000-0005-0000-0000-00003D030000}"/>
    <cellStyle name="60% - Accent6 2 6 2" xfId="3131" xr:uid="{00000000-0005-0000-0000-00003E030000}"/>
    <cellStyle name="60% - Accent6 2 7" xfId="462" xr:uid="{00000000-0005-0000-0000-00003F030000}"/>
    <cellStyle name="60% - Accent6 2 7 2" xfId="3132" xr:uid="{00000000-0005-0000-0000-000040030000}"/>
    <cellStyle name="60% - Accent6 2 8" xfId="463" xr:uid="{00000000-0005-0000-0000-000041030000}"/>
    <cellStyle name="60% - Accent6 2 8 2" xfId="464" xr:uid="{00000000-0005-0000-0000-000042030000}"/>
    <cellStyle name="60% - Accent6 2 8 2 2" xfId="3133" xr:uid="{00000000-0005-0000-0000-000043030000}"/>
    <cellStyle name="60% - Accent6 2 8 3" xfId="2828" xr:uid="{00000000-0005-0000-0000-000044030000}"/>
    <cellStyle name="60% - Accent6 2 8 3 2" xfId="3563" xr:uid="{00000000-0005-0000-0000-000045030000}"/>
    <cellStyle name="60% - Accent6 2 8 4" xfId="2730" xr:uid="{00000000-0005-0000-0000-000046030000}"/>
    <cellStyle name="60% - Accent6 2 9" xfId="465" xr:uid="{00000000-0005-0000-0000-000047030000}"/>
    <cellStyle name="60% - Accent6 2 9 2" xfId="3134" xr:uid="{00000000-0005-0000-0000-000048030000}"/>
    <cellStyle name="60% - Accent6 2 9 3" xfId="3135" xr:uid="{00000000-0005-0000-0000-000049030000}"/>
    <cellStyle name="60% - Accent6 3" xfId="466" xr:uid="{00000000-0005-0000-0000-00004A030000}"/>
    <cellStyle name="60% - Accent6 3 2" xfId="3136" xr:uid="{00000000-0005-0000-0000-00004B030000}"/>
    <cellStyle name="60% - Accent6 4" xfId="467" xr:uid="{00000000-0005-0000-0000-00004C030000}"/>
    <cellStyle name="60% - Accent6 4 2" xfId="468" xr:uid="{00000000-0005-0000-0000-00004D030000}"/>
    <cellStyle name="60% - Accent6 4 2 2" xfId="3137" xr:uid="{00000000-0005-0000-0000-00004E030000}"/>
    <cellStyle name="60% - Accent6 4 3" xfId="2788" xr:uid="{00000000-0005-0000-0000-00004F030000}"/>
    <cellStyle name="60% - Accent6 4 3 2" xfId="3562" xr:uid="{00000000-0005-0000-0000-000050030000}"/>
    <cellStyle name="60% - Accent6 4 4" xfId="3724" xr:uid="{00000000-0005-0000-0000-000051030000}"/>
    <cellStyle name="60% - Accent6 5" xfId="469" xr:uid="{00000000-0005-0000-0000-000052030000}"/>
    <cellStyle name="60% - Accent6 5 2" xfId="3138" xr:uid="{00000000-0005-0000-0000-000053030000}"/>
    <cellStyle name="60% - Accent6 6" xfId="470" xr:uid="{00000000-0005-0000-0000-000054030000}"/>
    <cellStyle name="60% - Accent6 6 2" xfId="3139" xr:uid="{00000000-0005-0000-0000-000055030000}"/>
    <cellStyle name="60% - Accent6 7" xfId="471" xr:uid="{00000000-0005-0000-0000-000056030000}"/>
    <cellStyle name="60% - Accent6 7 2" xfId="3140" xr:uid="{00000000-0005-0000-0000-000057030000}"/>
    <cellStyle name="60% - Accent6 8" xfId="472" xr:uid="{00000000-0005-0000-0000-000058030000}"/>
    <cellStyle name="60% - Accent6 8 2" xfId="3141" xr:uid="{00000000-0005-0000-0000-000059030000}"/>
    <cellStyle name="60% - Accent6 9" xfId="473" xr:uid="{00000000-0005-0000-0000-00005A030000}"/>
    <cellStyle name="60% - Accent6 9 2" xfId="3142" xr:uid="{00000000-0005-0000-0000-00005B030000}"/>
    <cellStyle name="Accent1" xfId="19" builtinId="29" customBuiltin="1"/>
    <cellStyle name="Accent1 10" xfId="474" xr:uid="{00000000-0005-0000-0000-00005D030000}"/>
    <cellStyle name="Accent1 10 2" xfId="3143" xr:uid="{00000000-0005-0000-0000-00005E030000}"/>
    <cellStyle name="Accent1 11" xfId="475" xr:uid="{00000000-0005-0000-0000-00005F030000}"/>
    <cellStyle name="Accent1 11 2" xfId="3144" xr:uid="{00000000-0005-0000-0000-000060030000}"/>
    <cellStyle name="Accent1 12" xfId="3615" xr:uid="{00000000-0005-0000-0000-000061030000}"/>
    <cellStyle name="Accent1 13" xfId="3663" xr:uid="{00000000-0005-0000-0000-000062030000}"/>
    <cellStyle name="Accent1 2" xfId="476" xr:uid="{00000000-0005-0000-0000-000063030000}"/>
    <cellStyle name="Accent1 2 10" xfId="477" xr:uid="{00000000-0005-0000-0000-000064030000}"/>
    <cellStyle name="Accent1 2 10 2" xfId="3145" xr:uid="{00000000-0005-0000-0000-000065030000}"/>
    <cellStyle name="Accent1 2 11" xfId="3146" xr:uid="{00000000-0005-0000-0000-000066030000}"/>
    <cellStyle name="Accent1 2 2" xfId="478" xr:uid="{00000000-0005-0000-0000-000067030000}"/>
    <cellStyle name="Accent1 2 2 2" xfId="3147" xr:uid="{00000000-0005-0000-0000-000068030000}"/>
    <cellStyle name="Accent1 2 2 3" xfId="3148" xr:uid="{00000000-0005-0000-0000-000069030000}"/>
    <cellStyle name="Accent1 2 3" xfId="479" xr:uid="{00000000-0005-0000-0000-00006A030000}"/>
    <cellStyle name="Accent1 2 3 2" xfId="3149" xr:uid="{00000000-0005-0000-0000-00006B030000}"/>
    <cellStyle name="Accent1 2 4" xfId="480" xr:uid="{00000000-0005-0000-0000-00006C030000}"/>
    <cellStyle name="Accent1 2 4 2" xfId="3150" xr:uid="{00000000-0005-0000-0000-00006D030000}"/>
    <cellStyle name="Accent1 2 5" xfId="481" xr:uid="{00000000-0005-0000-0000-00006E030000}"/>
    <cellStyle name="Accent1 2 5 2" xfId="3151" xr:uid="{00000000-0005-0000-0000-00006F030000}"/>
    <cellStyle name="Accent1 2 6" xfId="482" xr:uid="{00000000-0005-0000-0000-000070030000}"/>
    <cellStyle name="Accent1 2 6 2" xfId="3152" xr:uid="{00000000-0005-0000-0000-000071030000}"/>
    <cellStyle name="Accent1 2 7" xfId="483" xr:uid="{00000000-0005-0000-0000-000072030000}"/>
    <cellStyle name="Accent1 2 7 2" xfId="3153" xr:uid="{00000000-0005-0000-0000-000073030000}"/>
    <cellStyle name="Accent1 2 8" xfId="484" xr:uid="{00000000-0005-0000-0000-000074030000}"/>
    <cellStyle name="Accent1 2 8 2" xfId="485" xr:uid="{00000000-0005-0000-0000-000075030000}"/>
    <cellStyle name="Accent1 2 8 2 2" xfId="3154" xr:uid="{00000000-0005-0000-0000-000076030000}"/>
    <cellStyle name="Accent1 2 8 3" xfId="2805" xr:uid="{00000000-0005-0000-0000-000077030000}"/>
    <cellStyle name="Accent1 2 8 3 2" xfId="3561" xr:uid="{00000000-0005-0000-0000-000078030000}"/>
    <cellStyle name="Accent1 2 8 4" xfId="2725" xr:uid="{00000000-0005-0000-0000-000079030000}"/>
    <cellStyle name="Accent1 2 9" xfId="486" xr:uid="{00000000-0005-0000-0000-00007A030000}"/>
    <cellStyle name="Accent1 2 9 2" xfId="3155" xr:uid="{00000000-0005-0000-0000-00007B030000}"/>
    <cellStyle name="Accent1 2 9 3" xfId="3156" xr:uid="{00000000-0005-0000-0000-00007C030000}"/>
    <cellStyle name="Accent1 3" xfId="487" xr:uid="{00000000-0005-0000-0000-00007D030000}"/>
    <cellStyle name="Accent1 3 2" xfId="3157" xr:uid="{00000000-0005-0000-0000-00007E030000}"/>
    <cellStyle name="Accent1 4" xfId="488" xr:uid="{00000000-0005-0000-0000-00007F030000}"/>
    <cellStyle name="Accent1 4 2" xfId="489" xr:uid="{00000000-0005-0000-0000-000080030000}"/>
    <cellStyle name="Accent1 4 2 2" xfId="3158" xr:uid="{00000000-0005-0000-0000-000081030000}"/>
    <cellStyle name="Accent1 4 3" xfId="2765" xr:uid="{00000000-0005-0000-0000-000082030000}"/>
    <cellStyle name="Accent1 4 3 2" xfId="3560" xr:uid="{00000000-0005-0000-0000-000083030000}"/>
    <cellStyle name="Accent1 4 4" xfId="2707" xr:uid="{00000000-0005-0000-0000-000084030000}"/>
    <cellStyle name="Accent1 5" xfId="490" xr:uid="{00000000-0005-0000-0000-000085030000}"/>
    <cellStyle name="Accent1 5 2" xfId="3159" xr:uid="{00000000-0005-0000-0000-000086030000}"/>
    <cellStyle name="Accent1 6" xfId="491" xr:uid="{00000000-0005-0000-0000-000087030000}"/>
    <cellStyle name="Accent1 6 2" xfId="3160" xr:uid="{00000000-0005-0000-0000-000088030000}"/>
    <cellStyle name="Accent1 7" xfId="492" xr:uid="{00000000-0005-0000-0000-000089030000}"/>
    <cellStyle name="Accent1 7 2" xfId="3161" xr:uid="{00000000-0005-0000-0000-00008A030000}"/>
    <cellStyle name="Accent1 8" xfId="493" xr:uid="{00000000-0005-0000-0000-00008B030000}"/>
    <cellStyle name="Accent1 8 2" xfId="3162" xr:uid="{00000000-0005-0000-0000-00008C030000}"/>
    <cellStyle name="Accent1 9" xfId="494" xr:uid="{00000000-0005-0000-0000-00008D030000}"/>
    <cellStyle name="Accent1 9 2" xfId="3163" xr:uid="{00000000-0005-0000-0000-00008E030000}"/>
    <cellStyle name="Accent2" xfId="22" builtinId="33" customBuiltin="1"/>
    <cellStyle name="Accent2 10" xfId="495" xr:uid="{00000000-0005-0000-0000-000090030000}"/>
    <cellStyle name="Accent2 11" xfId="496" xr:uid="{00000000-0005-0000-0000-000091030000}"/>
    <cellStyle name="Accent2 12" xfId="3619" xr:uid="{00000000-0005-0000-0000-000092030000}"/>
    <cellStyle name="Accent2 13" xfId="3664" xr:uid="{00000000-0005-0000-0000-000093030000}"/>
    <cellStyle name="Accent2 2" xfId="497" xr:uid="{00000000-0005-0000-0000-000094030000}"/>
    <cellStyle name="Accent2 2 10" xfId="498" xr:uid="{00000000-0005-0000-0000-000095030000}"/>
    <cellStyle name="Accent2 2 2" xfId="499" xr:uid="{00000000-0005-0000-0000-000096030000}"/>
    <cellStyle name="Accent2 2 2 2" xfId="3164" xr:uid="{00000000-0005-0000-0000-000097030000}"/>
    <cellStyle name="Accent2 2 2 3" xfId="3165" xr:uid="{00000000-0005-0000-0000-000098030000}"/>
    <cellStyle name="Accent2 2 3" xfId="500" xr:uid="{00000000-0005-0000-0000-000099030000}"/>
    <cellStyle name="Accent2 2 4" xfId="501" xr:uid="{00000000-0005-0000-0000-00009A030000}"/>
    <cellStyle name="Accent2 2 5" xfId="502" xr:uid="{00000000-0005-0000-0000-00009B030000}"/>
    <cellStyle name="Accent2 2 6" xfId="503" xr:uid="{00000000-0005-0000-0000-00009C030000}"/>
    <cellStyle name="Accent2 2 7" xfId="504" xr:uid="{00000000-0005-0000-0000-00009D030000}"/>
    <cellStyle name="Accent2 2 8" xfId="505" xr:uid="{00000000-0005-0000-0000-00009E030000}"/>
    <cellStyle name="Accent2 2 8 2" xfId="506" xr:uid="{00000000-0005-0000-0000-00009F030000}"/>
    <cellStyle name="Accent2 2 8 3" xfId="2809" xr:uid="{00000000-0005-0000-0000-0000A0030000}"/>
    <cellStyle name="Accent2 2 9" xfId="507" xr:uid="{00000000-0005-0000-0000-0000A1030000}"/>
    <cellStyle name="Accent2 2 9 2" xfId="3166" xr:uid="{00000000-0005-0000-0000-0000A2030000}"/>
    <cellStyle name="Accent2 2 9 3" xfId="3167" xr:uid="{00000000-0005-0000-0000-0000A3030000}"/>
    <cellStyle name="Accent2 3" xfId="508" xr:uid="{00000000-0005-0000-0000-0000A4030000}"/>
    <cellStyle name="Accent2 4" xfId="509" xr:uid="{00000000-0005-0000-0000-0000A5030000}"/>
    <cellStyle name="Accent2 4 2" xfId="510" xr:uid="{00000000-0005-0000-0000-0000A6030000}"/>
    <cellStyle name="Accent2 4 3" xfId="2769" xr:uid="{00000000-0005-0000-0000-0000A7030000}"/>
    <cellStyle name="Accent2 5" xfId="511" xr:uid="{00000000-0005-0000-0000-0000A8030000}"/>
    <cellStyle name="Accent2 6" xfId="512" xr:uid="{00000000-0005-0000-0000-0000A9030000}"/>
    <cellStyle name="Accent2 7" xfId="513" xr:uid="{00000000-0005-0000-0000-0000AA030000}"/>
    <cellStyle name="Accent2 8" xfId="514" xr:uid="{00000000-0005-0000-0000-0000AB030000}"/>
    <cellStyle name="Accent2 9" xfId="515" xr:uid="{00000000-0005-0000-0000-0000AC030000}"/>
    <cellStyle name="Accent3" xfId="25" builtinId="37" customBuiltin="1"/>
    <cellStyle name="Accent3 10" xfId="516" xr:uid="{00000000-0005-0000-0000-0000AE030000}"/>
    <cellStyle name="Accent3 11" xfId="517" xr:uid="{00000000-0005-0000-0000-0000AF030000}"/>
    <cellStyle name="Accent3 12" xfId="3623" xr:uid="{00000000-0005-0000-0000-0000B0030000}"/>
    <cellStyle name="Accent3 13" xfId="3665" xr:uid="{00000000-0005-0000-0000-0000B1030000}"/>
    <cellStyle name="Accent3 2" xfId="518" xr:uid="{00000000-0005-0000-0000-0000B2030000}"/>
    <cellStyle name="Accent3 2 10" xfId="519" xr:uid="{00000000-0005-0000-0000-0000B3030000}"/>
    <cellStyle name="Accent3 2 2" xfId="520" xr:uid="{00000000-0005-0000-0000-0000B4030000}"/>
    <cellStyle name="Accent3 2 2 2" xfId="3168" xr:uid="{00000000-0005-0000-0000-0000B5030000}"/>
    <cellStyle name="Accent3 2 2 3" xfId="3169" xr:uid="{00000000-0005-0000-0000-0000B6030000}"/>
    <cellStyle name="Accent3 2 3" xfId="521" xr:uid="{00000000-0005-0000-0000-0000B7030000}"/>
    <cellStyle name="Accent3 2 4" xfId="522" xr:uid="{00000000-0005-0000-0000-0000B8030000}"/>
    <cellStyle name="Accent3 2 5" xfId="523" xr:uid="{00000000-0005-0000-0000-0000B9030000}"/>
    <cellStyle name="Accent3 2 6" xfId="524" xr:uid="{00000000-0005-0000-0000-0000BA030000}"/>
    <cellStyle name="Accent3 2 7" xfId="525" xr:uid="{00000000-0005-0000-0000-0000BB030000}"/>
    <cellStyle name="Accent3 2 8" xfId="526" xr:uid="{00000000-0005-0000-0000-0000BC030000}"/>
    <cellStyle name="Accent3 2 8 2" xfId="527" xr:uid="{00000000-0005-0000-0000-0000BD030000}"/>
    <cellStyle name="Accent3 2 8 3" xfId="2813" xr:uid="{00000000-0005-0000-0000-0000BE030000}"/>
    <cellStyle name="Accent3 2 9" xfId="528" xr:uid="{00000000-0005-0000-0000-0000BF030000}"/>
    <cellStyle name="Accent3 2 9 2" xfId="3170" xr:uid="{00000000-0005-0000-0000-0000C0030000}"/>
    <cellStyle name="Accent3 2 9 3" xfId="3171" xr:uid="{00000000-0005-0000-0000-0000C1030000}"/>
    <cellStyle name="Accent3 3" xfId="529" xr:uid="{00000000-0005-0000-0000-0000C2030000}"/>
    <cellStyle name="Accent3 4" xfId="530" xr:uid="{00000000-0005-0000-0000-0000C3030000}"/>
    <cellStyle name="Accent3 4 2" xfId="531" xr:uid="{00000000-0005-0000-0000-0000C4030000}"/>
    <cellStyle name="Accent3 4 3" xfId="2773" xr:uid="{00000000-0005-0000-0000-0000C5030000}"/>
    <cellStyle name="Accent3 5" xfId="532" xr:uid="{00000000-0005-0000-0000-0000C6030000}"/>
    <cellStyle name="Accent3 6" xfId="533" xr:uid="{00000000-0005-0000-0000-0000C7030000}"/>
    <cellStyle name="Accent3 7" xfId="534" xr:uid="{00000000-0005-0000-0000-0000C8030000}"/>
    <cellStyle name="Accent3 8" xfId="535" xr:uid="{00000000-0005-0000-0000-0000C9030000}"/>
    <cellStyle name="Accent3 9" xfId="536" xr:uid="{00000000-0005-0000-0000-0000CA030000}"/>
    <cellStyle name="Accent4" xfId="28" builtinId="41" customBuiltin="1"/>
    <cellStyle name="Accent4 10" xfId="537" xr:uid="{00000000-0005-0000-0000-0000CC030000}"/>
    <cellStyle name="Accent4 10 2" xfId="3172" xr:uid="{00000000-0005-0000-0000-0000CD030000}"/>
    <cellStyle name="Accent4 11" xfId="538" xr:uid="{00000000-0005-0000-0000-0000CE030000}"/>
    <cellStyle name="Accent4 11 2" xfId="3173" xr:uid="{00000000-0005-0000-0000-0000CF030000}"/>
    <cellStyle name="Accent4 12" xfId="3627" xr:uid="{00000000-0005-0000-0000-0000D0030000}"/>
    <cellStyle name="Accent4 13" xfId="3666" xr:uid="{00000000-0005-0000-0000-0000D1030000}"/>
    <cellStyle name="Accent4 2" xfId="539" xr:uid="{00000000-0005-0000-0000-0000D2030000}"/>
    <cellStyle name="Accent4 2 10" xfId="540" xr:uid="{00000000-0005-0000-0000-0000D3030000}"/>
    <cellStyle name="Accent4 2 10 2" xfId="3174" xr:uid="{00000000-0005-0000-0000-0000D4030000}"/>
    <cellStyle name="Accent4 2 11" xfId="3175" xr:uid="{00000000-0005-0000-0000-0000D5030000}"/>
    <cellStyle name="Accent4 2 2" xfId="541" xr:uid="{00000000-0005-0000-0000-0000D6030000}"/>
    <cellStyle name="Accent4 2 2 2" xfId="3176" xr:uid="{00000000-0005-0000-0000-0000D7030000}"/>
    <cellStyle name="Accent4 2 2 3" xfId="3177" xr:uid="{00000000-0005-0000-0000-0000D8030000}"/>
    <cellStyle name="Accent4 2 3" xfId="542" xr:uid="{00000000-0005-0000-0000-0000D9030000}"/>
    <cellStyle name="Accent4 2 3 2" xfId="3178" xr:uid="{00000000-0005-0000-0000-0000DA030000}"/>
    <cellStyle name="Accent4 2 4" xfId="543" xr:uid="{00000000-0005-0000-0000-0000DB030000}"/>
    <cellStyle name="Accent4 2 4 2" xfId="3179" xr:uid="{00000000-0005-0000-0000-0000DC030000}"/>
    <cellStyle name="Accent4 2 5" xfId="544" xr:uid="{00000000-0005-0000-0000-0000DD030000}"/>
    <cellStyle name="Accent4 2 5 2" xfId="3180" xr:uid="{00000000-0005-0000-0000-0000DE030000}"/>
    <cellStyle name="Accent4 2 6" xfId="545" xr:uid="{00000000-0005-0000-0000-0000DF030000}"/>
    <cellStyle name="Accent4 2 6 2" xfId="3181" xr:uid="{00000000-0005-0000-0000-0000E0030000}"/>
    <cellStyle name="Accent4 2 7" xfId="546" xr:uid="{00000000-0005-0000-0000-0000E1030000}"/>
    <cellStyle name="Accent4 2 7 2" xfId="3182" xr:uid="{00000000-0005-0000-0000-0000E2030000}"/>
    <cellStyle name="Accent4 2 8" xfId="547" xr:uid="{00000000-0005-0000-0000-0000E3030000}"/>
    <cellStyle name="Accent4 2 8 2" xfId="548" xr:uid="{00000000-0005-0000-0000-0000E4030000}"/>
    <cellStyle name="Accent4 2 8 2 2" xfId="3183" xr:uid="{00000000-0005-0000-0000-0000E5030000}"/>
    <cellStyle name="Accent4 2 8 3" xfId="2817" xr:uid="{00000000-0005-0000-0000-0000E6030000}"/>
    <cellStyle name="Accent4 2 8 3 2" xfId="3559" xr:uid="{00000000-0005-0000-0000-0000E7030000}"/>
    <cellStyle name="Accent4 2 8 4" xfId="3403" xr:uid="{00000000-0005-0000-0000-0000E8030000}"/>
    <cellStyle name="Accent4 2 9" xfId="549" xr:uid="{00000000-0005-0000-0000-0000E9030000}"/>
    <cellStyle name="Accent4 2 9 2" xfId="3184" xr:uid="{00000000-0005-0000-0000-0000EA030000}"/>
    <cellStyle name="Accent4 2 9 3" xfId="3185" xr:uid="{00000000-0005-0000-0000-0000EB030000}"/>
    <cellStyle name="Accent4 3" xfId="550" xr:uid="{00000000-0005-0000-0000-0000EC030000}"/>
    <cellStyle name="Accent4 3 2" xfId="3186" xr:uid="{00000000-0005-0000-0000-0000ED030000}"/>
    <cellStyle name="Accent4 4" xfId="551" xr:uid="{00000000-0005-0000-0000-0000EE030000}"/>
    <cellStyle name="Accent4 4 2" xfId="552" xr:uid="{00000000-0005-0000-0000-0000EF030000}"/>
    <cellStyle name="Accent4 4 2 2" xfId="3187" xr:uid="{00000000-0005-0000-0000-0000F0030000}"/>
    <cellStyle name="Accent4 4 3" xfId="2777" xr:uid="{00000000-0005-0000-0000-0000F1030000}"/>
    <cellStyle name="Accent4 4 3 2" xfId="3558" xr:uid="{00000000-0005-0000-0000-0000F2030000}"/>
    <cellStyle name="Accent4 4 4" xfId="3733" xr:uid="{00000000-0005-0000-0000-0000F3030000}"/>
    <cellStyle name="Accent4 5" xfId="553" xr:uid="{00000000-0005-0000-0000-0000F4030000}"/>
    <cellStyle name="Accent4 5 2" xfId="3188" xr:uid="{00000000-0005-0000-0000-0000F5030000}"/>
    <cellStyle name="Accent4 6" xfId="554" xr:uid="{00000000-0005-0000-0000-0000F6030000}"/>
    <cellStyle name="Accent4 6 2" xfId="3189" xr:uid="{00000000-0005-0000-0000-0000F7030000}"/>
    <cellStyle name="Accent4 7" xfId="555" xr:uid="{00000000-0005-0000-0000-0000F8030000}"/>
    <cellStyle name="Accent4 7 2" xfId="3190" xr:uid="{00000000-0005-0000-0000-0000F9030000}"/>
    <cellStyle name="Accent4 8" xfId="556" xr:uid="{00000000-0005-0000-0000-0000FA030000}"/>
    <cellStyle name="Accent4 8 2" xfId="3191" xr:uid="{00000000-0005-0000-0000-0000FB030000}"/>
    <cellStyle name="Accent4 9" xfId="557" xr:uid="{00000000-0005-0000-0000-0000FC030000}"/>
    <cellStyle name="Accent4 9 2" xfId="3192" xr:uid="{00000000-0005-0000-0000-0000FD030000}"/>
    <cellStyle name="Accent5" xfId="31" builtinId="45" customBuiltin="1"/>
    <cellStyle name="Accent5 10" xfId="558" xr:uid="{00000000-0005-0000-0000-0000FF030000}"/>
    <cellStyle name="Accent5 11" xfId="559" xr:uid="{00000000-0005-0000-0000-000000040000}"/>
    <cellStyle name="Accent5 12" xfId="3631" xr:uid="{00000000-0005-0000-0000-000001040000}"/>
    <cellStyle name="Accent5 13" xfId="3667" xr:uid="{00000000-0005-0000-0000-000002040000}"/>
    <cellStyle name="Accent5 2" xfId="560" xr:uid="{00000000-0005-0000-0000-000003040000}"/>
    <cellStyle name="Accent5 2 10" xfId="561" xr:uid="{00000000-0005-0000-0000-000004040000}"/>
    <cellStyle name="Accent5 2 2" xfId="562" xr:uid="{00000000-0005-0000-0000-000005040000}"/>
    <cellStyle name="Accent5 2 2 2" xfId="3193" xr:uid="{00000000-0005-0000-0000-000006040000}"/>
    <cellStyle name="Accent5 2 2 3" xfId="3194" xr:uid="{00000000-0005-0000-0000-000007040000}"/>
    <cellStyle name="Accent5 2 3" xfId="563" xr:uid="{00000000-0005-0000-0000-000008040000}"/>
    <cellStyle name="Accent5 2 4" xfId="564" xr:uid="{00000000-0005-0000-0000-000009040000}"/>
    <cellStyle name="Accent5 2 5" xfId="565" xr:uid="{00000000-0005-0000-0000-00000A040000}"/>
    <cellStyle name="Accent5 2 6" xfId="566" xr:uid="{00000000-0005-0000-0000-00000B040000}"/>
    <cellStyle name="Accent5 2 7" xfId="567" xr:uid="{00000000-0005-0000-0000-00000C040000}"/>
    <cellStyle name="Accent5 2 8" xfId="568" xr:uid="{00000000-0005-0000-0000-00000D040000}"/>
    <cellStyle name="Accent5 2 8 2" xfId="569" xr:uid="{00000000-0005-0000-0000-00000E040000}"/>
    <cellStyle name="Accent5 2 8 3" xfId="2821" xr:uid="{00000000-0005-0000-0000-00000F040000}"/>
    <cellStyle name="Accent5 2 9" xfId="570" xr:uid="{00000000-0005-0000-0000-000010040000}"/>
    <cellStyle name="Accent5 2 9 2" xfId="3195" xr:uid="{00000000-0005-0000-0000-000011040000}"/>
    <cellStyle name="Accent5 2 9 3" xfId="3196" xr:uid="{00000000-0005-0000-0000-000012040000}"/>
    <cellStyle name="Accent5 3" xfId="571" xr:uid="{00000000-0005-0000-0000-000013040000}"/>
    <cellStyle name="Accent5 4" xfId="572" xr:uid="{00000000-0005-0000-0000-000014040000}"/>
    <cellStyle name="Accent5 4 2" xfId="573" xr:uid="{00000000-0005-0000-0000-000015040000}"/>
    <cellStyle name="Accent5 4 3" xfId="2781" xr:uid="{00000000-0005-0000-0000-000016040000}"/>
    <cellStyle name="Accent5 5" xfId="574" xr:uid="{00000000-0005-0000-0000-000017040000}"/>
    <cellStyle name="Accent5 6" xfId="575" xr:uid="{00000000-0005-0000-0000-000018040000}"/>
    <cellStyle name="Accent5 7" xfId="576" xr:uid="{00000000-0005-0000-0000-000019040000}"/>
    <cellStyle name="Accent5 8" xfId="577" xr:uid="{00000000-0005-0000-0000-00001A040000}"/>
    <cellStyle name="Accent5 9" xfId="578" xr:uid="{00000000-0005-0000-0000-00001B040000}"/>
    <cellStyle name="Accent6" xfId="34" builtinId="49" customBuiltin="1"/>
    <cellStyle name="Accent6 10" xfId="579" xr:uid="{00000000-0005-0000-0000-00001D040000}"/>
    <cellStyle name="Accent6 11" xfId="580" xr:uid="{00000000-0005-0000-0000-00001E040000}"/>
    <cellStyle name="Accent6 12" xfId="3635" xr:uid="{00000000-0005-0000-0000-00001F040000}"/>
    <cellStyle name="Accent6 13" xfId="3668" xr:uid="{00000000-0005-0000-0000-000020040000}"/>
    <cellStyle name="Accent6 2" xfId="581" xr:uid="{00000000-0005-0000-0000-000021040000}"/>
    <cellStyle name="Accent6 2 10" xfId="582" xr:uid="{00000000-0005-0000-0000-000022040000}"/>
    <cellStyle name="Accent6 2 2" xfId="583" xr:uid="{00000000-0005-0000-0000-000023040000}"/>
    <cellStyle name="Accent6 2 2 2" xfId="3197" xr:uid="{00000000-0005-0000-0000-000024040000}"/>
    <cellStyle name="Accent6 2 2 3" xfId="3198" xr:uid="{00000000-0005-0000-0000-000025040000}"/>
    <cellStyle name="Accent6 2 3" xfId="584" xr:uid="{00000000-0005-0000-0000-000026040000}"/>
    <cellStyle name="Accent6 2 4" xfId="585" xr:uid="{00000000-0005-0000-0000-000027040000}"/>
    <cellStyle name="Accent6 2 5" xfId="586" xr:uid="{00000000-0005-0000-0000-000028040000}"/>
    <cellStyle name="Accent6 2 6" xfId="587" xr:uid="{00000000-0005-0000-0000-000029040000}"/>
    <cellStyle name="Accent6 2 7" xfId="588" xr:uid="{00000000-0005-0000-0000-00002A040000}"/>
    <cellStyle name="Accent6 2 8" xfId="589" xr:uid="{00000000-0005-0000-0000-00002B040000}"/>
    <cellStyle name="Accent6 2 8 2" xfId="590" xr:uid="{00000000-0005-0000-0000-00002C040000}"/>
    <cellStyle name="Accent6 2 8 3" xfId="2825" xr:uid="{00000000-0005-0000-0000-00002D040000}"/>
    <cellStyle name="Accent6 2 9" xfId="591" xr:uid="{00000000-0005-0000-0000-00002E040000}"/>
    <cellStyle name="Accent6 2 9 2" xfId="3199" xr:uid="{00000000-0005-0000-0000-00002F040000}"/>
    <cellStyle name="Accent6 2 9 3" xfId="3200" xr:uid="{00000000-0005-0000-0000-000030040000}"/>
    <cellStyle name="Accent6 3" xfId="592" xr:uid="{00000000-0005-0000-0000-000031040000}"/>
    <cellStyle name="Accent6 4" xfId="593" xr:uid="{00000000-0005-0000-0000-000032040000}"/>
    <cellStyle name="Accent6 4 2" xfId="594" xr:uid="{00000000-0005-0000-0000-000033040000}"/>
    <cellStyle name="Accent6 4 3" xfId="2785" xr:uid="{00000000-0005-0000-0000-000034040000}"/>
    <cellStyle name="Accent6 5" xfId="595" xr:uid="{00000000-0005-0000-0000-000035040000}"/>
    <cellStyle name="Accent6 6" xfId="596" xr:uid="{00000000-0005-0000-0000-000036040000}"/>
    <cellStyle name="Accent6 7" xfId="597" xr:uid="{00000000-0005-0000-0000-000037040000}"/>
    <cellStyle name="Accent6 8" xfId="598" xr:uid="{00000000-0005-0000-0000-000038040000}"/>
    <cellStyle name="Accent6 9" xfId="599" xr:uid="{00000000-0005-0000-0000-000039040000}"/>
    <cellStyle name="Bad" xfId="9" builtinId="27" customBuiltin="1"/>
    <cellStyle name="Bad 10" xfId="600" xr:uid="{00000000-0005-0000-0000-00003B040000}"/>
    <cellStyle name="Bad 11" xfId="601" xr:uid="{00000000-0005-0000-0000-00003C040000}"/>
    <cellStyle name="Bad 12" xfId="3605" xr:uid="{00000000-0005-0000-0000-00003D040000}"/>
    <cellStyle name="Bad 13" xfId="3669" xr:uid="{00000000-0005-0000-0000-00003E040000}"/>
    <cellStyle name="Bad 2" xfId="602" xr:uid="{00000000-0005-0000-0000-00003F040000}"/>
    <cellStyle name="Bad 2 10" xfId="603" xr:uid="{00000000-0005-0000-0000-000040040000}"/>
    <cellStyle name="Bad 2 2" xfId="604" xr:uid="{00000000-0005-0000-0000-000041040000}"/>
    <cellStyle name="Bad 2 2 2" xfId="3201" xr:uid="{00000000-0005-0000-0000-000042040000}"/>
    <cellStyle name="Bad 2 2 3" xfId="3202" xr:uid="{00000000-0005-0000-0000-000043040000}"/>
    <cellStyle name="Bad 2 3" xfId="605" xr:uid="{00000000-0005-0000-0000-000044040000}"/>
    <cellStyle name="Bad 2 4" xfId="606" xr:uid="{00000000-0005-0000-0000-000045040000}"/>
    <cellStyle name="Bad 2 5" xfId="607" xr:uid="{00000000-0005-0000-0000-000046040000}"/>
    <cellStyle name="Bad 2 6" xfId="608" xr:uid="{00000000-0005-0000-0000-000047040000}"/>
    <cellStyle name="Bad 2 7" xfId="609" xr:uid="{00000000-0005-0000-0000-000048040000}"/>
    <cellStyle name="Bad 2 8" xfId="610" xr:uid="{00000000-0005-0000-0000-000049040000}"/>
    <cellStyle name="Bad 2 8 2" xfId="611" xr:uid="{00000000-0005-0000-0000-00004A040000}"/>
    <cellStyle name="Bad 2 8 3" xfId="2795" xr:uid="{00000000-0005-0000-0000-00004B040000}"/>
    <cellStyle name="Bad 2 9" xfId="612" xr:uid="{00000000-0005-0000-0000-00004C040000}"/>
    <cellStyle name="Bad 2 9 2" xfId="3203" xr:uid="{00000000-0005-0000-0000-00004D040000}"/>
    <cellStyle name="Bad 2 9 3" xfId="3204" xr:uid="{00000000-0005-0000-0000-00004E040000}"/>
    <cellStyle name="Bad 3" xfId="613" xr:uid="{00000000-0005-0000-0000-00004F040000}"/>
    <cellStyle name="Bad 4" xfId="614" xr:uid="{00000000-0005-0000-0000-000050040000}"/>
    <cellStyle name="Bad 4 2" xfId="615" xr:uid="{00000000-0005-0000-0000-000051040000}"/>
    <cellStyle name="Bad 4 3" xfId="2755" xr:uid="{00000000-0005-0000-0000-000052040000}"/>
    <cellStyle name="Bad 5" xfId="616" xr:uid="{00000000-0005-0000-0000-000053040000}"/>
    <cellStyle name="Bad 6" xfId="617" xr:uid="{00000000-0005-0000-0000-000054040000}"/>
    <cellStyle name="Bad 7" xfId="618" xr:uid="{00000000-0005-0000-0000-000055040000}"/>
    <cellStyle name="Bad 8" xfId="619" xr:uid="{00000000-0005-0000-0000-000056040000}"/>
    <cellStyle name="Bad 9" xfId="620" xr:uid="{00000000-0005-0000-0000-000057040000}"/>
    <cellStyle name="Calculation" xfId="12" builtinId="22" customBuiltin="1"/>
    <cellStyle name="Calculation 10" xfId="621" xr:uid="{00000000-0005-0000-0000-000059040000}"/>
    <cellStyle name="Calculation 10 2" xfId="3205" xr:uid="{00000000-0005-0000-0000-00005A040000}"/>
    <cellStyle name="Calculation 11" xfId="622" xr:uid="{00000000-0005-0000-0000-00005B040000}"/>
    <cellStyle name="Calculation 11 2" xfId="3206" xr:uid="{00000000-0005-0000-0000-00005C040000}"/>
    <cellStyle name="Calculation 12" xfId="3609" xr:uid="{00000000-0005-0000-0000-00005D040000}"/>
    <cellStyle name="Calculation 13" xfId="3670" xr:uid="{00000000-0005-0000-0000-00005E040000}"/>
    <cellStyle name="Calculation 2" xfId="623" xr:uid="{00000000-0005-0000-0000-00005F040000}"/>
    <cellStyle name="Calculation 2 10" xfId="624" xr:uid="{00000000-0005-0000-0000-000060040000}"/>
    <cellStyle name="Calculation 2 10 2" xfId="3207" xr:uid="{00000000-0005-0000-0000-000061040000}"/>
    <cellStyle name="Calculation 2 11" xfId="3208" xr:uid="{00000000-0005-0000-0000-000062040000}"/>
    <cellStyle name="Calculation 2 2" xfId="625" xr:uid="{00000000-0005-0000-0000-000063040000}"/>
    <cellStyle name="Calculation 2 2 2" xfId="3209" xr:uid="{00000000-0005-0000-0000-000064040000}"/>
    <cellStyle name="Calculation 2 2 3" xfId="3210" xr:uid="{00000000-0005-0000-0000-000065040000}"/>
    <cellStyle name="Calculation 2 3" xfId="626" xr:uid="{00000000-0005-0000-0000-000066040000}"/>
    <cellStyle name="Calculation 2 3 2" xfId="3211" xr:uid="{00000000-0005-0000-0000-000067040000}"/>
    <cellStyle name="Calculation 2 4" xfId="627" xr:uid="{00000000-0005-0000-0000-000068040000}"/>
    <cellStyle name="Calculation 2 4 2" xfId="3212" xr:uid="{00000000-0005-0000-0000-000069040000}"/>
    <cellStyle name="Calculation 2 5" xfId="628" xr:uid="{00000000-0005-0000-0000-00006A040000}"/>
    <cellStyle name="Calculation 2 5 2" xfId="3213" xr:uid="{00000000-0005-0000-0000-00006B040000}"/>
    <cellStyle name="Calculation 2 6" xfId="629" xr:uid="{00000000-0005-0000-0000-00006C040000}"/>
    <cellStyle name="Calculation 2 6 2" xfId="3214" xr:uid="{00000000-0005-0000-0000-00006D040000}"/>
    <cellStyle name="Calculation 2 7" xfId="630" xr:uid="{00000000-0005-0000-0000-00006E040000}"/>
    <cellStyle name="Calculation 2 7 2" xfId="3215" xr:uid="{00000000-0005-0000-0000-00006F040000}"/>
    <cellStyle name="Calculation 2 8" xfId="631" xr:uid="{00000000-0005-0000-0000-000070040000}"/>
    <cellStyle name="Calculation 2 8 2" xfId="632" xr:uid="{00000000-0005-0000-0000-000071040000}"/>
    <cellStyle name="Calculation 2 8 2 2" xfId="3216" xr:uid="{00000000-0005-0000-0000-000072040000}"/>
    <cellStyle name="Calculation 2 8 3" xfId="2799" xr:uid="{00000000-0005-0000-0000-000073040000}"/>
    <cellStyle name="Calculation 2 8 3 2" xfId="3557" xr:uid="{00000000-0005-0000-0000-000074040000}"/>
    <cellStyle name="Calculation 2 8 4" xfId="3722" xr:uid="{00000000-0005-0000-0000-000075040000}"/>
    <cellStyle name="Calculation 2 9" xfId="633" xr:uid="{00000000-0005-0000-0000-000076040000}"/>
    <cellStyle name="Calculation 2 9 2" xfId="3217" xr:uid="{00000000-0005-0000-0000-000077040000}"/>
    <cellStyle name="Calculation 2 9 3" xfId="3218" xr:uid="{00000000-0005-0000-0000-000078040000}"/>
    <cellStyle name="Calculation 3" xfId="634" xr:uid="{00000000-0005-0000-0000-000079040000}"/>
    <cellStyle name="Calculation 3 2" xfId="3219" xr:uid="{00000000-0005-0000-0000-00007A040000}"/>
    <cellStyle name="Calculation 4" xfId="635" xr:uid="{00000000-0005-0000-0000-00007B040000}"/>
    <cellStyle name="Calculation 4 2" xfId="636" xr:uid="{00000000-0005-0000-0000-00007C040000}"/>
    <cellStyle name="Calculation 4 2 2" xfId="3220" xr:uid="{00000000-0005-0000-0000-00007D040000}"/>
    <cellStyle name="Calculation 4 3" xfId="2759" xr:uid="{00000000-0005-0000-0000-00007E040000}"/>
    <cellStyle name="Calculation 4 3 2" xfId="3556" xr:uid="{00000000-0005-0000-0000-00007F040000}"/>
    <cellStyle name="Calculation 4 4" xfId="2700" xr:uid="{00000000-0005-0000-0000-000080040000}"/>
    <cellStyle name="Calculation 5" xfId="637" xr:uid="{00000000-0005-0000-0000-000081040000}"/>
    <cellStyle name="Calculation 5 2" xfId="3221" xr:uid="{00000000-0005-0000-0000-000082040000}"/>
    <cellStyle name="Calculation 6" xfId="638" xr:uid="{00000000-0005-0000-0000-000083040000}"/>
    <cellStyle name="Calculation 6 2" xfId="3222" xr:uid="{00000000-0005-0000-0000-000084040000}"/>
    <cellStyle name="Calculation 7" xfId="639" xr:uid="{00000000-0005-0000-0000-000085040000}"/>
    <cellStyle name="Calculation 7 2" xfId="3223" xr:uid="{00000000-0005-0000-0000-000086040000}"/>
    <cellStyle name="Calculation 8" xfId="640" xr:uid="{00000000-0005-0000-0000-000087040000}"/>
    <cellStyle name="Calculation 8 2" xfId="3224" xr:uid="{00000000-0005-0000-0000-000088040000}"/>
    <cellStyle name="Calculation 9" xfId="641" xr:uid="{00000000-0005-0000-0000-000089040000}"/>
    <cellStyle name="Calculation 9 2" xfId="3225" xr:uid="{00000000-0005-0000-0000-00008A040000}"/>
    <cellStyle name="Check Cell" xfId="14" builtinId="23" customBuiltin="1"/>
    <cellStyle name="Check Cell 10" xfId="642" xr:uid="{00000000-0005-0000-0000-00008C040000}"/>
    <cellStyle name="Check Cell 11" xfId="643" xr:uid="{00000000-0005-0000-0000-00008D040000}"/>
    <cellStyle name="Check Cell 12" xfId="3611" xr:uid="{00000000-0005-0000-0000-00008E040000}"/>
    <cellStyle name="Check Cell 13" xfId="3671" xr:uid="{00000000-0005-0000-0000-00008F040000}"/>
    <cellStyle name="Check Cell 2" xfId="644" xr:uid="{00000000-0005-0000-0000-000090040000}"/>
    <cellStyle name="Check Cell 2 10" xfId="645" xr:uid="{00000000-0005-0000-0000-000091040000}"/>
    <cellStyle name="Check Cell 2 2" xfId="646" xr:uid="{00000000-0005-0000-0000-000092040000}"/>
    <cellStyle name="Check Cell 2 2 2" xfId="3226" xr:uid="{00000000-0005-0000-0000-000093040000}"/>
    <cellStyle name="Check Cell 2 2 3" xfId="3227" xr:uid="{00000000-0005-0000-0000-000094040000}"/>
    <cellStyle name="Check Cell 2 3" xfId="647" xr:uid="{00000000-0005-0000-0000-000095040000}"/>
    <cellStyle name="Check Cell 2 4" xfId="648" xr:uid="{00000000-0005-0000-0000-000096040000}"/>
    <cellStyle name="Check Cell 2 5" xfId="649" xr:uid="{00000000-0005-0000-0000-000097040000}"/>
    <cellStyle name="Check Cell 2 6" xfId="650" xr:uid="{00000000-0005-0000-0000-000098040000}"/>
    <cellStyle name="Check Cell 2 7" xfId="651" xr:uid="{00000000-0005-0000-0000-000099040000}"/>
    <cellStyle name="Check Cell 2 8" xfId="652" xr:uid="{00000000-0005-0000-0000-00009A040000}"/>
    <cellStyle name="Check Cell 2 8 2" xfId="653" xr:uid="{00000000-0005-0000-0000-00009B040000}"/>
    <cellStyle name="Check Cell 2 8 3" xfId="2801" xr:uid="{00000000-0005-0000-0000-00009C040000}"/>
    <cellStyle name="Check Cell 2 9" xfId="654" xr:uid="{00000000-0005-0000-0000-00009D040000}"/>
    <cellStyle name="Check Cell 2 9 2" xfId="3228" xr:uid="{00000000-0005-0000-0000-00009E040000}"/>
    <cellStyle name="Check Cell 2 9 3" xfId="3229" xr:uid="{00000000-0005-0000-0000-00009F040000}"/>
    <cellStyle name="Check Cell 3" xfId="655" xr:uid="{00000000-0005-0000-0000-0000A0040000}"/>
    <cellStyle name="Check Cell 4" xfId="656" xr:uid="{00000000-0005-0000-0000-0000A1040000}"/>
    <cellStyle name="Check Cell 4 2" xfId="657" xr:uid="{00000000-0005-0000-0000-0000A2040000}"/>
    <cellStyle name="Check Cell 4 3" xfId="2761" xr:uid="{00000000-0005-0000-0000-0000A3040000}"/>
    <cellStyle name="Check Cell 5" xfId="658" xr:uid="{00000000-0005-0000-0000-0000A4040000}"/>
    <cellStyle name="Check Cell 6" xfId="659" xr:uid="{00000000-0005-0000-0000-0000A5040000}"/>
    <cellStyle name="Check Cell 7" xfId="660" xr:uid="{00000000-0005-0000-0000-0000A6040000}"/>
    <cellStyle name="Check Cell 8" xfId="661" xr:uid="{00000000-0005-0000-0000-0000A7040000}"/>
    <cellStyle name="Check Cell 9" xfId="662" xr:uid="{00000000-0005-0000-0000-0000A8040000}"/>
    <cellStyle name="Comma" xfId="3735" builtinId="3"/>
    <cellStyle name="Comma [0] 2" xfId="663" xr:uid="{00000000-0005-0000-0000-0000A9040000}"/>
    <cellStyle name="Comma 10" xfId="1952" xr:uid="{00000000-0005-0000-0000-0000AA040000}"/>
    <cellStyle name="Comma 11" xfId="1953" xr:uid="{00000000-0005-0000-0000-0000AB040000}"/>
    <cellStyle name="Comma 12" xfId="1954" xr:uid="{00000000-0005-0000-0000-0000AC040000}"/>
    <cellStyle name="Comma 13" xfId="1955" xr:uid="{00000000-0005-0000-0000-0000AD040000}"/>
    <cellStyle name="Comma 14" xfId="1956" xr:uid="{00000000-0005-0000-0000-0000AE040000}"/>
    <cellStyle name="Comma 15" xfId="1957" xr:uid="{00000000-0005-0000-0000-0000AF040000}"/>
    <cellStyle name="Comma 16" xfId="1958" xr:uid="{00000000-0005-0000-0000-0000B0040000}"/>
    <cellStyle name="Comma 17" xfId="2675" xr:uid="{00000000-0005-0000-0000-0000B1040000}"/>
    <cellStyle name="Comma 17 2" xfId="3230" xr:uid="{00000000-0005-0000-0000-0000B2040000}"/>
    <cellStyle name="Comma 18" xfId="2678" xr:uid="{00000000-0005-0000-0000-0000B3040000}"/>
    <cellStyle name="Comma 18 2" xfId="3231" xr:uid="{00000000-0005-0000-0000-0000B4040000}"/>
    <cellStyle name="Comma 19" xfId="2681" xr:uid="{00000000-0005-0000-0000-0000B5040000}"/>
    <cellStyle name="Comma 19 2" xfId="3232" xr:uid="{00000000-0005-0000-0000-0000B6040000}"/>
    <cellStyle name="Comma 2" xfId="664" xr:uid="{00000000-0005-0000-0000-0000B7040000}"/>
    <cellStyle name="Comma 2 10" xfId="3233" xr:uid="{00000000-0005-0000-0000-0000B8040000}"/>
    <cellStyle name="Comma 2 11" xfId="3642" xr:uid="{00000000-0005-0000-0000-0000B9040000}"/>
    <cellStyle name="Comma 2 2" xfId="665" xr:uid="{00000000-0005-0000-0000-0000BA040000}"/>
    <cellStyle name="Comma 2 2 2" xfId="666" xr:uid="{00000000-0005-0000-0000-0000BB040000}"/>
    <cellStyle name="Comma 2 2 2 2" xfId="3234" xr:uid="{00000000-0005-0000-0000-0000BC040000}"/>
    <cellStyle name="Comma 2 2 3" xfId="1959" xr:uid="{00000000-0005-0000-0000-0000BD040000}"/>
    <cellStyle name="Comma 2 2 4" xfId="3235" xr:uid="{00000000-0005-0000-0000-0000BE040000}"/>
    <cellStyle name="Comma 2 3" xfId="667" xr:uid="{00000000-0005-0000-0000-0000BF040000}"/>
    <cellStyle name="Comma 2 4" xfId="668" xr:uid="{00000000-0005-0000-0000-0000C0040000}"/>
    <cellStyle name="Comma 2 5" xfId="669" xr:uid="{00000000-0005-0000-0000-0000C1040000}"/>
    <cellStyle name="Comma 2 6" xfId="670" xr:uid="{00000000-0005-0000-0000-0000C2040000}"/>
    <cellStyle name="Comma 2 7" xfId="671" xr:uid="{00000000-0005-0000-0000-0000C3040000}"/>
    <cellStyle name="Comma 2 8" xfId="672" xr:uid="{00000000-0005-0000-0000-0000C4040000}"/>
    <cellStyle name="Comma 2 9" xfId="1961" xr:uid="{00000000-0005-0000-0000-0000C5040000}"/>
    <cellStyle name="Comma 2 9 2" xfId="3236" xr:uid="{00000000-0005-0000-0000-0000C6040000}"/>
    <cellStyle name="Comma 20" xfId="2684" xr:uid="{00000000-0005-0000-0000-0000C7040000}"/>
    <cellStyle name="Comma 20 2" xfId="3237" xr:uid="{00000000-0005-0000-0000-0000C8040000}"/>
    <cellStyle name="Comma 21" xfId="2687" xr:uid="{00000000-0005-0000-0000-0000C9040000}"/>
    <cellStyle name="Comma 21 2" xfId="3238" xr:uid="{00000000-0005-0000-0000-0000CA040000}"/>
    <cellStyle name="Comma 22" xfId="2690" xr:uid="{00000000-0005-0000-0000-0000CB040000}"/>
    <cellStyle name="Comma 22 2" xfId="3239" xr:uid="{00000000-0005-0000-0000-0000CC040000}"/>
    <cellStyle name="Comma 23" xfId="2693" xr:uid="{00000000-0005-0000-0000-0000CD040000}"/>
    <cellStyle name="Comma 23 2" xfId="3240" xr:uid="{00000000-0005-0000-0000-0000CE040000}"/>
    <cellStyle name="Comma 24" xfId="3599" xr:uid="{00000000-0005-0000-0000-0000CF040000}"/>
    <cellStyle name="Comma 3" xfId="1962" xr:uid="{00000000-0005-0000-0000-0000D0040000}"/>
    <cellStyle name="Comma 3 2" xfId="3643" xr:uid="{00000000-0005-0000-0000-0000D1040000}"/>
    <cellStyle name="Comma 3 3" xfId="3592" xr:uid="{00000000-0005-0000-0000-0000D2040000}"/>
    <cellStyle name="Comma 4" xfId="1963" xr:uid="{00000000-0005-0000-0000-0000D3040000}"/>
    <cellStyle name="Comma 4 2" xfId="3644" xr:uid="{00000000-0005-0000-0000-0000D4040000}"/>
    <cellStyle name="Comma 4 3" xfId="3594" xr:uid="{00000000-0005-0000-0000-0000D5040000}"/>
    <cellStyle name="Comma 5" xfId="1964" xr:uid="{00000000-0005-0000-0000-0000D6040000}"/>
    <cellStyle name="Comma 6" xfId="1965" xr:uid="{00000000-0005-0000-0000-0000D7040000}"/>
    <cellStyle name="Comma 7" xfId="1966" xr:uid="{00000000-0005-0000-0000-0000D8040000}"/>
    <cellStyle name="Comma 8" xfId="1967" xr:uid="{00000000-0005-0000-0000-0000D9040000}"/>
    <cellStyle name="Comma 9" xfId="1968" xr:uid="{00000000-0005-0000-0000-0000DA040000}"/>
    <cellStyle name="Comma0" xfId="673" xr:uid="{00000000-0005-0000-0000-0000DB040000}"/>
    <cellStyle name="Currency" xfId="1" builtinId="4"/>
    <cellStyle name="Currency 2" xfId="46" xr:uid="{00000000-0005-0000-0000-0000DC040000}"/>
    <cellStyle name="Currency 2 2" xfId="675" xr:uid="{00000000-0005-0000-0000-0000DD040000}"/>
    <cellStyle name="Currency 2 2 2" xfId="676" xr:uid="{00000000-0005-0000-0000-0000DE040000}"/>
    <cellStyle name="Currency 2 2 2 2" xfId="3241" xr:uid="{00000000-0005-0000-0000-0000DF040000}"/>
    <cellStyle name="Currency 2 2 3" xfId="1969" xr:uid="{00000000-0005-0000-0000-0000E0040000}"/>
    <cellStyle name="Currency 2 2 4" xfId="3242" xr:uid="{00000000-0005-0000-0000-0000E1040000}"/>
    <cellStyle name="Currency 2 3" xfId="677" xr:uid="{00000000-0005-0000-0000-0000E2040000}"/>
    <cellStyle name="Currency 2 3 2" xfId="3243" xr:uid="{00000000-0005-0000-0000-0000E3040000}"/>
    <cellStyle name="Currency 2 4" xfId="1951" xr:uid="{00000000-0005-0000-0000-0000E4040000}"/>
    <cellStyle name="Currency 2 5" xfId="3244" xr:uid="{00000000-0005-0000-0000-0000E5040000}"/>
    <cellStyle name="Currency 2 6" xfId="3641" xr:uid="{00000000-0005-0000-0000-0000E6040000}"/>
    <cellStyle name="Currency 2 7" xfId="674" xr:uid="{00000000-0005-0000-0000-0000E7040000}"/>
    <cellStyle name="Currency 3" xfId="3596" xr:uid="{00000000-0005-0000-0000-0000E8040000}"/>
    <cellStyle name="Currency 4" xfId="3591" xr:uid="{00000000-0005-0000-0000-0000E9040000}"/>
    <cellStyle name="Currency0" xfId="678" xr:uid="{00000000-0005-0000-0000-0000EA040000}"/>
    <cellStyle name="Date" xfId="679" xr:uid="{00000000-0005-0000-0000-0000EB040000}"/>
    <cellStyle name="Euro" xfId="680" xr:uid="{00000000-0005-0000-0000-0000EC040000}"/>
    <cellStyle name="Euro 10" xfId="681" xr:uid="{00000000-0005-0000-0000-0000ED040000}"/>
    <cellStyle name="Euro 10 2" xfId="1970" xr:uid="{00000000-0005-0000-0000-0000EE040000}"/>
    <cellStyle name="Euro 11" xfId="682" xr:uid="{00000000-0005-0000-0000-0000EF040000}"/>
    <cellStyle name="Euro 11 2" xfId="1971" xr:uid="{00000000-0005-0000-0000-0000F0040000}"/>
    <cellStyle name="Euro 12" xfId="683" xr:uid="{00000000-0005-0000-0000-0000F1040000}"/>
    <cellStyle name="Euro 12 2" xfId="1972" xr:uid="{00000000-0005-0000-0000-0000F2040000}"/>
    <cellStyle name="Euro 13" xfId="684" xr:uid="{00000000-0005-0000-0000-0000F3040000}"/>
    <cellStyle name="Euro 13 2" xfId="1973" xr:uid="{00000000-0005-0000-0000-0000F4040000}"/>
    <cellStyle name="Euro 14" xfId="685" xr:uid="{00000000-0005-0000-0000-0000F5040000}"/>
    <cellStyle name="Euro 14 2" xfId="1974" xr:uid="{00000000-0005-0000-0000-0000F6040000}"/>
    <cellStyle name="Euro 15" xfId="686" xr:uid="{00000000-0005-0000-0000-0000F7040000}"/>
    <cellStyle name="Euro 15 2" xfId="1975" xr:uid="{00000000-0005-0000-0000-0000F8040000}"/>
    <cellStyle name="Euro 16" xfId="687" xr:uid="{00000000-0005-0000-0000-0000F9040000}"/>
    <cellStyle name="Euro 16 2" xfId="1976" xr:uid="{00000000-0005-0000-0000-0000FA040000}"/>
    <cellStyle name="Euro 17" xfId="688" xr:uid="{00000000-0005-0000-0000-0000FB040000}"/>
    <cellStyle name="Euro 17 2" xfId="1977" xr:uid="{00000000-0005-0000-0000-0000FC040000}"/>
    <cellStyle name="Euro 18" xfId="689" xr:uid="{00000000-0005-0000-0000-0000FD040000}"/>
    <cellStyle name="Euro 18 2" xfId="1978" xr:uid="{00000000-0005-0000-0000-0000FE040000}"/>
    <cellStyle name="Euro 19" xfId="690" xr:uid="{00000000-0005-0000-0000-0000FF040000}"/>
    <cellStyle name="Euro 19 2" xfId="1979" xr:uid="{00000000-0005-0000-0000-000000050000}"/>
    <cellStyle name="Euro 2" xfId="691" xr:uid="{00000000-0005-0000-0000-000001050000}"/>
    <cellStyle name="Euro 2 2" xfId="1980" xr:uid="{00000000-0005-0000-0000-000002050000}"/>
    <cellStyle name="Euro 20" xfId="692" xr:uid="{00000000-0005-0000-0000-000003050000}"/>
    <cellStyle name="Euro 20 2" xfId="1981" xr:uid="{00000000-0005-0000-0000-000004050000}"/>
    <cellStyle name="Euro 21" xfId="693" xr:uid="{00000000-0005-0000-0000-000005050000}"/>
    <cellStyle name="Euro 21 2" xfId="1982" xr:uid="{00000000-0005-0000-0000-000006050000}"/>
    <cellStyle name="Euro 22" xfId="694" xr:uid="{00000000-0005-0000-0000-000007050000}"/>
    <cellStyle name="Euro 22 2" xfId="1983" xr:uid="{00000000-0005-0000-0000-000008050000}"/>
    <cellStyle name="Euro 23" xfId="695" xr:uid="{00000000-0005-0000-0000-000009050000}"/>
    <cellStyle name="Euro 23 2" xfId="1984" xr:uid="{00000000-0005-0000-0000-00000A050000}"/>
    <cellStyle name="Euro 24" xfId="696" xr:uid="{00000000-0005-0000-0000-00000B050000}"/>
    <cellStyle name="Euro 24 2" xfId="1985" xr:uid="{00000000-0005-0000-0000-00000C050000}"/>
    <cellStyle name="Euro 25" xfId="697" xr:uid="{00000000-0005-0000-0000-00000D050000}"/>
    <cellStyle name="Euro 25 2" xfId="1986" xr:uid="{00000000-0005-0000-0000-00000E050000}"/>
    <cellStyle name="Euro 26" xfId="698" xr:uid="{00000000-0005-0000-0000-00000F050000}"/>
    <cellStyle name="Euro 26 2" xfId="1987" xr:uid="{00000000-0005-0000-0000-000010050000}"/>
    <cellStyle name="Euro 27" xfId="699" xr:uid="{00000000-0005-0000-0000-000011050000}"/>
    <cellStyle name="Euro 27 2" xfId="1988" xr:uid="{00000000-0005-0000-0000-000012050000}"/>
    <cellStyle name="Euro 28" xfId="700" xr:uid="{00000000-0005-0000-0000-000013050000}"/>
    <cellStyle name="Euro 28 2" xfId="1989" xr:uid="{00000000-0005-0000-0000-000014050000}"/>
    <cellStyle name="Euro 29" xfId="701" xr:uid="{00000000-0005-0000-0000-000015050000}"/>
    <cellStyle name="Euro 29 2" xfId="1990" xr:uid="{00000000-0005-0000-0000-000016050000}"/>
    <cellStyle name="Euro 3" xfId="702" xr:uid="{00000000-0005-0000-0000-000017050000}"/>
    <cellStyle name="Euro 3 2" xfId="1991" xr:uid="{00000000-0005-0000-0000-000018050000}"/>
    <cellStyle name="Euro 30" xfId="703" xr:uid="{00000000-0005-0000-0000-000019050000}"/>
    <cellStyle name="Euro 30 2" xfId="1992" xr:uid="{00000000-0005-0000-0000-00001A050000}"/>
    <cellStyle name="Euro 31" xfId="704" xr:uid="{00000000-0005-0000-0000-00001B050000}"/>
    <cellStyle name="Euro 31 2" xfId="1993" xr:uid="{00000000-0005-0000-0000-00001C050000}"/>
    <cellStyle name="Euro 32" xfId="705" xr:uid="{00000000-0005-0000-0000-00001D050000}"/>
    <cellStyle name="Euro 32 2" xfId="1994" xr:uid="{00000000-0005-0000-0000-00001E050000}"/>
    <cellStyle name="Euro 33" xfId="706" xr:uid="{00000000-0005-0000-0000-00001F050000}"/>
    <cellStyle name="Euro 33 2" xfId="1995" xr:uid="{00000000-0005-0000-0000-000020050000}"/>
    <cellStyle name="Euro 34" xfId="707" xr:uid="{00000000-0005-0000-0000-000021050000}"/>
    <cellStyle name="Euro 34 2" xfId="1996" xr:uid="{00000000-0005-0000-0000-000022050000}"/>
    <cellStyle name="Euro 35" xfId="708" xr:uid="{00000000-0005-0000-0000-000023050000}"/>
    <cellStyle name="Euro 35 2" xfId="1997" xr:uid="{00000000-0005-0000-0000-000024050000}"/>
    <cellStyle name="Euro 36" xfId="709" xr:uid="{00000000-0005-0000-0000-000025050000}"/>
    <cellStyle name="Euro 36 2" xfId="1998" xr:uid="{00000000-0005-0000-0000-000026050000}"/>
    <cellStyle name="Euro 37" xfId="710" xr:uid="{00000000-0005-0000-0000-000027050000}"/>
    <cellStyle name="Euro 37 2" xfId="1999" xr:uid="{00000000-0005-0000-0000-000028050000}"/>
    <cellStyle name="Euro 38" xfId="711" xr:uid="{00000000-0005-0000-0000-000029050000}"/>
    <cellStyle name="Euro 38 2" xfId="2000" xr:uid="{00000000-0005-0000-0000-00002A050000}"/>
    <cellStyle name="Euro 39" xfId="2001" xr:uid="{00000000-0005-0000-0000-00002B050000}"/>
    <cellStyle name="Euro 4" xfId="712" xr:uid="{00000000-0005-0000-0000-00002C050000}"/>
    <cellStyle name="Euro 4 2" xfId="2002" xr:uid="{00000000-0005-0000-0000-00002D050000}"/>
    <cellStyle name="Euro 40" xfId="2003" xr:uid="{00000000-0005-0000-0000-00002E050000}"/>
    <cellStyle name="Euro 41" xfId="2004" xr:uid="{00000000-0005-0000-0000-00002F050000}"/>
    <cellStyle name="Euro 42" xfId="2005" xr:uid="{00000000-0005-0000-0000-000030050000}"/>
    <cellStyle name="Euro 43" xfId="2006" xr:uid="{00000000-0005-0000-0000-000031050000}"/>
    <cellStyle name="Euro 44" xfId="2007" xr:uid="{00000000-0005-0000-0000-000032050000}"/>
    <cellStyle name="Euro 45" xfId="2008" xr:uid="{00000000-0005-0000-0000-000033050000}"/>
    <cellStyle name="Euro 46" xfId="2009" xr:uid="{00000000-0005-0000-0000-000034050000}"/>
    <cellStyle name="Euro 47" xfId="2010" xr:uid="{00000000-0005-0000-0000-000035050000}"/>
    <cellStyle name="Euro 48" xfId="2011" xr:uid="{00000000-0005-0000-0000-000036050000}"/>
    <cellStyle name="Euro 49" xfId="2012" xr:uid="{00000000-0005-0000-0000-000037050000}"/>
    <cellStyle name="Euro 5" xfId="713" xr:uid="{00000000-0005-0000-0000-000038050000}"/>
    <cellStyle name="Euro 5 2" xfId="2013" xr:uid="{00000000-0005-0000-0000-000039050000}"/>
    <cellStyle name="Euro 50" xfId="2014" xr:uid="{00000000-0005-0000-0000-00003A050000}"/>
    <cellStyle name="Euro 51" xfId="2015" xr:uid="{00000000-0005-0000-0000-00003B050000}"/>
    <cellStyle name="Euro 52" xfId="2016" xr:uid="{00000000-0005-0000-0000-00003C050000}"/>
    <cellStyle name="Euro 53" xfId="2017" xr:uid="{00000000-0005-0000-0000-00003D050000}"/>
    <cellStyle name="Euro 54" xfId="2018" xr:uid="{00000000-0005-0000-0000-00003E050000}"/>
    <cellStyle name="Euro 55" xfId="2019" xr:uid="{00000000-0005-0000-0000-00003F050000}"/>
    <cellStyle name="Euro 56" xfId="2020" xr:uid="{00000000-0005-0000-0000-000040050000}"/>
    <cellStyle name="Euro 57" xfId="2021" xr:uid="{00000000-0005-0000-0000-000041050000}"/>
    <cellStyle name="Euro 58" xfId="2022" xr:uid="{00000000-0005-0000-0000-000042050000}"/>
    <cellStyle name="Euro 59" xfId="2023" xr:uid="{00000000-0005-0000-0000-000043050000}"/>
    <cellStyle name="Euro 6" xfId="714" xr:uid="{00000000-0005-0000-0000-000044050000}"/>
    <cellStyle name="Euro 6 2" xfId="2024" xr:uid="{00000000-0005-0000-0000-000045050000}"/>
    <cellStyle name="Euro 60" xfId="2025" xr:uid="{00000000-0005-0000-0000-000046050000}"/>
    <cellStyle name="Euro 61" xfId="2026" xr:uid="{00000000-0005-0000-0000-000047050000}"/>
    <cellStyle name="Euro 62" xfId="2027" xr:uid="{00000000-0005-0000-0000-000048050000}"/>
    <cellStyle name="Euro 63" xfId="2028" xr:uid="{00000000-0005-0000-0000-000049050000}"/>
    <cellStyle name="Euro 64" xfId="2029" xr:uid="{00000000-0005-0000-0000-00004A050000}"/>
    <cellStyle name="Euro 7" xfId="715" xr:uid="{00000000-0005-0000-0000-00004B050000}"/>
    <cellStyle name="Euro 7 2" xfId="2030" xr:uid="{00000000-0005-0000-0000-00004C050000}"/>
    <cellStyle name="Euro 8" xfId="716" xr:uid="{00000000-0005-0000-0000-00004D050000}"/>
    <cellStyle name="Euro 8 2" xfId="2031" xr:uid="{00000000-0005-0000-0000-00004E050000}"/>
    <cellStyle name="Euro 9" xfId="717" xr:uid="{00000000-0005-0000-0000-00004F050000}"/>
    <cellStyle name="Euro 9 2" xfId="2032" xr:uid="{00000000-0005-0000-0000-000050050000}"/>
    <cellStyle name="Explanatory Text" xfId="17" builtinId="53" customBuiltin="1"/>
    <cellStyle name="Explanatory Text 10" xfId="718" xr:uid="{00000000-0005-0000-0000-000052050000}"/>
    <cellStyle name="Explanatory Text 11" xfId="719" xr:uid="{00000000-0005-0000-0000-000053050000}"/>
    <cellStyle name="Explanatory Text 12" xfId="3613" xr:uid="{00000000-0005-0000-0000-000054050000}"/>
    <cellStyle name="Explanatory Text 13" xfId="3672" xr:uid="{00000000-0005-0000-0000-000055050000}"/>
    <cellStyle name="Explanatory Text 2" xfId="720" xr:uid="{00000000-0005-0000-0000-000056050000}"/>
    <cellStyle name="Explanatory Text 2 10" xfId="721" xr:uid="{00000000-0005-0000-0000-000057050000}"/>
    <cellStyle name="Explanatory Text 2 2" xfId="722" xr:uid="{00000000-0005-0000-0000-000058050000}"/>
    <cellStyle name="Explanatory Text 2 2 2" xfId="3246" xr:uid="{00000000-0005-0000-0000-000059050000}"/>
    <cellStyle name="Explanatory Text 2 2 3" xfId="3247" xr:uid="{00000000-0005-0000-0000-00005A050000}"/>
    <cellStyle name="Explanatory Text 2 3" xfId="723" xr:uid="{00000000-0005-0000-0000-00005B050000}"/>
    <cellStyle name="Explanatory Text 2 4" xfId="724" xr:uid="{00000000-0005-0000-0000-00005C050000}"/>
    <cellStyle name="Explanatory Text 2 5" xfId="725" xr:uid="{00000000-0005-0000-0000-00005D050000}"/>
    <cellStyle name="Explanatory Text 2 6" xfId="726" xr:uid="{00000000-0005-0000-0000-00005E050000}"/>
    <cellStyle name="Explanatory Text 2 7" xfId="727" xr:uid="{00000000-0005-0000-0000-00005F050000}"/>
    <cellStyle name="Explanatory Text 2 8" xfId="728" xr:uid="{00000000-0005-0000-0000-000060050000}"/>
    <cellStyle name="Explanatory Text 2 8 2" xfId="729" xr:uid="{00000000-0005-0000-0000-000061050000}"/>
    <cellStyle name="Explanatory Text 2 8 3" xfId="2803" xr:uid="{00000000-0005-0000-0000-000062050000}"/>
    <cellStyle name="Explanatory Text 2 9" xfId="730" xr:uid="{00000000-0005-0000-0000-000063050000}"/>
    <cellStyle name="Explanatory Text 2 9 2" xfId="3248" xr:uid="{00000000-0005-0000-0000-000064050000}"/>
    <cellStyle name="Explanatory Text 2 9 3" xfId="3249" xr:uid="{00000000-0005-0000-0000-000065050000}"/>
    <cellStyle name="Explanatory Text 3" xfId="731" xr:uid="{00000000-0005-0000-0000-000066050000}"/>
    <cellStyle name="Explanatory Text 4" xfId="732" xr:uid="{00000000-0005-0000-0000-000067050000}"/>
    <cellStyle name="Explanatory Text 4 2" xfId="733" xr:uid="{00000000-0005-0000-0000-000068050000}"/>
    <cellStyle name="Explanatory Text 4 3" xfId="2763" xr:uid="{00000000-0005-0000-0000-000069050000}"/>
    <cellStyle name="Explanatory Text 5" xfId="734" xr:uid="{00000000-0005-0000-0000-00006A050000}"/>
    <cellStyle name="Explanatory Text 6" xfId="735" xr:uid="{00000000-0005-0000-0000-00006B050000}"/>
    <cellStyle name="Explanatory Text 7" xfId="736" xr:uid="{00000000-0005-0000-0000-00006C050000}"/>
    <cellStyle name="Explanatory Text 8" xfId="737" xr:uid="{00000000-0005-0000-0000-00006D050000}"/>
    <cellStyle name="Explanatory Text 9" xfId="738" xr:uid="{00000000-0005-0000-0000-00006E050000}"/>
    <cellStyle name="Fixed" xfId="739" xr:uid="{00000000-0005-0000-0000-00006F050000}"/>
    <cellStyle name="Followed Hyperlink 10" xfId="740" xr:uid="{00000000-0005-0000-0000-000071050000}"/>
    <cellStyle name="Followed Hyperlink 11" xfId="741" xr:uid="{00000000-0005-0000-0000-000072050000}"/>
    <cellStyle name="Followed Hyperlink 12" xfId="742" xr:uid="{00000000-0005-0000-0000-000073050000}"/>
    <cellStyle name="Followed Hyperlink 13" xfId="743" xr:uid="{00000000-0005-0000-0000-000074050000}"/>
    <cellStyle name="Followed Hyperlink 14" xfId="744" xr:uid="{00000000-0005-0000-0000-000075050000}"/>
    <cellStyle name="Followed Hyperlink 15" xfId="2697" xr:uid="{00000000-0005-0000-0000-00008B050000}"/>
    <cellStyle name="Followed Hyperlink 2" xfId="745" xr:uid="{00000000-0005-0000-0000-000076050000}"/>
    <cellStyle name="Followed Hyperlink 2 2" xfId="746" xr:uid="{00000000-0005-0000-0000-000077050000}"/>
    <cellStyle name="Followed Hyperlink 2 2 2" xfId="3250" xr:uid="{00000000-0005-0000-0000-000078050000}"/>
    <cellStyle name="Followed Hyperlink 2 2 3" xfId="3251" xr:uid="{00000000-0005-0000-0000-000079050000}"/>
    <cellStyle name="Followed Hyperlink 2 3" xfId="747" xr:uid="{00000000-0005-0000-0000-00007A050000}"/>
    <cellStyle name="Followed Hyperlink 2 4" xfId="748" xr:uid="{00000000-0005-0000-0000-00007B050000}"/>
    <cellStyle name="Followed Hyperlink 2 5" xfId="749" xr:uid="{00000000-0005-0000-0000-00007C050000}"/>
    <cellStyle name="Followed Hyperlink 2 6" xfId="750" xr:uid="{00000000-0005-0000-0000-00007D050000}"/>
    <cellStyle name="Followed Hyperlink 2 7" xfId="751" xr:uid="{00000000-0005-0000-0000-00007E050000}"/>
    <cellStyle name="Followed Hyperlink 2 8" xfId="752" xr:uid="{00000000-0005-0000-0000-00007F050000}"/>
    <cellStyle name="Followed Hyperlink 2 8 2" xfId="2732" xr:uid="{00000000-0005-0000-0000-000080050000}"/>
    <cellStyle name="Followed Hyperlink 2 8 3" xfId="2736" xr:uid="{00000000-0005-0000-0000-000081050000}"/>
    <cellStyle name="Followed Hyperlink 2 9" xfId="2745" xr:uid="{00000000-0005-0000-0000-000082050000}"/>
    <cellStyle name="Followed Hyperlink 2 9 2" xfId="3555" xr:uid="{00000000-0005-0000-0000-000083050000}"/>
    <cellStyle name="Followed Hyperlink 3" xfId="753" xr:uid="{00000000-0005-0000-0000-000084050000}"/>
    <cellStyle name="Followed Hyperlink 4" xfId="754" xr:uid="{00000000-0005-0000-0000-000085050000}"/>
    <cellStyle name="Followed Hyperlink 5" xfId="755" xr:uid="{00000000-0005-0000-0000-000086050000}"/>
    <cellStyle name="Followed Hyperlink 6" xfId="756" xr:uid="{00000000-0005-0000-0000-000087050000}"/>
    <cellStyle name="Followed Hyperlink 7" xfId="757" xr:uid="{00000000-0005-0000-0000-000088050000}"/>
    <cellStyle name="Followed Hyperlink 7 2" xfId="758" xr:uid="{00000000-0005-0000-0000-000089050000}"/>
    <cellStyle name="Followed Hyperlink 7 3" xfId="2748" xr:uid="{00000000-0005-0000-0000-00008A050000}"/>
    <cellStyle name="Followed Hyperlink 8" xfId="759" xr:uid="{00000000-0005-0000-0000-00008B050000}"/>
    <cellStyle name="Followed Hyperlink 8 2" xfId="760" xr:uid="{00000000-0005-0000-0000-00008C050000}"/>
    <cellStyle name="Followed Hyperlink 8 3" xfId="2789" xr:uid="{00000000-0005-0000-0000-00008D050000}"/>
    <cellStyle name="Followed Hyperlink 9" xfId="761" xr:uid="{00000000-0005-0000-0000-00008E050000}"/>
    <cellStyle name="Good" xfId="8" builtinId="26" customBuiltin="1"/>
    <cellStyle name="Good 10" xfId="762" xr:uid="{00000000-0005-0000-0000-000090050000}"/>
    <cellStyle name="Good 11" xfId="763" xr:uid="{00000000-0005-0000-0000-000091050000}"/>
    <cellStyle name="Good 12" xfId="3604" xr:uid="{00000000-0005-0000-0000-000092050000}"/>
    <cellStyle name="Good 13" xfId="3673" xr:uid="{00000000-0005-0000-0000-000093050000}"/>
    <cellStyle name="Good 2" xfId="764" xr:uid="{00000000-0005-0000-0000-000094050000}"/>
    <cellStyle name="Good 2 10" xfId="765" xr:uid="{00000000-0005-0000-0000-000095050000}"/>
    <cellStyle name="Good 2 2" xfId="766" xr:uid="{00000000-0005-0000-0000-000096050000}"/>
    <cellStyle name="Good 2 2 2" xfId="3252" xr:uid="{00000000-0005-0000-0000-000097050000}"/>
    <cellStyle name="Good 2 2 3" xfId="3253" xr:uid="{00000000-0005-0000-0000-000098050000}"/>
    <cellStyle name="Good 2 3" xfId="767" xr:uid="{00000000-0005-0000-0000-000099050000}"/>
    <cellStyle name="Good 2 4" xfId="768" xr:uid="{00000000-0005-0000-0000-00009A050000}"/>
    <cellStyle name="Good 2 5" xfId="769" xr:uid="{00000000-0005-0000-0000-00009B050000}"/>
    <cellStyle name="Good 2 6" xfId="770" xr:uid="{00000000-0005-0000-0000-00009C050000}"/>
    <cellStyle name="Good 2 7" xfId="771" xr:uid="{00000000-0005-0000-0000-00009D050000}"/>
    <cellStyle name="Good 2 8" xfId="772" xr:uid="{00000000-0005-0000-0000-00009E050000}"/>
    <cellStyle name="Good 2 8 2" xfId="773" xr:uid="{00000000-0005-0000-0000-00009F050000}"/>
    <cellStyle name="Good 2 8 3" xfId="2794" xr:uid="{00000000-0005-0000-0000-0000A0050000}"/>
    <cellStyle name="Good 2 9" xfId="774" xr:uid="{00000000-0005-0000-0000-0000A1050000}"/>
    <cellStyle name="Good 2 9 2" xfId="3254" xr:uid="{00000000-0005-0000-0000-0000A2050000}"/>
    <cellStyle name="Good 2 9 3" xfId="3255" xr:uid="{00000000-0005-0000-0000-0000A3050000}"/>
    <cellStyle name="Good 3" xfId="775" xr:uid="{00000000-0005-0000-0000-0000A4050000}"/>
    <cellStyle name="Good 4" xfId="776" xr:uid="{00000000-0005-0000-0000-0000A5050000}"/>
    <cellStyle name="Good 4 2" xfId="777" xr:uid="{00000000-0005-0000-0000-0000A6050000}"/>
    <cellStyle name="Good 4 3" xfId="2754" xr:uid="{00000000-0005-0000-0000-0000A7050000}"/>
    <cellStyle name="Good 5" xfId="778" xr:uid="{00000000-0005-0000-0000-0000A8050000}"/>
    <cellStyle name="Good 6" xfId="779" xr:uid="{00000000-0005-0000-0000-0000A9050000}"/>
    <cellStyle name="Good 7" xfId="780" xr:uid="{00000000-0005-0000-0000-0000AA050000}"/>
    <cellStyle name="Good 8" xfId="781" xr:uid="{00000000-0005-0000-0000-0000AB050000}"/>
    <cellStyle name="Good 9" xfId="782" xr:uid="{00000000-0005-0000-0000-0000AC050000}"/>
    <cellStyle name="Grey" xfId="783" xr:uid="{00000000-0005-0000-0000-0000AD050000}"/>
    <cellStyle name="HEADER" xfId="784" xr:uid="{00000000-0005-0000-0000-0000AE050000}"/>
    <cellStyle name="Heading 1" xfId="4" builtinId="16" customBuiltin="1"/>
    <cellStyle name="Heading 1 10" xfId="785" xr:uid="{00000000-0005-0000-0000-0000B0050000}"/>
    <cellStyle name="Heading 1 10 2" xfId="3256" xr:uid="{00000000-0005-0000-0000-0000B1050000}"/>
    <cellStyle name="Heading 1 11" xfId="786" xr:uid="{00000000-0005-0000-0000-0000B2050000}"/>
    <cellStyle name="Heading 1 11 2" xfId="3257" xr:uid="{00000000-0005-0000-0000-0000B3050000}"/>
    <cellStyle name="Heading 1 12" xfId="3600" xr:uid="{00000000-0005-0000-0000-0000B4050000}"/>
    <cellStyle name="Heading 1 13" xfId="3674" xr:uid="{00000000-0005-0000-0000-0000B5050000}"/>
    <cellStyle name="Heading 1 2" xfId="787" xr:uid="{00000000-0005-0000-0000-0000B6050000}"/>
    <cellStyle name="Heading 1 2 10" xfId="788" xr:uid="{00000000-0005-0000-0000-0000B7050000}"/>
    <cellStyle name="Heading 1 2 10 2" xfId="3258" xr:uid="{00000000-0005-0000-0000-0000B8050000}"/>
    <cellStyle name="Heading 1 2 11" xfId="3259" xr:uid="{00000000-0005-0000-0000-0000B9050000}"/>
    <cellStyle name="Heading 1 2 2" xfId="789" xr:uid="{00000000-0005-0000-0000-0000BA050000}"/>
    <cellStyle name="Heading 1 2 2 2" xfId="3260" xr:uid="{00000000-0005-0000-0000-0000BB050000}"/>
    <cellStyle name="Heading 1 2 2 3" xfId="3261" xr:uid="{00000000-0005-0000-0000-0000BC050000}"/>
    <cellStyle name="Heading 1 2 3" xfId="790" xr:uid="{00000000-0005-0000-0000-0000BD050000}"/>
    <cellStyle name="Heading 1 2 3 2" xfId="3262" xr:uid="{00000000-0005-0000-0000-0000BE050000}"/>
    <cellStyle name="Heading 1 2 4" xfId="791" xr:uid="{00000000-0005-0000-0000-0000BF050000}"/>
    <cellStyle name="Heading 1 2 4 2" xfId="3263" xr:uid="{00000000-0005-0000-0000-0000C0050000}"/>
    <cellStyle name="Heading 1 2 5" xfId="792" xr:uid="{00000000-0005-0000-0000-0000C1050000}"/>
    <cellStyle name="Heading 1 2 5 2" xfId="3264" xr:uid="{00000000-0005-0000-0000-0000C2050000}"/>
    <cellStyle name="Heading 1 2 6" xfId="793" xr:uid="{00000000-0005-0000-0000-0000C3050000}"/>
    <cellStyle name="Heading 1 2 6 2" xfId="3265" xr:uid="{00000000-0005-0000-0000-0000C4050000}"/>
    <cellStyle name="Heading 1 2 7" xfId="794" xr:uid="{00000000-0005-0000-0000-0000C5050000}"/>
    <cellStyle name="Heading 1 2 7 2" xfId="3266" xr:uid="{00000000-0005-0000-0000-0000C6050000}"/>
    <cellStyle name="Heading 1 2 8" xfId="795" xr:uid="{00000000-0005-0000-0000-0000C7050000}"/>
    <cellStyle name="Heading 1 2 8 2" xfId="796" xr:uid="{00000000-0005-0000-0000-0000C8050000}"/>
    <cellStyle name="Heading 1 2 8 2 2" xfId="3267" xr:uid="{00000000-0005-0000-0000-0000C9050000}"/>
    <cellStyle name="Heading 1 2 8 3" xfId="2790" xr:uid="{00000000-0005-0000-0000-0000CA050000}"/>
    <cellStyle name="Heading 1 2 8 3 2" xfId="3554" xr:uid="{00000000-0005-0000-0000-0000CB050000}"/>
    <cellStyle name="Heading 1 2 8 4" xfId="2701" xr:uid="{00000000-0005-0000-0000-0000CC050000}"/>
    <cellStyle name="Heading 1 2 9" xfId="797" xr:uid="{00000000-0005-0000-0000-0000CD050000}"/>
    <cellStyle name="Heading 1 2 9 2" xfId="3268" xr:uid="{00000000-0005-0000-0000-0000CE050000}"/>
    <cellStyle name="Heading 1 2 9 3" xfId="3269" xr:uid="{00000000-0005-0000-0000-0000CF050000}"/>
    <cellStyle name="Heading 1 3" xfId="798" xr:uid="{00000000-0005-0000-0000-0000D0050000}"/>
    <cellStyle name="Heading 1 3 2" xfId="3270" xr:uid="{00000000-0005-0000-0000-0000D1050000}"/>
    <cellStyle name="Heading 1 4" xfId="799" xr:uid="{00000000-0005-0000-0000-0000D2050000}"/>
    <cellStyle name="Heading 1 4 2" xfId="800" xr:uid="{00000000-0005-0000-0000-0000D3050000}"/>
    <cellStyle name="Heading 1 4 2 2" xfId="2033" xr:uid="{00000000-0005-0000-0000-0000D4050000}"/>
    <cellStyle name="Heading 1 4 2 3" xfId="3271" xr:uid="{00000000-0005-0000-0000-0000D5050000}"/>
    <cellStyle name="Heading 1 4 2 4" xfId="2716" xr:uid="{00000000-0005-0000-0000-0000D6050000}"/>
    <cellStyle name="Heading 1 4 3" xfId="2750" xr:uid="{00000000-0005-0000-0000-0000D7050000}"/>
    <cellStyle name="Heading 1 4 3 2" xfId="3553" xr:uid="{00000000-0005-0000-0000-0000D8050000}"/>
    <cellStyle name="Heading 1 4 4" xfId="2728" xr:uid="{00000000-0005-0000-0000-0000D9050000}"/>
    <cellStyle name="Heading 1 5" xfId="801" xr:uid="{00000000-0005-0000-0000-0000DA050000}"/>
    <cellStyle name="Heading 1 5 2" xfId="802" xr:uid="{00000000-0005-0000-0000-0000DB050000}"/>
    <cellStyle name="Heading 1 5 3" xfId="3272" xr:uid="{00000000-0005-0000-0000-0000DC050000}"/>
    <cellStyle name="Heading 1 6" xfId="803" xr:uid="{00000000-0005-0000-0000-0000DD050000}"/>
    <cellStyle name="Heading 1 6 2" xfId="804" xr:uid="{00000000-0005-0000-0000-0000DE050000}"/>
    <cellStyle name="Heading 1 6 3" xfId="3273" xr:uid="{00000000-0005-0000-0000-0000DF050000}"/>
    <cellStyle name="Heading 1 7" xfId="805" xr:uid="{00000000-0005-0000-0000-0000E0050000}"/>
    <cellStyle name="Heading 1 7 2" xfId="806" xr:uid="{00000000-0005-0000-0000-0000E1050000}"/>
    <cellStyle name="Heading 1 7 3" xfId="3274" xr:uid="{00000000-0005-0000-0000-0000E2050000}"/>
    <cellStyle name="Heading 1 8" xfId="807" xr:uid="{00000000-0005-0000-0000-0000E3050000}"/>
    <cellStyle name="Heading 1 8 2" xfId="808" xr:uid="{00000000-0005-0000-0000-0000E4050000}"/>
    <cellStyle name="Heading 1 8 3" xfId="3275" xr:uid="{00000000-0005-0000-0000-0000E5050000}"/>
    <cellStyle name="Heading 1 9" xfId="809" xr:uid="{00000000-0005-0000-0000-0000E6050000}"/>
    <cellStyle name="Heading 1 9 2" xfId="2034" xr:uid="{00000000-0005-0000-0000-0000E7050000}"/>
    <cellStyle name="Heading 1 9 3" xfId="2712" xr:uid="{00000000-0005-0000-0000-0000E8050000}"/>
    <cellStyle name="Heading 2" xfId="5" builtinId="17" customBuiltin="1"/>
    <cellStyle name="Heading 2 10" xfId="810" xr:uid="{00000000-0005-0000-0000-0000EA050000}"/>
    <cellStyle name="Heading 2 10 2" xfId="3276" xr:uid="{00000000-0005-0000-0000-0000EB050000}"/>
    <cellStyle name="Heading 2 11" xfId="811" xr:uid="{00000000-0005-0000-0000-0000EC050000}"/>
    <cellStyle name="Heading 2 11 2" xfId="3277" xr:uid="{00000000-0005-0000-0000-0000ED050000}"/>
    <cellStyle name="Heading 2 12" xfId="3601" xr:uid="{00000000-0005-0000-0000-0000EE050000}"/>
    <cellStyle name="Heading 2 13" xfId="3675" xr:uid="{00000000-0005-0000-0000-0000EF050000}"/>
    <cellStyle name="Heading 2 2" xfId="812" xr:uid="{00000000-0005-0000-0000-0000F0050000}"/>
    <cellStyle name="Heading 2 2 10" xfId="813" xr:uid="{00000000-0005-0000-0000-0000F1050000}"/>
    <cellStyle name="Heading 2 2 10 2" xfId="3278" xr:uid="{00000000-0005-0000-0000-0000F2050000}"/>
    <cellStyle name="Heading 2 2 11" xfId="3279" xr:uid="{00000000-0005-0000-0000-0000F3050000}"/>
    <cellStyle name="Heading 2 2 2" xfId="814" xr:uid="{00000000-0005-0000-0000-0000F4050000}"/>
    <cellStyle name="Heading 2 2 2 2" xfId="3280" xr:uid="{00000000-0005-0000-0000-0000F5050000}"/>
    <cellStyle name="Heading 2 2 2 3" xfId="3281" xr:uid="{00000000-0005-0000-0000-0000F6050000}"/>
    <cellStyle name="Heading 2 2 3" xfId="815" xr:uid="{00000000-0005-0000-0000-0000F7050000}"/>
    <cellStyle name="Heading 2 2 3 2" xfId="3282" xr:uid="{00000000-0005-0000-0000-0000F8050000}"/>
    <cellStyle name="Heading 2 2 4" xfId="816" xr:uid="{00000000-0005-0000-0000-0000F9050000}"/>
    <cellStyle name="Heading 2 2 4 2" xfId="3283" xr:uid="{00000000-0005-0000-0000-0000FA050000}"/>
    <cellStyle name="Heading 2 2 5" xfId="817" xr:uid="{00000000-0005-0000-0000-0000FB050000}"/>
    <cellStyle name="Heading 2 2 5 2" xfId="3284" xr:uid="{00000000-0005-0000-0000-0000FC050000}"/>
    <cellStyle name="Heading 2 2 6" xfId="818" xr:uid="{00000000-0005-0000-0000-0000FD050000}"/>
    <cellStyle name="Heading 2 2 6 2" xfId="3285" xr:uid="{00000000-0005-0000-0000-0000FE050000}"/>
    <cellStyle name="Heading 2 2 7" xfId="819" xr:uid="{00000000-0005-0000-0000-0000FF050000}"/>
    <cellStyle name="Heading 2 2 7 2" xfId="3286" xr:uid="{00000000-0005-0000-0000-000000060000}"/>
    <cellStyle name="Heading 2 2 8" xfId="820" xr:uid="{00000000-0005-0000-0000-000001060000}"/>
    <cellStyle name="Heading 2 2 8 2" xfId="821" xr:uid="{00000000-0005-0000-0000-000002060000}"/>
    <cellStyle name="Heading 2 2 8 2 2" xfId="3287" xr:uid="{00000000-0005-0000-0000-000003060000}"/>
    <cellStyle name="Heading 2 2 8 3" xfId="2791" xr:uid="{00000000-0005-0000-0000-000004060000}"/>
    <cellStyle name="Heading 2 2 8 3 2" xfId="3552" xr:uid="{00000000-0005-0000-0000-000005060000}"/>
    <cellStyle name="Heading 2 2 8 4" xfId="3392" xr:uid="{00000000-0005-0000-0000-000006060000}"/>
    <cellStyle name="Heading 2 2 9" xfId="822" xr:uid="{00000000-0005-0000-0000-000007060000}"/>
    <cellStyle name="Heading 2 2 9 2" xfId="3288" xr:uid="{00000000-0005-0000-0000-000008060000}"/>
    <cellStyle name="Heading 2 2 9 3" xfId="3289" xr:uid="{00000000-0005-0000-0000-000009060000}"/>
    <cellStyle name="Heading 2 3" xfId="823" xr:uid="{00000000-0005-0000-0000-00000A060000}"/>
    <cellStyle name="Heading 2 3 2" xfId="3290" xr:uid="{00000000-0005-0000-0000-00000B060000}"/>
    <cellStyle name="Heading 2 4" xfId="824" xr:uid="{00000000-0005-0000-0000-00000C060000}"/>
    <cellStyle name="Heading 2 4 2" xfId="825" xr:uid="{00000000-0005-0000-0000-00000D060000}"/>
    <cellStyle name="Heading 2 4 2 2" xfId="2035" xr:uid="{00000000-0005-0000-0000-00000E060000}"/>
    <cellStyle name="Heading 2 4 2 3" xfId="3291" xr:uid="{00000000-0005-0000-0000-00000F060000}"/>
    <cellStyle name="Heading 2 4 2 4" xfId="2717" xr:uid="{00000000-0005-0000-0000-000010060000}"/>
    <cellStyle name="Heading 2 4 3" xfId="2751" xr:uid="{00000000-0005-0000-0000-000011060000}"/>
    <cellStyle name="Heading 2 4 3 2" xfId="3551" xr:uid="{00000000-0005-0000-0000-000012060000}"/>
    <cellStyle name="Heading 2 4 4" xfId="3374" xr:uid="{00000000-0005-0000-0000-000013060000}"/>
    <cellStyle name="Heading 2 5" xfId="826" xr:uid="{00000000-0005-0000-0000-000014060000}"/>
    <cellStyle name="Heading 2 5 2" xfId="827" xr:uid="{00000000-0005-0000-0000-000015060000}"/>
    <cellStyle name="Heading 2 5 3" xfId="3292" xr:uid="{00000000-0005-0000-0000-000016060000}"/>
    <cellStyle name="Heading 2 6" xfId="828" xr:uid="{00000000-0005-0000-0000-000017060000}"/>
    <cellStyle name="Heading 2 6 2" xfId="829" xr:uid="{00000000-0005-0000-0000-000018060000}"/>
    <cellStyle name="Heading 2 6 3" xfId="3293" xr:uid="{00000000-0005-0000-0000-000019060000}"/>
    <cellStyle name="Heading 2 7" xfId="830" xr:uid="{00000000-0005-0000-0000-00001A060000}"/>
    <cellStyle name="Heading 2 7 2" xfId="831" xr:uid="{00000000-0005-0000-0000-00001B060000}"/>
    <cellStyle name="Heading 2 7 3" xfId="3294" xr:uid="{00000000-0005-0000-0000-00001C060000}"/>
    <cellStyle name="Heading 2 8" xfId="832" xr:uid="{00000000-0005-0000-0000-00001D060000}"/>
    <cellStyle name="Heading 2 8 2" xfId="833" xr:uid="{00000000-0005-0000-0000-00001E060000}"/>
    <cellStyle name="Heading 2 8 3" xfId="3295" xr:uid="{00000000-0005-0000-0000-00001F060000}"/>
    <cellStyle name="Heading 2 9" xfId="834" xr:uid="{00000000-0005-0000-0000-000020060000}"/>
    <cellStyle name="Heading 2 9 2" xfId="2036" xr:uid="{00000000-0005-0000-0000-000021060000}"/>
    <cellStyle name="Heading 2 9 3" xfId="2713" xr:uid="{00000000-0005-0000-0000-000022060000}"/>
    <cellStyle name="Heading 3" xfId="6" builtinId="18" customBuiltin="1"/>
    <cellStyle name="Heading 3 10" xfId="835" xr:uid="{00000000-0005-0000-0000-000024060000}"/>
    <cellStyle name="Heading 3 10 2" xfId="3296" xr:uid="{00000000-0005-0000-0000-000025060000}"/>
    <cellStyle name="Heading 3 11" xfId="836" xr:uid="{00000000-0005-0000-0000-000026060000}"/>
    <cellStyle name="Heading 3 11 2" xfId="3297" xr:uid="{00000000-0005-0000-0000-000027060000}"/>
    <cellStyle name="Heading 3 12" xfId="3602" xr:uid="{00000000-0005-0000-0000-000028060000}"/>
    <cellStyle name="Heading 3 13" xfId="3676" xr:uid="{00000000-0005-0000-0000-000029060000}"/>
    <cellStyle name="Heading 3 2" xfId="837" xr:uid="{00000000-0005-0000-0000-00002A060000}"/>
    <cellStyle name="Heading 3 2 10" xfId="838" xr:uid="{00000000-0005-0000-0000-00002B060000}"/>
    <cellStyle name="Heading 3 2 10 2" xfId="3298" xr:uid="{00000000-0005-0000-0000-00002C060000}"/>
    <cellStyle name="Heading 3 2 11" xfId="3299" xr:uid="{00000000-0005-0000-0000-00002D060000}"/>
    <cellStyle name="Heading 3 2 2" xfId="839" xr:uid="{00000000-0005-0000-0000-00002E060000}"/>
    <cellStyle name="Heading 3 2 2 2" xfId="3300" xr:uid="{00000000-0005-0000-0000-00002F060000}"/>
    <cellStyle name="Heading 3 2 2 3" xfId="3301" xr:uid="{00000000-0005-0000-0000-000030060000}"/>
    <cellStyle name="Heading 3 2 3" xfId="840" xr:uid="{00000000-0005-0000-0000-000031060000}"/>
    <cellStyle name="Heading 3 2 3 2" xfId="3302" xr:uid="{00000000-0005-0000-0000-000032060000}"/>
    <cellStyle name="Heading 3 2 4" xfId="841" xr:uid="{00000000-0005-0000-0000-000033060000}"/>
    <cellStyle name="Heading 3 2 4 2" xfId="3303" xr:uid="{00000000-0005-0000-0000-000034060000}"/>
    <cellStyle name="Heading 3 2 5" xfId="842" xr:uid="{00000000-0005-0000-0000-000035060000}"/>
    <cellStyle name="Heading 3 2 5 2" xfId="3304" xr:uid="{00000000-0005-0000-0000-000036060000}"/>
    <cellStyle name="Heading 3 2 6" xfId="843" xr:uid="{00000000-0005-0000-0000-000037060000}"/>
    <cellStyle name="Heading 3 2 6 2" xfId="3305" xr:uid="{00000000-0005-0000-0000-000038060000}"/>
    <cellStyle name="Heading 3 2 7" xfId="844" xr:uid="{00000000-0005-0000-0000-000039060000}"/>
    <cellStyle name="Heading 3 2 7 2" xfId="3306" xr:uid="{00000000-0005-0000-0000-00003A060000}"/>
    <cellStyle name="Heading 3 2 8" xfId="845" xr:uid="{00000000-0005-0000-0000-00003B060000}"/>
    <cellStyle name="Heading 3 2 8 2" xfId="846" xr:uid="{00000000-0005-0000-0000-00003C060000}"/>
    <cellStyle name="Heading 3 2 8 2 2" xfId="3307" xr:uid="{00000000-0005-0000-0000-00003D060000}"/>
    <cellStyle name="Heading 3 2 8 3" xfId="2792" xr:uid="{00000000-0005-0000-0000-00003E060000}"/>
    <cellStyle name="Heading 3 2 8 3 2" xfId="2857" xr:uid="{00000000-0005-0000-0000-00003F060000}"/>
    <cellStyle name="Heading 3 2 8 4" xfId="3726" xr:uid="{00000000-0005-0000-0000-000040060000}"/>
    <cellStyle name="Heading 3 2 9" xfId="847" xr:uid="{00000000-0005-0000-0000-000041060000}"/>
    <cellStyle name="Heading 3 2 9 2" xfId="3308" xr:uid="{00000000-0005-0000-0000-000042060000}"/>
    <cellStyle name="Heading 3 2 9 3" xfId="3309" xr:uid="{00000000-0005-0000-0000-000043060000}"/>
    <cellStyle name="Heading 3 3" xfId="848" xr:uid="{00000000-0005-0000-0000-000044060000}"/>
    <cellStyle name="Heading 3 3 2" xfId="3310" xr:uid="{00000000-0005-0000-0000-000045060000}"/>
    <cellStyle name="Heading 3 4" xfId="849" xr:uid="{00000000-0005-0000-0000-000046060000}"/>
    <cellStyle name="Heading 3 4 2" xfId="850" xr:uid="{00000000-0005-0000-0000-000047060000}"/>
    <cellStyle name="Heading 3 4 2 2" xfId="3311" xr:uid="{00000000-0005-0000-0000-000048060000}"/>
    <cellStyle name="Heading 3 4 3" xfId="2752" xr:uid="{00000000-0005-0000-0000-000049060000}"/>
    <cellStyle name="Heading 3 4 3 2" xfId="2865" xr:uid="{00000000-0005-0000-0000-00004A060000}"/>
    <cellStyle name="Heading 3 4 4" xfId="2740" xr:uid="{00000000-0005-0000-0000-00004B060000}"/>
    <cellStyle name="Heading 3 5" xfId="851" xr:uid="{00000000-0005-0000-0000-00004C060000}"/>
    <cellStyle name="Heading 3 5 2" xfId="3312" xr:uid="{00000000-0005-0000-0000-00004D060000}"/>
    <cellStyle name="Heading 3 6" xfId="852" xr:uid="{00000000-0005-0000-0000-00004E060000}"/>
    <cellStyle name="Heading 3 6 2" xfId="3313" xr:uid="{00000000-0005-0000-0000-00004F060000}"/>
    <cellStyle name="Heading 3 7" xfId="853" xr:uid="{00000000-0005-0000-0000-000050060000}"/>
    <cellStyle name="Heading 3 7 2" xfId="3314" xr:uid="{00000000-0005-0000-0000-000051060000}"/>
    <cellStyle name="Heading 3 8" xfId="854" xr:uid="{00000000-0005-0000-0000-000052060000}"/>
    <cellStyle name="Heading 3 8 2" xfId="3315" xr:uid="{00000000-0005-0000-0000-000053060000}"/>
    <cellStyle name="Heading 3 9" xfId="855" xr:uid="{00000000-0005-0000-0000-000054060000}"/>
    <cellStyle name="Heading 3 9 2" xfId="3316" xr:uid="{00000000-0005-0000-0000-000055060000}"/>
    <cellStyle name="Heading 4" xfId="7" builtinId="19" customBuiltin="1"/>
    <cellStyle name="Heading 4 10" xfId="856" xr:uid="{00000000-0005-0000-0000-000057060000}"/>
    <cellStyle name="Heading 4 10 2" xfId="3317" xr:uid="{00000000-0005-0000-0000-000058060000}"/>
    <cellStyle name="Heading 4 11" xfId="857" xr:uid="{00000000-0005-0000-0000-000059060000}"/>
    <cellStyle name="Heading 4 11 2" xfId="3318" xr:uid="{00000000-0005-0000-0000-00005A060000}"/>
    <cellStyle name="Heading 4 12" xfId="3603" xr:uid="{00000000-0005-0000-0000-00005B060000}"/>
    <cellStyle name="Heading 4 13" xfId="3677" xr:uid="{00000000-0005-0000-0000-00005C060000}"/>
    <cellStyle name="Heading 4 2" xfId="858" xr:uid="{00000000-0005-0000-0000-00005D060000}"/>
    <cellStyle name="Heading 4 2 10" xfId="859" xr:uid="{00000000-0005-0000-0000-00005E060000}"/>
    <cellStyle name="Heading 4 2 10 2" xfId="3319" xr:uid="{00000000-0005-0000-0000-00005F060000}"/>
    <cellStyle name="Heading 4 2 11" xfId="3320" xr:uid="{00000000-0005-0000-0000-000060060000}"/>
    <cellStyle name="Heading 4 2 2" xfId="860" xr:uid="{00000000-0005-0000-0000-000061060000}"/>
    <cellStyle name="Heading 4 2 2 2" xfId="3321" xr:uid="{00000000-0005-0000-0000-000062060000}"/>
    <cellStyle name="Heading 4 2 2 3" xfId="3322" xr:uid="{00000000-0005-0000-0000-000063060000}"/>
    <cellStyle name="Heading 4 2 3" xfId="861" xr:uid="{00000000-0005-0000-0000-000064060000}"/>
    <cellStyle name="Heading 4 2 3 2" xfId="3323" xr:uid="{00000000-0005-0000-0000-000065060000}"/>
    <cellStyle name="Heading 4 2 4" xfId="862" xr:uid="{00000000-0005-0000-0000-000066060000}"/>
    <cellStyle name="Heading 4 2 4 2" xfId="3324" xr:uid="{00000000-0005-0000-0000-000067060000}"/>
    <cellStyle name="Heading 4 2 5" xfId="863" xr:uid="{00000000-0005-0000-0000-000068060000}"/>
    <cellStyle name="Heading 4 2 5 2" xfId="3325" xr:uid="{00000000-0005-0000-0000-000069060000}"/>
    <cellStyle name="Heading 4 2 6" xfId="864" xr:uid="{00000000-0005-0000-0000-00006A060000}"/>
    <cellStyle name="Heading 4 2 6 2" xfId="3326" xr:uid="{00000000-0005-0000-0000-00006B060000}"/>
    <cellStyle name="Heading 4 2 7" xfId="865" xr:uid="{00000000-0005-0000-0000-00006C060000}"/>
    <cellStyle name="Heading 4 2 7 2" xfId="3327" xr:uid="{00000000-0005-0000-0000-00006D060000}"/>
    <cellStyle name="Heading 4 2 8" xfId="866" xr:uid="{00000000-0005-0000-0000-00006E060000}"/>
    <cellStyle name="Heading 4 2 8 2" xfId="867" xr:uid="{00000000-0005-0000-0000-00006F060000}"/>
    <cellStyle name="Heading 4 2 8 2 2" xfId="3328" xr:uid="{00000000-0005-0000-0000-000070060000}"/>
    <cellStyle name="Heading 4 2 8 3" xfId="2793" xr:uid="{00000000-0005-0000-0000-000071060000}"/>
    <cellStyle name="Heading 4 2 8 3 2" xfId="2897" xr:uid="{00000000-0005-0000-0000-000072060000}"/>
    <cellStyle name="Heading 4 2 8 4" xfId="2703" xr:uid="{00000000-0005-0000-0000-000073060000}"/>
    <cellStyle name="Heading 4 2 9" xfId="868" xr:uid="{00000000-0005-0000-0000-000074060000}"/>
    <cellStyle name="Heading 4 2 9 2" xfId="3329" xr:uid="{00000000-0005-0000-0000-000075060000}"/>
    <cellStyle name="Heading 4 2 9 3" xfId="3330" xr:uid="{00000000-0005-0000-0000-000076060000}"/>
    <cellStyle name="Heading 4 3" xfId="869" xr:uid="{00000000-0005-0000-0000-000077060000}"/>
    <cellStyle name="Heading 4 3 2" xfId="3331" xr:uid="{00000000-0005-0000-0000-000078060000}"/>
    <cellStyle name="Heading 4 4" xfId="870" xr:uid="{00000000-0005-0000-0000-000079060000}"/>
    <cellStyle name="Heading 4 4 2" xfId="871" xr:uid="{00000000-0005-0000-0000-00007A060000}"/>
    <cellStyle name="Heading 4 4 2 2" xfId="3332" xr:uid="{00000000-0005-0000-0000-00007B060000}"/>
    <cellStyle name="Heading 4 4 3" xfId="2753" xr:uid="{00000000-0005-0000-0000-00007C060000}"/>
    <cellStyle name="Heading 4 4 3 2" xfId="2906" xr:uid="{00000000-0005-0000-0000-00007D060000}"/>
    <cellStyle name="Heading 4 4 4" xfId="3432" xr:uid="{00000000-0005-0000-0000-00007E060000}"/>
    <cellStyle name="Heading 4 5" xfId="872" xr:uid="{00000000-0005-0000-0000-00007F060000}"/>
    <cellStyle name="Heading 4 5 2" xfId="3333" xr:uid="{00000000-0005-0000-0000-000080060000}"/>
    <cellStyle name="Heading 4 6" xfId="873" xr:uid="{00000000-0005-0000-0000-000081060000}"/>
    <cellStyle name="Heading 4 6 2" xfId="3334" xr:uid="{00000000-0005-0000-0000-000082060000}"/>
    <cellStyle name="Heading 4 7" xfId="874" xr:uid="{00000000-0005-0000-0000-000083060000}"/>
    <cellStyle name="Heading 4 7 2" xfId="3335" xr:uid="{00000000-0005-0000-0000-000084060000}"/>
    <cellStyle name="Heading 4 8" xfId="875" xr:uid="{00000000-0005-0000-0000-000085060000}"/>
    <cellStyle name="Heading 4 8 2" xfId="3336" xr:uid="{00000000-0005-0000-0000-000086060000}"/>
    <cellStyle name="Heading 4 9" xfId="876" xr:uid="{00000000-0005-0000-0000-000087060000}"/>
    <cellStyle name="Heading 4 9 2" xfId="3337" xr:uid="{00000000-0005-0000-0000-000088060000}"/>
    <cellStyle name="Heading1" xfId="877" xr:uid="{00000000-0005-0000-0000-000089060000}"/>
    <cellStyle name="Heading2" xfId="878" xr:uid="{00000000-0005-0000-0000-00008A060000}"/>
    <cellStyle name="HIGHLIGHT" xfId="879" xr:uid="{00000000-0005-0000-0000-00008B060000}"/>
    <cellStyle name="Hyperlink" xfId="3" builtinId="8"/>
    <cellStyle name="Hyperlink 10" xfId="880" xr:uid="{00000000-0005-0000-0000-00008C060000}"/>
    <cellStyle name="Hyperlink 11" xfId="881" xr:uid="{00000000-0005-0000-0000-00008D060000}"/>
    <cellStyle name="Hyperlink 12" xfId="882" xr:uid="{00000000-0005-0000-0000-00008E060000}"/>
    <cellStyle name="Hyperlink 13" xfId="2839" xr:uid="{00000000-0005-0000-0000-00008F060000}"/>
    <cellStyle name="Hyperlink 2" xfId="883" xr:uid="{00000000-0005-0000-0000-000090060000}"/>
    <cellStyle name="Hyperlink 2 10" xfId="884" xr:uid="{00000000-0005-0000-0000-000091060000}"/>
    <cellStyle name="Hyperlink 2 11" xfId="885" xr:uid="{00000000-0005-0000-0000-000092060000}"/>
    <cellStyle name="Hyperlink 2 12" xfId="886" xr:uid="{00000000-0005-0000-0000-000093060000}"/>
    <cellStyle name="Hyperlink 2 13" xfId="887" xr:uid="{00000000-0005-0000-0000-000094060000}"/>
    <cellStyle name="Hyperlink 2 14" xfId="888" xr:uid="{00000000-0005-0000-0000-000095060000}"/>
    <cellStyle name="Hyperlink 2 15" xfId="889" xr:uid="{00000000-0005-0000-0000-000096060000}"/>
    <cellStyle name="Hyperlink 2 15 2" xfId="2734" xr:uid="{00000000-0005-0000-0000-000097060000}"/>
    <cellStyle name="Hyperlink 2 15 3" xfId="3731" xr:uid="{00000000-0005-0000-0000-000098060000}"/>
    <cellStyle name="Hyperlink 2 16" xfId="2832" xr:uid="{00000000-0005-0000-0000-000099060000}"/>
    <cellStyle name="Hyperlink 2 16 2" xfId="3338" xr:uid="{00000000-0005-0000-0000-00009A060000}"/>
    <cellStyle name="Hyperlink 2 17" xfId="2744" xr:uid="{00000000-0005-0000-0000-00009B060000}"/>
    <cellStyle name="Hyperlink 2 2" xfId="890" xr:uid="{00000000-0005-0000-0000-00009C060000}"/>
    <cellStyle name="Hyperlink 2 2 10" xfId="891" xr:uid="{00000000-0005-0000-0000-00009D060000}"/>
    <cellStyle name="Hyperlink 2 2 11" xfId="892" xr:uid="{00000000-0005-0000-0000-00009E060000}"/>
    <cellStyle name="Hyperlink 2 2 12" xfId="893" xr:uid="{00000000-0005-0000-0000-00009F060000}"/>
    <cellStyle name="Hyperlink 2 2 2" xfId="894" xr:uid="{00000000-0005-0000-0000-0000A0060000}"/>
    <cellStyle name="Hyperlink 2 2 3" xfId="895" xr:uid="{00000000-0005-0000-0000-0000A1060000}"/>
    <cellStyle name="Hyperlink 2 2 4" xfId="896" xr:uid="{00000000-0005-0000-0000-0000A2060000}"/>
    <cellStyle name="Hyperlink 2 2 5" xfId="897" xr:uid="{00000000-0005-0000-0000-0000A3060000}"/>
    <cellStyle name="Hyperlink 2 2 6" xfId="898" xr:uid="{00000000-0005-0000-0000-0000A4060000}"/>
    <cellStyle name="Hyperlink 2 2 7" xfId="899" xr:uid="{00000000-0005-0000-0000-0000A5060000}"/>
    <cellStyle name="Hyperlink 2 2 8" xfId="900" xr:uid="{00000000-0005-0000-0000-0000A6060000}"/>
    <cellStyle name="Hyperlink 2 2 9" xfId="901" xr:uid="{00000000-0005-0000-0000-0000A7060000}"/>
    <cellStyle name="Hyperlink 2 3" xfId="902" xr:uid="{00000000-0005-0000-0000-0000A8060000}"/>
    <cellStyle name="Hyperlink 2 4" xfId="903" xr:uid="{00000000-0005-0000-0000-0000A9060000}"/>
    <cellStyle name="Hyperlink 2 5" xfId="904" xr:uid="{00000000-0005-0000-0000-0000AA060000}"/>
    <cellStyle name="Hyperlink 2 6" xfId="905" xr:uid="{00000000-0005-0000-0000-0000AB060000}"/>
    <cellStyle name="Hyperlink 2 7" xfId="906" xr:uid="{00000000-0005-0000-0000-0000AC060000}"/>
    <cellStyle name="Hyperlink 2 8" xfId="907" xr:uid="{00000000-0005-0000-0000-0000AD060000}"/>
    <cellStyle name="Hyperlink 2 9" xfId="908" xr:uid="{00000000-0005-0000-0000-0000AE060000}"/>
    <cellStyle name="Hyperlink 3" xfId="909" xr:uid="{00000000-0005-0000-0000-0000AF060000}"/>
    <cellStyle name="Hyperlink 3 10" xfId="3339" xr:uid="{00000000-0005-0000-0000-0000B0060000}"/>
    <cellStyle name="Hyperlink 3 2" xfId="910" xr:uid="{00000000-0005-0000-0000-0000B1060000}"/>
    <cellStyle name="Hyperlink 3 3" xfId="911" xr:uid="{00000000-0005-0000-0000-0000B2060000}"/>
    <cellStyle name="Hyperlink 3 4" xfId="912" xr:uid="{00000000-0005-0000-0000-0000B3060000}"/>
    <cellStyle name="Hyperlink 3 5" xfId="913" xr:uid="{00000000-0005-0000-0000-0000B4060000}"/>
    <cellStyle name="Hyperlink 3 6" xfId="914" xr:uid="{00000000-0005-0000-0000-0000B5060000}"/>
    <cellStyle name="Hyperlink 3 7" xfId="915" xr:uid="{00000000-0005-0000-0000-0000B6060000}"/>
    <cellStyle name="Hyperlink 3 8" xfId="916" xr:uid="{00000000-0005-0000-0000-0000B7060000}"/>
    <cellStyle name="Hyperlink 3 8 2" xfId="917" xr:uid="{00000000-0005-0000-0000-0000B8060000}"/>
    <cellStyle name="Hyperlink 3 8 3" xfId="2829" xr:uid="{00000000-0005-0000-0000-0000B9060000}"/>
    <cellStyle name="Hyperlink 3 9" xfId="2838" xr:uid="{00000000-0005-0000-0000-0000BA060000}"/>
    <cellStyle name="Hyperlink 3 9 2" xfId="2943" xr:uid="{00000000-0005-0000-0000-0000BB060000}"/>
    <cellStyle name="Hyperlink 4" xfId="918" xr:uid="{00000000-0005-0000-0000-0000BC060000}"/>
    <cellStyle name="Hyperlink 5" xfId="919" xr:uid="{00000000-0005-0000-0000-0000BD060000}"/>
    <cellStyle name="Hyperlink 6" xfId="920" xr:uid="{00000000-0005-0000-0000-0000BE060000}"/>
    <cellStyle name="Hyperlink 7" xfId="921" xr:uid="{00000000-0005-0000-0000-0000BF060000}"/>
    <cellStyle name="Hyperlink 8" xfId="922" xr:uid="{00000000-0005-0000-0000-0000C0060000}"/>
    <cellStyle name="Hyperlink 9" xfId="923" xr:uid="{00000000-0005-0000-0000-0000C1060000}"/>
    <cellStyle name="Input" xfId="10" builtinId="20" customBuiltin="1"/>
    <cellStyle name="Input [yellow]" xfId="924" xr:uid="{00000000-0005-0000-0000-0000C3060000}"/>
    <cellStyle name="Input 10" xfId="925" xr:uid="{00000000-0005-0000-0000-0000C4060000}"/>
    <cellStyle name="Input 11" xfId="926" xr:uid="{00000000-0005-0000-0000-0000C5060000}"/>
    <cellStyle name="Input 12" xfId="2743" xr:uid="{00000000-0005-0000-0000-0000C6060000}"/>
    <cellStyle name="Input 13" xfId="2830" xr:uid="{00000000-0005-0000-0000-0000C7060000}"/>
    <cellStyle name="Input 14" xfId="2833" xr:uid="{00000000-0005-0000-0000-0000C8060000}"/>
    <cellStyle name="Input 15" xfId="2837" xr:uid="{00000000-0005-0000-0000-0000C9060000}"/>
    <cellStyle name="Input 16" xfId="2835" xr:uid="{00000000-0005-0000-0000-0000CA060000}"/>
    <cellStyle name="Input 17" xfId="2834" xr:uid="{00000000-0005-0000-0000-0000CB060000}"/>
    <cellStyle name="Input 18" xfId="2836" xr:uid="{00000000-0005-0000-0000-0000CC060000}"/>
    <cellStyle name="Input 19" xfId="3588" xr:uid="{00000000-0005-0000-0000-0000CD060000}"/>
    <cellStyle name="Input 2" xfId="927" xr:uid="{00000000-0005-0000-0000-0000CE060000}"/>
    <cellStyle name="Input 2 10" xfId="928" xr:uid="{00000000-0005-0000-0000-0000CF060000}"/>
    <cellStyle name="Input 2 2" xfId="929" xr:uid="{00000000-0005-0000-0000-0000D0060000}"/>
    <cellStyle name="Input 2 2 2" xfId="3340" xr:uid="{00000000-0005-0000-0000-0000D1060000}"/>
    <cellStyle name="Input 2 2 3" xfId="3341" xr:uid="{00000000-0005-0000-0000-0000D2060000}"/>
    <cellStyle name="Input 2 3" xfId="930" xr:uid="{00000000-0005-0000-0000-0000D3060000}"/>
    <cellStyle name="Input 2 4" xfId="931" xr:uid="{00000000-0005-0000-0000-0000D4060000}"/>
    <cellStyle name="Input 2 5" xfId="932" xr:uid="{00000000-0005-0000-0000-0000D5060000}"/>
    <cellStyle name="Input 2 6" xfId="933" xr:uid="{00000000-0005-0000-0000-0000D6060000}"/>
    <cellStyle name="Input 2 7" xfId="934" xr:uid="{00000000-0005-0000-0000-0000D7060000}"/>
    <cellStyle name="Input 2 8" xfId="935" xr:uid="{00000000-0005-0000-0000-0000D8060000}"/>
    <cellStyle name="Input 2 8 2" xfId="936" xr:uid="{00000000-0005-0000-0000-0000D9060000}"/>
    <cellStyle name="Input 2 8 3" xfId="2797" xr:uid="{00000000-0005-0000-0000-0000DA060000}"/>
    <cellStyle name="Input 2 9" xfId="937" xr:uid="{00000000-0005-0000-0000-0000DB060000}"/>
    <cellStyle name="Input 2 9 2" xfId="3342" xr:uid="{00000000-0005-0000-0000-0000DC060000}"/>
    <cellStyle name="Input 2 9 3" xfId="3343" xr:uid="{00000000-0005-0000-0000-0000DD060000}"/>
    <cellStyle name="Input 20" xfId="3587" xr:uid="{00000000-0005-0000-0000-0000DE060000}"/>
    <cellStyle name="Input 21" xfId="3586" xr:uid="{00000000-0005-0000-0000-0000DF060000}"/>
    <cellStyle name="Input 22" xfId="3607" xr:uid="{00000000-0005-0000-0000-0000E0060000}"/>
    <cellStyle name="Input 23" xfId="3678" xr:uid="{00000000-0005-0000-0000-0000E1060000}"/>
    <cellStyle name="Input 24" xfId="3679" xr:uid="{00000000-0005-0000-0000-0000E2060000}"/>
    <cellStyle name="Input 25" xfId="3680" xr:uid="{00000000-0005-0000-0000-0000E3060000}"/>
    <cellStyle name="Input 26" xfId="3681" xr:uid="{00000000-0005-0000-0000-0000E4060000}"/>
    <cellStyle name="Input 27" xfId="3682" xr:uid="{00000000-0005-0000-0000-0000E5060000}"/>
    <cellStyle name="Input 28" xfId="3683" xr:uid="{00000000-0005-0000-0000-0000E6060000}"/>
    <cellStyle name="Input 29" xfId="3684" xr:uid="{00000000-0005-0000-0000-0000E7060000}"/>
    <cellStyle name="Input 3" xfId="938" xr:uid="{00000000-0005-0000-0000-0000E8060000}"/>
    <cellStyle name="Input 30" xfId="3685" xr:uid="{00000000-0005-0000-0000-0000E9060000}"/>
    <cellStyle name="Input 31" xfId="3686" xr:uid="{00000000-0005-0000-0000-0000EA060000}"/>
    <cellStyle name="Input 32" xfId="3687" xr:uid="{00000000-0005-0000-0000-0000EB060000}"/>
    <cellStyle name="Input 33" xfId="3688" xr:uid="{00000000-0005-0000-0000-0000EC060000}"/>
    <cellStyle name="Input 34" xfId="3689" xr:uid="{00000000-0005-0000-0000-0000ED060000}"/>
    <cellStyle name="Input 35" xfId="3690" xr:uid="{00000000-0005-0000-0000-0000EE060000}"/>
    <cellStyle name="Input 36" xfId="3691" xr:uid="{00000000-0005-0000-0000-0000EF060000}"/>
    <cellStyle name="Input 37" xfId="3692" xr:uid="{00000000-0005-0000-0000-0000F0060000}"/>
    <cellStyle name="Input 38" xfId="3693" xr:uid="{00000000-0005-0000-0000-0000F1060000}"/>
    <cellStyle name="Input 39" xfId="3694" xr:uid="{00000000-0005-0000-0000-0000F2060000}"/>
    <cellStyle name="Input 4" xfId="939" xr:uid="{00000000-0005-0000-0000-0000F3060000}"/>
    <cellStyle name="Input 4 2" xfId="940" xr:uid="{00000000-0005-0000-0000-0000F4060000}"/>
    <cellStyle name="Input 4 3" xfId="2757" xr:uid="{00000000-0005-0000-0000-0000F5060000}"/>
    <cellStyle name="Input 40" xfId="3695" xr:uid="{00000000-0005-0000-0000-0000F6060000}"/>
    <cellStyle name="Input 41" xfId="3696" xr:uid="{00000000-0005-0000-0000-0000F7060000}"/>
    <cellStyle name="Input 42" xfId="3697" xr:uid="{00000000-0005-0000-0000-0000F8060000}"/>
    <cellStyle name="Input 43" xfId="3698" xr:uid="{00000000-0005-0000-0000-0000F9060000}"/>
    <cellStyle name="Input 44" xfId="3699" xr:uid="{00000000-0005-0000-0000-0000FA060000}"/>
    <cellStyle name="Input 45" xfId="3700" xr:uid="{00000000-0005-0000-0000-0000FB060000}"/>
    <cellStyle name="Input 46" xfId="3701" xr:uid="{00000000-0005-0000-0000-0000FC060000}"/>
    <cellStyle name="Input 47" xfId="3702" xr:uid="{00000000-0005-0000-0000-0000FD060000}"/>
    <cellStyle name="Input 48" xfId="3703" xr:uid="{00000000-0005-0000-0000-0000FE060000}"/>
    <cellStyle name="Input 49" xfId="3704" xr:uid="{00000000-0005-0000-0000-0000FF060000}"/>
    <cellStyle name="Input 5" xfId="941" xr:uid="{00000000-0005-0000-0000-000000070000}"/>
    <cellStyle name="Input 50" xfId="3705" xr:uid="{00000000-0005-0000-0000-000001070000}"/>
    <cellStyle name="Input 51" xfId="3706" xr:uid="{00000000-0005-0000-0000-000002070000}"/>
    <cellStyle name="Input 52" xfId="3707" xr:uid="{00000000-0005-0000-0000-000003070000}"/>
    <cellStyle name="Input 53" xfId="3708" xr:uid="{00000000-0005-0000-0000-000004070000}"/>
    <cellStyle name="Input 54" xfId="3709" xr:uid="{00000000-0005-0000-0000-000005070000}"/>
    <cellStyle name="Input 55" xfId="3710" xr:uid="{00000000-0005-0000-0000-000006070000}"/>
    <cellStyle name="Input 56" xfId="3711" xr:uid="{00000000-0005-0000-0000-000007070000}"/>
    <cellStyle name="Input 57" xfId="3712" xr:uid="{00000000-0005-0000-0000-000008070000}"/>
    <cellStyle name="Input 58" xfId="3713" xr:uid="{00000000-0005-0000-0000-000009070000}"/>
    <cellStyle name="Input 59" xfId="3714" xr:uid="{00000000-0005-0000-0000-00000A070000}"/>
    <cellStyle name="Input 6" xfId="942" xr:uid="{00000000-0005-0000-0000-00000B070000}"/>
    <cellStyle name="Input 60" xfId="2695" xr:uid="{00000000-0005-0000-0000-00000C070000}"/>
    <cellStyle name="Input 61" xfId="2727" xr:uid="{00000000-0005-0000-0000-00000D070000}"/>
    <cellStyle name="Input 62" xfId="3732" xr:uid="{00000000-0005-0000-0000-00000E070000}"/>
    <cellStyle name="Input 63" xfId="2742" xr:uid="{00000000-0005-0000-0000-00000F070000}"/>
    <cellStyle name="Input 64" xfId="2720" xr:uid="{00000000-0005-0000-0000-000010070000}"/>
    <cellStyle name="Input 7" xfId="943" xr:uid="{00000000-0005-0000-0000-000011070000}"/>
    <cellStyle name="Input 8" xfId="944" xr:uid="{00000000-0005-0000-0000-000012070000}"/>
    <cellStyle name="Input 9" xfId="945" xr:uid="{00000000-0005-0000-0000-000013070000}"/>
    <cellStyle name="Linked Cell" xfId="13" builtinId="24" customBuiltin="1"/>
    <cellStyle name="Linked Cell 10" xfId="946" xr:uid="{00000000-0005-0000-0000-000015070000}"/>
    <cellStyle name="Linked Cell 11" xfId="947" xr:uid="{00000000-0005-0000-0000-000016070000}"/>
    <cellStyle name="Linked Cell 12" xfId="3610" xr:uid="{00000000-0005-0000-0000-000017070000}"/>
    <cellStyle name="Linked Cell 13" xfId="3715" xr:uid="{00000000-0005-0000-0000-000018070000}"/>
    <cellStyle name="Linked Cell 2" xfId="948" xr:uid="{00000000-0005-0000-0000-000019070000}"/>
    <cellStyle name="Linked Cell 2 10" xfId="949" xr:uid="{00000000-0005-0000-0000-00001A070000}"/>
    <cellStyle name="Linked Cell 2 2" xfId="950" xr:uid="{00000000-0005-0000-0000-00001B070000}"/>
    <cellStyle name="Linked Cell 2 2 2" xfId="3344" xr:uid="{00000000-0005-0000-0000-00001C070000}"/>
    <cellStyle name="Linked Cell 2 2 3" xfId="3345" xr:uid="{00000000-0005-0000-0000-00001D070000}"/>
    <cellStyle name="Linked Cell 2 3" xfId="951" xr:uid="{00000000-0005-0000-0000-00001E070000}"/>
    <cellStyle name="Linked Cell 2 4" xfId="952" xr:uid="{00000000-0005-0000-0000-00001F070000}"/>
    <cellStyle name="Linked Cell 2 5" xfId="953" xr:uid="{00000000-0005-0000-0000-000020070000}"/>
    <cellStyle name="Linked Cell 2 6" xfId="954" xr:uid="{00000000-0005-0000-0000-000021070000}"/>
    <cellStyle name="Linked Cell 2 7" xfId="955" xr:uid="{00000000-0005-0000-0000-000022070000}"/>
    <cellStyle name="Linked Cell 2 8" xfId="956" xr:uid="{00000000-0005-0000-0000-000023070000}"/>
    <cellStyle name="Linked Cell 2 8 2" xfId="957" xr:uid="{00000000-0005-0000-0000-000024070000}"/>
    <cellStyle name="Linked Cell 2 8 3" xfId="2800" xr:uid="{00000000-0005-0000-0000-000025070000}"/>
    <cellStyle name="Linked Cell 2 9" xfId="958" xr:uid="{00000000-0005-0000-0000-000026070000}"/>
    <cellStyle name="Linked Cell 2 9 2" xfId="3346" xr:uid="{00000000-0005-0000-0000-000027070000}"/>
    <cellStyle name="Linked Cell 2 9 3" xfId="3347" xr:uid="{00000000-0005-0000-0000-000028070000}"/>
    <cellStyle name="Linked Cell 3" xfId="959" xr:uid="{00000000-0005-0000-0000-000029070000}"/>
    <cellStyle name="Linked Cell 4" xfId="960" xr:uid="{00000000-0005-0000-0000-00002A070000}"/>
    <cellStyle name="Linked Cell 4 2" xfId="961" xr:uid="{00000000-0005-0000-0000-00002B070000}"/>
    <cellStyle name="Linked Cell 4 3" xfId="2760" xr:uid="{00000000-0005-0000-0000-00002C070000}"/>
    <cellStyle name="Linked Cell 5" xfId="962" xr:uid="{00000000-0005-0000-0000-00002D070000}"/>
    <cellStyle name="Linked Cell 6" xfId="963" xr:uid="{00000000-0005-0000-0000-00002E070000}"/>
    <cellStyle name="Linked Cell 7" xfId="964" xr:uid="{00000000-0005-0000-0000-00002F070000}"/>
    <cellStyle name="Linked Cell 8" xfId="965" xr:uid="{00000000-0005-0000-0000-000030070000}"/>
    <cellStyle name="Linked Cell 9" xfId="966" xr:uid="{00000000-0005-0000-0000-000031070000}"/>
    <cellStyle name="Model" xfId="967" xr:uid="{00000000-0005-0000-0000-000032070000}"/>
    <cellStyle name="Neutral 10" xfId="968" xr:uid="{00000000-0005-0000-0000-000034070000}"/>
    <cellStyle name="Neutral 10 2" xfId="3348" xr:uid="{00000000-0005-0000-0000-000035070000}"/>
    <cellStyle name="Neutral 11" xfId="969" xr:uid="{00000000-0005-0000-0000-000036070000}"/>
    <cellStyle name="Neutral 11 2" xfId="3349" xr:uid="{00000000-0005-0000-0000-000037070000}"/>
    <cellStyle name="Neutral 12" xfId="3606" xr:uid="{00000000-0005-0000-0000-000038070000}"/>
    <cellStyle name="Neutral 13" xfId="3716" xr:uid="{00000000-0005-0000-0000-000039070000}"/>
    <cellStyle name="Neutral 14" xfId="38" xr:uid="{00000000-0005-0000-0000-000047070000}"/>
    <cellStyle name="Neutral 2" xfId="970" xr:uid="{00000000-0005-0000-0000-00003A070000}"/>
    <cellStyle name="Neutral 2 10" xfId="971" xr:uid="{00000000-0005-0000-0000-00003B070000}"/>
    <cellStyle name="Neutral 2 10 2" xfId="3350" xr:uid="{00000000-0005-0000-0000-00003C070000}"/>
    <cellStyle name="Neutral 2 11" xfId="3351" xr:uid="{00000000-0005-0000-0000-00003D070000}"/>
    <cellStyle name="Neutral 2 2" xfId="972" xr:uid="{00000000-0005-0000-0000-00003E070000}"/>
    <cellStyle name="Neutral 2 2 2" xfId="3352" xr:uid="{00000000-0005-0000-0000-00003F070000}"/>
    <cellStyle name="Neutral 2 2 3" xfId="3353" xr:uid="{00000000-0005-0000-0000-000040070000}"/>
    <cellStyle name="Neutral 2 3" xfId="973" xr:uid="{00000000-0005-0000-0000-000041070000}"/>
    <cellStyle name="Neutral 2 3 2" xfId="3354" xr:uid="{00000000-0005-0000-0000-000042070000}"/>
    <cellStyle name="Neutral 2 4" xfId="974" xr:uid="{00000000-0005-0000-0000-000043070000}"/>
    <cellStyle name="Neutral 2 4 2" xfId="3355" xr:uid="{00000000-0005-0000-0000-000044070000}"/>
    <cellStyle name="Neutral 2 5" xfId="975" xr:uid="{00000000-0005-0000-0000-000045070000}"/>
    <cellStyle name="Neutral 2 5 2" xfId="3356" xr:uid="{00000000-0005-0000-0000-000046070000}"/>
    <cellStyle name="Neutral 2 6" xfId="976" xr:uid="{00000000-0005-0000-0000-000047070000}"/>
    <cellStyle name="Neutral 2 6 2" xfId="3357" xr:uid="{00000000-0005-0000-0000-000048070000}"/>
    <cellStyle name="Neutral 2 7" xfId="977" xr:uid="{00000000-0005-0000-0000-000049070000}"/>
    <cellStyle name="Neutral 2 7 2" xfId="3358" xr:uid="{00000000-0005-0000-0000-00004A070000}"/>
    <cellStyle name="Neutral 2 8" xfId="978" xr:uid="{00000000-0005-0000-0000-00004B070000}"/>
    <cellStyle name="Neutral 2 8 2" xfId="979" xr:uid="{00000000-0005-0000-0000-00004C070000}"/>
    <cellStyle name="Neutral 2 8 2 2" xfId="3359" xr:uid="{00000000-0005-0000-0000-00004D070000}"/>
    <cellStyle name="Neutral 2 8 3" xfId="2796" xr:uid="{00000000-0005-0000-0000-00004E070000}"/>
    <cellStyle name="Neutral 2 8 3 2" xfId="2974" xr:uid="{00000000-0005-0000-0000-00004F070000}"/>
    <cellStyle name="Neutral 2 8 4" xfId="3728" xr:uid="{00000000-0005-0000-0000-000050070000}"/>
    <cellStyle name="Neutral 2 9" xfId="980" xr:uid="{00000000-0005-0000-0000-000051070000}"/>
    <cellStyle name="Neutral 2 9 2" xfId="3360" xr:uid="{00000000-0005-0000-0000-000052070000}"/>
    <cellStyle name="Neutral 2 9 3" xfId="3361" xr:uid="{00000000-0005-0000-0000-000053070000}"/>
    <cellStyle name="Neutral 3" xfId="981" xr:uid="{00000000-0005-0000-0000-000054070000}"/>
    <cellStyle name="Neutral 3 2" xfId="3362" xr:uid="{00000000-0005-0000-0000-000055070000}"/>
    <cellStyle name="Neutral 4" xfId="982" xr:uid="{00000000-0005-0000-0000-000056070000}"/>
    <cellStyle name="Neutral 4 2" xfId="983" xr:uid="{00000000-0005-0000-0000-000057070000}"/>
    <cellStyle name="Neutral 4 2 2" xfId="3363" xr:uid="{00000000-0005-0000-0000-000058070000}"/>
    <cellStyle name="Neutral 4 3" xfId="2756" xr:uid="{00000000-0005-0000-0000-000059070000}"/>
    <cellStyle name="Neutral 4 3 2" xfId="2979" xr:uid="{00000000-0005-0000-0000-00005A070000}"/>
    <cellStyle name="Neutral 4 4" xfId="2729" xr:uid="{00000000-0005-0000-0000-00005B070000}"/>
    <cellStyle name="Neutral 5" xfId="984" xr:uid="{00000000-0005-0000-0000-00005C070000}"/>
    <cellStyle name="Neutral 5 2" xfId="3364" xr:uid="{00000000-0005-0000-0000-00005D070000}"/>
    <cellStyle name="Neutral 6" xfId="985" xr:uid="{00000000-0005-0000-0000-00005E070000}"/>
    <cellStyle name="Neutral 6 2" xfId="3365" xr:uid="{00000000-0005-0000-0000-00005F070000}"/>
    <cellStyle name="Neutral 7" xfId="986" xr:uid="{00000000-0005-0000-0000-000060070000}"/>
    <cellStyle name="Neutral 7 2" xfId="3366" xr:uid="{00000000-0005-0000-0000-000061070000}"/>
    <cellStyle name="Neutral 8" xfId="987" xr:uid="{00000000-0005-0000-0000-000062070000}"/>
    <cellStyle name="Neutral 8 2" xfId="3367" xr:uid="{00000000-0005-0000-0000-000063070000}"/>
    <cellStyle name="Neutral 9" xfId="988" xr:uid="{00000000-0005-0000-0000-000064070000}"/>
    <cellStyle name="Neutral 9 2" xfId="3368" xr:uid="{00000000-0005-0000-0000-000065070000}"/>
    <cellStyle name="Normal" xfId="0" builtinId="0"/>
    <cellStyle name="Normal - Style1" xfId="989" xr:uid="{00000000-0005-0000-0000-000067070000}"/>
    <cellStyle name="Normal 10" xfId="990" xr:uid="{00000000-0005-0000-0000-000068070000}"/>
    <cellStyle name="Normal 10 10" xfId="991" xr:uid="{00000000-0005-0000-0000-000069070000}"/>
    <cellStyle name="Normal 10 10 2" xfId="2037" xr:uid="{00000000-0005-0000-0000-00006A070000}"/>
    <cellStyle name="Normal 10 11" xfId="2038" xr:uid="{00000000-0005-0000-0000-00006B070000}"/>
    <cellStyle name="Normal 10 12" xfId="2039" xr:uid="{00000000-0005-0000-0000-00006C070000}"/>
    <cellStyle name="Normal 10 13" xfId="2040" xr:uid="{00000000-0005-0000-0000-00006D070000}"/>
    <cellStyle name="Normal 10 14" xfId="2041" xr:uid="{00000000-0005-0000-0000-00006E070000}"/>
    <cellStyle name="Normal 10 15" xfId="2042" xr:uid="{00000000-0005-0000-0000-00006F070000}"/>
    <cellStyle name="Normal 10 16" xfId="2043" xr:uid="{00000000-0005-0000-0000-000070070000}"/>
    <cellStyle name="Normal 10 17" xfId="2044" xr:uid="{00000000-0005-0000-0000-000071070000}"/>
    <cellStyle name="Normal 10 18" xfId="2045" xr:uid="{00000000-0005-0000-0000-000072070000}"/>
    <cellStyle name="Normal 10 2" xfId="992" xr:uid="{00000000-0005-0000-0000-000073070000}"/>
    <cellStyle name="Normal 10 2 2" xfId="993" xr:uid="{00000000-0005-0000-0000-000074070000}"/>
    <cellStyle name="Normal 10 3" xfId="994" xr:uid="{00000000-0005-0000-0000-000075070000}"/>
    <cellStyle name="Normal 10 3 2" xfId="995" xr:uid="{00000000-0005-0000-0000-000076070000}"/>
    <cellStyle name="Normal 10 4" xfId="996" xr:uid="{00000000-0005-0000-0000-000077070000}"/>
    <cellStyle name="Normal 10 4 2" xfId="997" xr:uid="{00000000-0005-0000-0000-000078070000}"/>
    <cellStyle name="Normal 10 5" xfId="998" xr:uid="{00000000-0005-0000-0000-000079070000}"/>
    <cellStyle name="Normal 10 5 2" xfId="999" xr:uid="{00000000-0005-0000-0000-00007A070000}"/>
    <cellStyle name="Normal 10 6" xfId="1000" xr:uid="{00000000-0005-0000-0000-00007B070000}"/>
    <cellStyle name="Normal 10 6 2" xfId="1001" xr:uid="{00000000-0005-0000-0000-00007C070000}"/>
    <cellStyle name="Normal 10 7" xfId="1002" xr:uid="{00000000-0005-0000-0000-00007D070000}"/>
    <cellStyle name="Normal 10 7 2" xfId="1003" xr:uid="{00000000-0005-0000-0000-00007E070000}"/>
    <cellStyle name="Normal 10 8" xfId="1004" xr:uid="{00000000-0005-0000-0000-00007F070000}"/>
    <cellStyle name="Normal 10 8 2" xfId="1005" xr:uid="{00000000-0005-0000-0000-000080070000}"/>
    <cellStyle name="Normal 10 8 3" xfId="1006" xr:uid="{00000000-0005-0000-0000-000081070000}"/>
    <cellStyle name="Normal 10 8 4" xfId="3369" xr:uid="{00000000-0005-0000-0000-000082070000}"/>
    <cellStyle name="Normal 10 8 5" xfId="2718" xr:uid="{00000000-0005-0000-0000-000083070000}"/>
    <cellStyle name="Normal 10 9" xfId="1007" xr:uid="{00000000-0005-0000-0000-000084070000}"/>
    <cellStyle name="Normal 10 9 2" xfId="1008" xr:uid="{00000000-0005-0000-0000-000085070000}"/>
    <cellStyle name="Normal 10 9 3" xfId="2046" xr:uid="{00000000-0005-0000-0000-000086070000}"/>
    <cellStyle name="Normal 10 9 3 2" xfId="3370" xr:uid="{00000000-0005-0000-0000-000087070000}"/>
    <cellStyle name="Normal 10 9 3 3" xfId="2735" xr:uid="{00000000-0005-0000-0000-000088070000}"/>
    <cellStyle name="Normal 10 9 4" xfId="3371" xr:uid="{00000000-0005-0000-0000-000089070000}"/>
    <cellStyle name="Normal 100" xfId="1009" xr:uid="{00000000-0005-0000-0000-00008A070000}"/>
    <cellStyle name="Normal 101" xfId="1010" xr:uid="{00000000-0005-0000-0000-00008B070000}"/>
    <cellStyle name="Normal 102" xfId="1011" xr:uid="{00000000-0005-0000-0000-00008C070000}"/>
    <cellStyle name="Normal 103" xfId="1012" xr:uid="{00000000-0005-0000-0000-00008D070000}"/>
    <cellStyle name="Normal 104" xfId="1013" xr:uid="{00000000-0005-0000-0000-00008E070000}"/>
    <cellStyle name="Normal 105" xfId="1014" xr:uid="{00000000-0005-0000-0000-00008F070000}"/>
    <cellStyle name="Normal 106" xfId="1015" xr:uid="{00000000-0005-0000-0000-000090070000}"/>
    <cellStyle name="Normal 107" xfId="1016" xr:uid="{00000000-0005-0000-0000-000091070000}"/>
    <cellStyle name="Normal 108" xfId="1017" xr:uid="{00000000-0005-0000-0000-000092070000}"/>
    <cellStyle name="Normal 109" xfId="1018" xr:uid="{00000000-0005-0000-0000-000093070000}"/>
    <cellStyle name="Normal 11" xfId="1019" xr:uid="{00000000-0005-0000-0000-000094070000}"/>
    <cellStyle name="Normal 11 10" xfId="2047" xr:uid="{00000000-0005-0000-0000-000095070000}"/>
    <cellStyle name="Normal 11 11" xfId="2048" xr:uid="{00000000-0005-0000-0000-000096070000}"/>
    <cellStyle name="Normal 11 12" xfId="2049" xr:uid="{00000000-0005-0000-0000-000097070000}"/>
    <cellStyle name="Normal 11 2" xfId="1020" xr:uid="{00000000-0005-0000-0000-000098070000}"/>
    <cellStyle name="Normal 11 2 2" xfId="2050" xr:uid="{00000000-0005-0000-0000-000099070000}"/>
    <cellStyle name="Normal 11 3" xfId="1021" xr:uid="{00000000-0005-0000-0000-00009A070000}"/>
    <cellStyle name="Normal 11 3 2" xfId="2051" xr:uid="{00000000-0005-0000-0000-00009B070000}"/>
    <cellStyle name="Normal 11 4" xfId="2052" xr:uid="{00000000-0005-0000-0000-00009C070000}"/>
    <cellStyle name="Normal 11 5" xfId="2053" xr:uid="{00000000-0005-0000-0000-00009D070000}"/>
    <cellStyle name="Normal 11 6" xfId="2054" xr:uid="{00000000-0005-0000-0000-00009E070000}"/>
    <cellStyle name="Normal 11 7" xfId="2055" xr:uid="{00000000-0005-0000-0000-00009F070000}"/>
    <cellStyle name="Normal 11 8" xfId="2056" xr:uid="{00000000-0005-0000-0000-0000A0070000}"/>
    <cellStyle name="Normal 11 9" xfId="2057" xr:uid="{00000000-0005-0000-0000-0000A1070000}"/>
    <cellStyle name="Normal 110" xfId="1022" xr:uid="{00000000-0005-0000-0000-0000A2070000}"/>
    <cellStyle name="Normal 111" xfId="1023" xr:uid="{00000000-0005-0000-0000-0000A3070000}"/>
    <cellStyle name="Normal 111 2" xfId="1024" xr:uid="{00000000-0005-0000-0000-0000A4070000}"/>
    <cellStyle name="Normal 112" xfId="1025" xr:uid="{00000000-0005-0000-0000-0000A5070000}"/>
    <cellStyle name="Normal 112 2" xfId="1026" xr:uid="{00000000-0005-0000-0000-0000A6070000}"/>
    <cellStyle name="Normal 113" xfId="1027" xr:uid="{00000000-0005-0000-0000-0000A7070000}"/>
    <cellStyle name="Normal 113 2" xfId="1028" xr:uid="{00000000-0005-0000-0000-0000A8070000}"/>
    <cellStyle name="Normal 114" xfId="1029" xr:uid="{00000000-0005-0000-0000-0000A9070000}"/>
    <cellStyle name="Normal 114 2" xfId="1030" xr:uid="{00000000-0005-0000-0000-0000AA070000}"/>
    <cellStyle name="Normal 115" xfId="1031" xr:uid="{00000000-0005-0000-0000-0000AB070000}"/>
    <cellStyle name="Normal 115 2" xfId="1032" xr:uid="{00000000-0005-0000-0000-0000AC070000}"/>
    <cellStyle name="Normal 116" xfId="1033" xr:uid="{00000000-0005-0000-0000-0000AD070000}"/>
    <cellStyle name="Normal 116 2" xfId="1034" xr:uid="{00000000-0005-0000-0000-0000AE070000}"/>
    <cellStyle name="Normal 117" xfId="1035" xr:uid="{00000000-0005-0000-0000-0000AF070000}"/>
    <cellStyle name="Normal 117 2" xfId="1036" xr:uid="{00000000-0005-0000-0000-0000B0070000}"/>
    <cellStyle name="Normal 118" xfId="1037" xr:uid="{00000000-0005-0000-0000-0000B1070000}"/>
    <cellStyle name="Normal 119" xfId="1038" xr:uid="{00000000-0005-0000-0000-0000B2070000}"/>
    <cellStyle name="Normal 119 2" xfId="1039" xr:uid="{00000000-0005-0000-0000-0000B3070000}"/>
    <cellStyle name="Normal 12" xfId="1040" xr:uid="{00000000-0005-0000-0000-0000B4070000}"/>
    <cellStyle name="Normal 12 10" xfId="2058" xr:uid="{00000000-0005-0000-0000-0000B5070000}"/>
    <cellStyle name="Normal 12 11" xfId="2059" xr:uid="{00000000-0005-0000-0000-0000B6070000}"/>
    <cellStyle name="Normal 12 2" xfId="1041" xr:uid="{00000000-0005-0000-0000-0000B7070000}"/>
    <cellStyle name="Normal 12 2 2" xfId="2060" xr:uid="{00000000-0005-0000-0000-0000B8070000}"/>
    <cellStyle name="Normal 12 3" xfId="1042" xr:uid="{00000000-0005-0000-0000-0000B9070000}"/>
    <cellStyle name="Normal 12 3 2" xfId="2061" xr:uid="{00000000-0005-0000-0000-0000BA070000}"/>
    <cellStyle name="Normal 12 4" xfId="2062" xr:uid="{00000000-0005-0000-0000-0000BB070000}"/>
    <cellStyle name="Normal 12 5" xfId="2063" xr:uid="{00000000-0005-0000-0000-0000BC070000}"/>
    <cellStyle name="Normal 12 6" xfId="2064" xr:uid="{00000000-0005-0000-0000-0000BD070000}"/>
    <cellStyle name="Normal 12 7" xfId="2065" xr:uid="{00000000-0005-0000-0000-0000BE070000}"/>
    <cellStyle name="Normal 12 8" xfId="2066" xr:uid="{00000000-0005-0000-0000-0000BF070000}"/>
    <cellStyle name="Normal 12 9" xfId="2067" xr:uid="{00000000-0005-0000-0000-0000C0070000}"/>
    <cellStyle name="Normal 120" xfId="1043" xr:uid="{00000000-0005-0000-0000-0000C1070000}"/>
    <cellStyle name="Normal 120 2" xfId="1044" xr:uid="{00000000-0005-0000-0000-0000C2070000}"/>
    <cellStyle name="Normal 121" xfId="1045" xr:uid="{00000000-0005-0000-0000-0000C3070000}"/>
    <cellStyle name="Normal 121 2" xfId="1046" xr:uid="{00000000-0005-0000-0000-0000C4070000}"/>
    <cellStyle name="Normal 122" xfId="1047" xr:uid="{00000000-0005-0000-0000-0000C5070000}"/>
    <cellStyle name="Normal 122 2" xfId="1048" xr:uid="{00000000-0005-0000-0000-0000C6070000}"/>
    <cellStyle name="Normal 123" xfId="1049" xr:uid="{00000000-0005-0000-0000-0000C7070000}"/>
    <cellStyle name="Normal 123 2" xfId="1050" xr:uid="{00000000-0005-0000-0000-0000C8070000}"/>
    <cellStyle name="Normal 124" xfId="1051" xr:uid="{00000000-0005-0000-0000-0000C9070000}"/>
    <cellStyle name="Normal 125" xfId="1052" xr:uid="{00000000-0005-0000-0000-0000CA070000}"/>
    <cellStyle name="Normal 125 2" xfId="1053" xr:uid="{00000000-0005-0000-0000-0000CB070000}"/>
    <cellStyle name="Normal 126" xfId="1054" xr:uid="{00000000-0005-0000-0000-0000CC070000}"/>
    <cellStyle name="Normal 126 2" xfId="1055" xr:uid="{00000000-0005-0000-0000-0000CD070000}"/>
    <cellStyle name="Normal 127" xfId="1056" xr:uid="{00000000-0005-0000-0000-0000CE070000}"/>
    <cellStyle name="Normal 127 2" xfId="1057" xr:uid="{00000000-0005-0000-0000-0000CF070000}"/>
    <cellStyle name="Normal 128" xfId="1058" xr:uid="{00000000-0005-0000-0000-0000D0070000}"/>
    <cellStyle name="Normal 128 2" xfId="1059" xr:uid="{00000000-0005-0000-0000-0000D1070000}"/>
    <cellStyle name="Normal 129" xfId="1060" xr:uid="{00000000-0005-0000-0000-0000D2070000}"/>
    <cellStyle name="Normal 129 2" xfId="1061" xr:uid="{00000000-0005-0000-0000-0000D3070000}"/>
    <cellStyle name="Normal 13" xfId="1062" xr:uid="{00000000-0005-0000-0000-0000D4070000}"/>
    <cellStyle name="Normal 13 10" xfId="2068" xr:uid="{00000000-0005-0000-0000-0000D5070000}"/>
    <cellStyle name="Normal 13 11" xfId="2069" xr:uid="{00000000-0005-0000-0000-0000D6070000}"/>
    <cellStyle name="Normal 13 2" xfId="2070" xr:uid="{00000000-0005-0000-0000-0000D7070000}"/>
    <cellStyle name="Normal 13 3" xfId="2071" xr:uid="{00000000-0005-0000-0000-0000D8070000}"/>
    <cellStyle name="Normal 13 4" xfId="2072" xr:uid="{00000000-0005-0000-0000-0000D9070000}"/>
    <cellStyle name="Normal 13 5" xfId="2073" xr:uid="{00000000-0005-0000-0000-0000DA070000}"/>
    <cellStyle name="Normal 13 6" xfId="2074" xr:uid="{00000000-0005-0000-0000-0000DB070000}"/>
    <cellStyle name="Normal 13 7" xfId="2075" xr:uid="{00000000-0005-0000-0000-0000DC070000}"/>
    <cellStyle name="Normal 13 8" xfId="2076" xr:uid="{00000000-0005-0000-0000-0000DD070000}"/>
    <cellStyle name="Normal 13 9" xfId="2077" xr:uid="{00000000-0005-0000-0000-0000DE070000}"/>
    <cellStyle name="Normal 130" xfId="1063" xr:uid="{00000000-0005-0000-0000-0000DF070000}"/>
    <cellStyle name="Normal 130 2" xfId="1064" xr:uid="{00000000-0005-0000-0000-0000E0070000}"/>
    <cellStyle name="Normal 131" xfId="1065" xr:uid="{00000000-0005-0000-0000-0000E1070000}"/>
    <cellStyle name="Normal 131 2" xfId="1066" xr:uid="{00000000-0005-0000-0000-0000E2070000}"/>
    <cellStyle name="Normal 132" xfId="1067" xr:uid="{00000000-0005-0000-0000-0000E3070000}"/>
    <cellStyle name="Normal 132 2" xfId="1068" xr:uid="{00000000-0005-0000-0000-0000E4070000}"/>
    <cellStyle name="Normal 133" xfId="1069" xr:uid="{00000000-0005-0000-0000-0000E5070000}"/>
    <cellStyle name="Normal 133 2" xfId="1070" xr:uid="{00000000-0005-0000-0000-0000E6070000}"/>
    <cellStyle name="Normal 134" xfId="1071" xr:uid="{00000000-0005-0000-0000-0000E7070000}"/>
    <cellStyle name="Normal 134 2" xfId="1072" xr:uid="{00000000-0005-0000-0000-0000E8070000}"/>
    <cellStyle name="Normal 135" xfId="1073" xr:uid="{00000000-0005-0000-0000-0000E9070000}"/>
    <cellStyle name="Normal 135 2" xfId="1074" xr:uid="{00000000-0005-0000-0000-0000EA070000}"/>
    <cellStyle name="Normal 136" xfId="1075" xr:uid="{00000000-0005-0000-0000-0000EB070000}"/>
    <cellStyle name="Normal 136 2" xfId="1076" xr:uid="{00000000-0005-0000-0000-0000EC070000}"/>
    <cellStyle name="Normal 137" xfId="1077" xr:uid="{00000000-0005-0000-0000-0000ED070000}"/>
    <cellStyle name="Normal 137 2" xfId="1078" xr:uid="{00000000-0005-0000-0000-0000EE070000}"/>
    <cellStyle name="Normal 138" xfId="1079" xr:uid="{00000000-0005-0000-0000-0000EF070000}"/>
    <cellStyle name="Normal 138 2" xfId="1080" xr:uid="{00000000-0005-0000-0000-0000F0070000}"/>
    <cellStyle name="Normal 139" xfId="1081" xr:uid="{00000000-0005-0000-0000-0000F1070000}"/>
    <cellStyle name="Normal 139 2" xfId="1082" xr:uid="{00000000-0005-0000-0000-0000F2070000}"/>
    <cellStyle name="Normal 14" xfId="1083" xr:uid="{00000000-0005-0000-0000-0000F3070000}"/>
    <cellStyle name="Normal 14 10" xfId="1084" xr:uid="{00000000-0005-0000-0000-0000F4070000}"/>
    <cellStyle name="Normal 14 10 2" xfId="2078" xr:uid="{00000000-0005-0000-0000-0000F5070000}"/>
    <cellStyle name="Normal 14 11" xfId="1085" xr:uid="{00000000-0005-0000-0000-0000F6070000}"/>
    <cellStyle name="Normal 14 11 2" xfId="2079" xr:uid="{00000000-0005-0000-0000-0000F7070000}"/>
    <cellStyle name="Normal 14 12" xfId="3373" xr:uid="{00000000-0005-0000-0000-0000F8070000}"/>
    <cellStyle name="Normal 14 2" xfId="1086" xr:uid="{00000000-0005-0000-0000-0000F9070000}"/>
    <cellStyle name="Normal 14 2 2" xfId="2080" xr:uid="{00000000-0005-0000-0000-0000FA070000}"/>
    <cellStyle name="Normal 14 3" xfId="1087" xr:uid="{00000000-0005-0000-0000-0000FB070000}"/>
    <cellStyle name="Normal 14 3 2" xfId="2081" xr:uid="{00000000-0005-0000-0000-0000FC070000}"/>
    <cellStyle name="Normal 14 4" xfId="1088" xr:uid="{00000000-0005-0000-0000-0000FD070000}"/>
    <cellStyle name="Normal 14 4 2" xfId="2082" xr:uid="{00000000-0005-0000-0000-0000FE070000}"/>
    <cellStyle name="Normal 14 5" xfId="1089" xr:uid="{00000000-0005-0000-0000-0000FF070000}"/>
    <cellStyle name="Normal 14 5 2" xfId="2083" xr:uid="{00000000-0005-0000-0000-000000080000}"/>
    <cellStyle name="Normal 14 6" xfId="1090" xr:uid="{00000000-0005-0000-0000-000001080000}"/>
    <cellStyle name="Normal 14 6 2" xfId="2084" xr:uid="{00000000-0005-0000-0000-000002080000}"/>
    <cellStyle name="Normal 14 7" xfId="1091" xr:uid="{00000000-0005-0000-0000-000003080000}"/>
    <cellStyle name="Normal 14 7 2" xfId="2085" xr:uid="{00000000-0005-0000-0000-000004080000}"/>
    <cellStyle name="Normal 14 8" xfId="1092" xr:uid="{00000000-0005-0000-0000-000005080000}"/>
    <cellStyle name="Normal 14 8 2" xfId="2086" xr:uid="{00000000-0005-0000-0000-000006080000}"/>
    <cellStyle name="Normal 14 9" xfId="1093" xr:uid="{00000000-0005-0000-0000-000007080000}"/>
    <cellStyle name="Normal 14 9 2" xfId="2087" xr:uid="{00000000-0005-0000-0000-000008080000}"/>
    <cellStyle name="Normal 140" xfId="1094" xr:uid="{00000000-0005-0000-0000-000009080000}"/>
    <cellStyle name="Normal 141" xfId="1095" xr:uid="{00000000-0005-0000-0000-00000A080000}"/>
    <cellStyle name="Normal 141 2" xfId="1096" xr:uid="{00000000-0005-0000-0000-00000B080000}"/>
    <cellStyle name="Normal 142" xfId="1097" xr:uid="{00000000-0005-0000-0000-00000C080000}"/>
    <cellStyle name="Normal 142 2" xfId="1098" xr:uid="{00000000-0005-0000-0000-00000D080000}"/>
    <cellStyle name="Normal 143" xfId="1099" xr:uid="{00000000-0005-0000-0000-00000E080000}"/>
    <cellStyle name="Normal 143 2" xfId="1100" xr:uid="{00000000-0005-0000-0000-00000F080000}"/>
    <cellStyle name="Normal 144" xfId="1101" xr:uid="{00000000-0005-0000-0000-000010080000}"/>
    <cellStyle name="Normal 144 2" xfId="1102" xr:uid="{00000000-0005-0000-0000-000011080000}"/>
    <cellStyle name="Normal 145" xfId="1103" xr:uid="{00000000-0005-0000-0000-000012080000}"/>
    <cellStyle name="Normal 145 2" xfId="1104" xr:uid="{00000000-0005-0000-0000-000013080000}"/>
    <cellStyle name="Normal 146" xfId="1105" xr:uid="{00000000-0005-0000-0000-000014080000}"/>
    <cellStyle name="Normal 146 2" xfId="1106" xr:uid="{00000000-0005-0000-0000-000015080000}"/>
    <cellStyle name="Normal 147" xfId="1107" xr:uid="{00000000-0005-0000-0000-000016080000}"/>
    <cellStyle name="Normal 147 2" xfId="1108" xr:uid="{00000000-0005-0000-0000-000017080000}"/>
    <cellStyle name="Normal 148" xfId="1109" xr:uid="{00000000-0005-0000-0000-000018080000}"/>
    <cellStyle name="Normal 148 2" xfId="1110" xr:uid="{00000000-0005-0000-0000-000019080000}"/>
    <cellStyle name="Normal 149" xfId="1111" xr:uid="{00000000-0005-0000-0000-00001A080000}"/>
    <cellStyle name="Normal 149 2" xfId="1112" xr:uid="{00000000-0005-0000-0000-00001B080000}"/>
    <cellStyle name="Normal 15" xfId="1113" xr:uid="{00000000-0005-0000-0000-00001C080000}"/>
    <cellStyle name="Normal 15 10" xfId="2088" xr:uid="{00000000-0005-0000-0000-00001D080000}"/>
    <cellStyle name="Normal 15 11" xfId="2089" xr:uid="{00000000-0005-0000-0000-00001E080000}"/>
    <cellStyle name="Normal 15 2" xfId="1114" xr:uid="{00000000-0005-0000-0000-00001F080000}"/>
    <cellStyle name="Normal 15 2 2" xfId="2090" xr:uid="{00000000-0005-0000-0000-000020080000}"/>
    <cellStyle name="Normal 15 3" xfId="2091" xr:uid="{00000000-0005-0000-0000-000021080000}"/>
    <cellStyle name="Normal 15 4" xfId="2092" xr:uid="{00000000-0005-0000-0000-000022080000}"/>
    <cellStyle name="Normal 15 5" xfId="2093" xr:uid="{00000000-0005-0000-0000-000023080000}"/>
    <cellStyle name="Normal 15 6" xfId="2094" xr:uid="{00000000-0005-0000-0000-000024080000}"/>
    <cellStyle name="Normal 15 7" xfId="2095" xr:uid="{00000000-0005-0000-0000-000025080000}"/>
    <cellStyle name="Normal 15 8" xfId="2096" xr:uid="{00000000-0005-0000-0000-000026080000}"/>
    <cellStyle name="Normal 15 9" xfId="2097" xr:uid="{00000000-0005-0000-0000-000027080000}"/>
    <cellStyle name="Normal 150" xfId="1115" xr:uid="{00000000-0005-0000-0000-000028080000}"/>
    <cellStyle name="Normal 150 2" xfId="1116" xr:uid="{00000000-0005-0000-0000-000029080000}"/>
    <cellStyle name="Normal 151" xfId="1117" xr:uid="{00000000-0005-0000-0000-00002A080000}"/>
    <cellStyle name="Normal 151 2" xfId="1118" xr:uid="{00000000-0005-0000-0000-00002B080000}"/>
    <cellStyle name="Normal 152" xfId="1119" xr:uid="{00000000-0005-0000-0000-00002C080000}"/>
    <cellStyle name="Normal 153" xfId="1120" xr:uid="{00000000-0005-0000-0000-00002D080000}"/>
    <cellStyle name="Normal 154" xfId="1121" xr:uid="{00000000-0005-0000-0000-00002E080000}"/>
    <cellStyle name="Normal 154 2" xfId="1122" xr:uid="{00000000-0005-0000-0000-00002F080000}"/>
    <cellStyle name="Normal 155" xfId="1123" xr:uid="{00000000-0005-0000-0000-000030080000}"/>
    <cellStyle name="Normal 156" xfId="1124" xr:uid="{00000000-0005-0000-0000-000031080000}"/>
    <cellStyle name="Normal 157" xfId="1125" xr:uid="{00000000-0005-0000-0000-000032080000}"/>
    <cellStyle name="Normal 158" xfId="1126" xr:uid="{00000000-0005-0000-0000-000033080000}"/>
    <cellStyle name="Normal 159" xfId="1127" xr:uid="{00000000-0005-0000-0000-000034080000}"/>
    <cellStyle name="Normal 16" xfId="1128" xr:uid="{00000000-0005-0000-0000-000035080000}"/>
    <cellStyle name="Normal 16 10" xfId="2098" xr:uid="{00000000-0005-0000-0000-000036080000}"/>
    <cellStyle name="Normal 16 11" xfId="2099" xr:uid="{00000000-0005-0000-0000-000037080000}"/>
    <cellStyle name="Normal 16 2" xfId="1129" xr:uid="{00000000-0005-0000-0000-000038080000}"/>
    <cellStyle name="Normal 16 2 2" xfId="2100" xr:uid="{00000000-0005-0000-0000-000039080000}"/>
    <cellStyle name="Normal 16 3" xfId="1130" xr:uid="{00000000-0005-0000-0000-00003A080000}"/>
    <cellStyle name="Normal 16 3 2" xfId="2101" xr:uid="{00000000-0005-0000-0000-00003B080000}"/>
    <cellStyle name="Normal 16 4" xfId="1131" xr:uid="{00000000-0005-0000-0000-00003C080000}"/>
    <cellStyle name="Normal 16 4 2" xfId="2102" xr:uid="{00000000-0005-0000-0000-00003D080000}"/>
    <cellStyle name="Normal 16 5" xfId="1132" xr:uid="{00000000-0005-0000-0000-00003E080000}"/>
    <cellStyle name="Normal 16 5 2" xfId="2103" xr:uid="{00000000-0005-0000-0000-00003F080000}"/>
    <cellStyle name="Normal 16 6" xfId="1133" xr:uid="{00000000-0005-0000-0000-000040080000}"/>
    <cellStyle name="Normal 16 6 2" xfId="2104" xr:uid="{00000000-0005-0000-0000-000041080000}"/>
    <cellStyle name="Normal 16 7" xfId="1134" xr:uid="{00000000-0005-0000-0000-000042080000}"/>
    <cellStyle name="Normal 16 7 2" xfId="2105" xr:uid="{00000000-0005-0000-0000-000043080000}"/>
    <cellStyle name="Normal 16 8" xfId="2106" xr:uid="{00000000-0005-0000-0000-000044080000}"/>
    <cellStyle name="Normal 16 8 2" xfId="3376" xr:uid="{00000000-0005-0000-0000-000045080000}"/>
    <cellStyle name="Normal 16 8 3" xfId="3375" xr:uid="{00000000-0005-0000-0000-000046080000}"/>
    <cellStyle name="Normal 16 9" xfId="2107" xr:uid="{00000000-0005-0000-0000-000047080000}"/>
    <cellStyle name="Normal 160" xfId="1135" xr:uid="{00000000-0005-0000-0000-000048080000}"/>
    <cellStyle name="Normal 161" xfId="1136" xr:uid="{00000000-0005-0000-0000-000049080000}"/>
    <cellStyle name="Normal 162" xfId="1137" xr:uid="{00000000-0005-0000-0000-00004A080000}"/>
    <cellStyle name="Normal 163" xfId="1138" xr:uid="{00000000-0005-0000-0000-00004B080000}"/>
    <cellStyle name="Normal 164" xfId="1139" xr:uid="{00000000-0005-0000-0000-00004C080000}"/>
    <cellStyle name="Normal 165" xfId="1140" xr:uid="{00000000-0005-0000-0000-00004D080000}"/>
    <cellStyle name="Normal 166" xfId="1141" xr:uid="{00000000-0005-0000-0000-00004E080000}"/>
    <cellStyle name="Normal 167" xfId="1142" xr:uid="{00000000-0005-0000-0000-00004F080000}"/>
    <cellStyle name="Normal 168" xfId="1143" xr:uid="{00000000-0005-0000-0000-000050080000}"/>
    <cellStyle name="Normal 169" xfId="1144" xr:uid="{00000000-0005-0000-0000-000051080000}"/>
    <cellStyle name="Normal 17" xfId="1145" xr:uid="{00000000-0005-0000-0000-000052080000}"/>
    <cellStyle name="Normal 17 10" xfId="2108" xr:uid="{00000000-0005-0000-0000-000053080000}"/>
    <cellStyle name="Normal 17 11" xfId="2109" xr:uid="{00000000-0005-0000-0000-000054080000}"/>
    <cellStyle name="Normal 17 2" xfId="2110" xr:uid="{00000000-0005-0000-0000-000055080000}"/>
    <cellStyle name="Normal 17 3" xfId="2111" xr:uid="{00000000-0005-0000-0000-000056080000}"/>
    <cellStyle name="Normal 17 4" xfId="2112" xr:uid="{00000000-0005-0000-0000-000057080000}"/>
    <cellStyle name="Normal 17 5" xfId="2113" xr:uid="{00000000-0005-0000-0000-000058080000}"/>
    <cellStyle name="Normal 17 6" xfId="2114" xr:uid="{00000000-0005-0000-0000-000059080000}"/>
    <cellStyle name="Normal 17 7" xfId="2115" xr:uid="{00000000-0005-0000-0000-00005A080000}"/>
    <cellStyle name="Normal 17 8" xfId="2116" xr:uid="{00000000-0005-0000-0000-00005B080000}"/>
    <cellStyle name="Normal 17 9" xfId="2117" xr:uid="{00000000-0005-0000-0000-00005C080000}"/>
    <cellStyle name="Normal 170" xfId="1146" xr:uid="{00000000-0005-0000-0000-00005D080000}"/>
    <cellStyle name="Normal 171" xfId="1147" xr:uid="{00000000-0005-0000-0000-00005E080000}"/>
    <cellStyle name="Normal 172" xfId="1148" xr:uid="{00000000-0005-0000-0000-00005F080000}"/>
    <cellStyle name="Normal 173" xfId="1149" xr:uid="{00000000-0005-0000-0000-000060080000}"/>
    <cellStyle name="Normal 174" xfId="1150" xr:uid="{00000000-0005-0000-0000-000061080000}"/>
    <cellStyle name="Normal 175" xfId="1151" xr:uid="{00000000-0005-0000-0000-000062080000}"/>
    <cellStyle name="Normal 176" xfId="1152" xr:uid="{00000000-0005-0000-0000-000063080000}"/>
    <cellStyle name="Normal 177" xfId="1153" xr:uid="{00000000-0005-0000-0000-000064080000}"/>
    <cellStyle name="Normal 178" xfId="1154" xr:uid="{00000000-0005-0000-0000-000065080000}"/>
    <cellStyle name="Normal 179" xfId="1155" xr:uid="{00000000-0005-0000-0000-000066080000}"/>
    <cellStyle name="Normal 18" xfId="1156" xr:uid="{00000000-0005-0000-0000-000067080000}"/>
    <cellStyle name="Normal 18 10" xfId="2118" xr:uid="{00000000-0005-0000-0000-000068080000}"/>
    <cellStyle name="Normal 18 11" xfId="2119" xr:uid="{00000000-0005-0000-0000-000069080000}"/>
    <cellStyle name="Normal 18 2" xfId="2120" xr:uid="{00000000-0005-0000-0000-00006A080000}"/>
    <cellStyle name="Normal 18 3" xfId="2121" xr:uid="{00000000-0005-0000-0000-00006B080000}"/>
    <cellStyle name="Normal 18 4" xfId="2122" xr:uid="{00000000-0005-0000-0000-00006C080000}"/>
    <cellStyle name="Normal 18 5" xfId="2123" xr:uid="{00000000-0005-0000-0000-00006D080000}"/>
    <cellStyle name="Normal 18 6" xfId="2124" xr:uid="{00000000-0005-0000-0000-00006E080000}"/>
    <cellStyle name="Normal 18 7" xfId="2125" xr:uid="{00000000-0005-0000-0000-00006F080000}"/>
    <cellStyle name="Normal 18 8" xfId="2126" xr:uid="{00000000-0005-0000-0000-000070080000}"/>
    <cellStyle name="Normal 18 9" xfId="2127" xr:uid="{00000000-0005-0000-0000-000071080000}"/>
    <cellStyle name="Normal 180" xfId="2128" xr:uid="{00000000-0005-0000-0000-000072080000}"/>
    <cellStyle name="Normal 180 2" xfId="1960" xr:uid="{00000000-0005-0000-0000-000073080000}"/>
    <cellStyle name="Normal 180 3" xfId="3378" xr:uid="{00000000-0005-0000-0000-000074080000}"/>
    <cellStyle name="Normal 180 4" xfId="3377" xr:uid="{00000000-0005-0000-0000-000075080000}"/>
    <cellStyle name="Normal 181" xfId="1157" xr:uid="{00000000-0005-0000-0000-000076080000}"/>
    <cellStyle name="Normal 182" xfId="1158" xr:uid="{00000000-0005-0000-0000-000077080000}"/>
    <cellStyle name="Normal 183" xfId="1159" xr:uid="{00000000-0005-0000-0000-000078080000}"/>
    <cellStyle name="Normal 184" xfId="2674" xr:uid="{00000000-0005-0000-0000-000079080000}"/>
    <cellStyle name="Normal 184 2" xfId="3379" xr:uid="{00000000-0005-0000-0000-00007A080000}"/>
    <cellStyle name="Normal 185" xfId="1160" xr:uid="{00000000-0005-0000-0000-00007B080000}"/>
    <cellStyle name="Normal 186" xfId="1161" xr:uid="{00000000-0005-0000-0000-00007C080000}"/>
    <cellStyle name="Normal 187" xfId="1162" xr:uid="{00000000-0005-0000-0000-00007D080000}"/>
    <cellStyle name="Normal 188" xfId="2677" xr:uid="{00000000-0005-0000-0000-00007E080000}"/>
    <cellStyle name="Normal 188 2" xfId="3380" xr:uid="{00000000-0005-0000-0000-00007F080000}"/>
    <cellStyle name="Normal 189" xfId="2680" xr:uid="{00000000-0005-0000-0000-000080080000}"/>
    <cellStyle name="Normal 189 2" xfId="3381" xr:uid="{00000000-0005-0000-0000-000081080000}"/>
    <cellStyle name="Normal 19" xfId="1163" xr:uid="{00000000-0005-0000-0000-000082080000}"/>
    <cellStyle name="Normal 19 10" xfId="2129" xr:uid="{00000000-0005-0000-0000-000083080000}"/>
    <cellStyle name="Normal 19 11" xfId="2130" xr:uid="{00000000-0005-0000-0000-000084080000}"/>
    <cellStyle name="Normal 19 2" xfId="2131" xr:uid="{00000000-0005-0000-0000-000085080000}"/>
    <cellStyle name="Normal 19 3" xfId="2132" xr:uid="{00000000-0005-0000-0000-000086080000}"/>
    <cellStyle name="Normal 19 4" xfId="2133" xr:uid="{00000000-0005-0000-0000-000087080000}"/>
    <cellStyle name="Normal 19 5" xfId="2134" xr:uid="{00000000-0005-0000-0000-000088080000}"/>
    <cellStyle name="Normal 19 6" xfId="2135" xr:uid="{00000000-0005-0000-0000-000089080000}"/>
    <cellStyle name="Normal 19 7" xfId="2136" xr:uid="{00000000-0005-0000-0000-00008A080000}"/>
    <cellStyle name="Normal 19 8" xfId="2137" xr:uid="{00000000-0005-0000-0000-00008B080000}"/>
    <cellStyle name="Normal 19 9" xfId="2138" xr:uid="{00000000-0005-0000-0000-00008C080000}"/>
    <cellStyle name="Normal 190" xfId="2683" xr:uid="{00000000-0005-0000-0000-00008D080000}"/>
    <cellStyle name="Normal 190 2" xfId="3382" xr:uid="{00000000-0005-0000-0000-00008E080000}"/>
    <cellStyle name="Normal 191" xfId="2686" xr:uid="{00000000-0005-0000-0000-00008F080000}"/>
    <cellStyle name="Normal 191 2" xfId="3383" xr:uid="{00000000-0005-0000-0000-000090080000}"/>
    <cellStyle name="Normal 192" xfId="2689" xr:uid="{00000000-0005-0000-0000-000091080000}"/>
    <cellStyle name="Normal 192 2" xfId="3384" xr:uid="{00000000-0005-0000-0000-000092080000}"/>
    <cellStyle name="Normal 193" xfId="2692" xr:uid="{00000000-0005-0000-0000-000093080000}"/>
    <cellStyle name="Normal 193 2" xfId="3385" xr:uid="{00000000-0005-0000-0000-000094080000}"/>
    <cellStyle name="Normal 194" xfId="3386" xr:uid="{00000000-0005-0000-0000-000095080000}"/>
    <cellStyle name="Normal 195" xfId="3387" xr:uid="{00000000-0005-0000-0000-000096080000}"/>
    <cellStyle name="Normal 196" xfId="3388" xr:uid="{00000000-0005-0000-0000-000097080000}"/>
    <cellStyle name="Normal 197" xfId="3389" xr:uid="{00000000-0005-0000-0000-000098080000}"/>
    <cellStyle name="Normal 198" xfId="3390" xr:uid="{00000000-0005-0000-0000-000099080000}"/>
    <cellStyle name="Normal 199" xfId="3391" xr:uid="{00000000-0005-0000-0000-00009A080000}"/>
    <cellStyle name="Normal 2" xfId="45" xr:uid="{00000000-0005-0000-0000-00009B080000}"/>
    <cellStyle name="Normal 2 10" xfId="1165" xr:uid="{00000000-0005-0000-0000-00009C080000}"/>
    <cellStyle name="Normal 2 10 10" xfId="2139" xr:uid="{00000000-0005-0000-0000-00009D080000}"/>
    <cellStyle name="Normal 2 10 11" xfId="2140" xr:uid="{00000000-0005-0000-0000-00009E080000}"/>
    <cellStyle name="Normal 2 10 12" xfId="2141" xr:uid="{00000000-0005-0000-0000-00009F080000}"/>
    <cellStyle name="Normal 2 10 13" xfId="2142" xr:uid="{00000000-0005-0000-0000-0000A0080000}"/>
    <cellStyle name="Normal 2 10 14" xfId="2143" xr:uid="{00000000-0005-0000-0000-0000A1080000}"/>
    <cellStyle name="Normal 2 10 15" xfId="2144" xr:uid="{00000000-0005-0000-0000-0000A2080000}"/>
    <cellStyle name="Normal 2 10 16" xfId="2145" xr:uid="{00000000-0005-0000-0000-0000A3080000}"/>
    <cellStyle name="Normal 2 10 17" xfId="2146" xr:uid="{00000000-0005-0000-0000-0000A4080000}"/>
    <cellStyle name="Normal 2 10 18" xfId="2147" xr:uid="{00000000-0005-0000-0000-0000A5080000}"/>
    <cellStyle name="Normal 2 10 2" xfId="1166" xr:uid="{00000000-0005-0000-0000-0000A6080000}"/>
    <cellStyle name="Normal 2 10 2 2" xfId="2148" xr:uid="{00000000-0005-0000-0000-0000A7080000}"/>
    <cellStyle name="Normal 2 10 3" xfId="1167" xr:uid="{00000000-0005-0000-0000-0000A8080000}"/>
    <cellStyle name="Normal 2 10 3 2" xfId="2149" xr:uid="{00000000-0005-0000-0000-0000A9080000}"/>
    <cellStyle name="Normal 2 10 4" xfId="1168" xr:uid="{00000000-0005-0000-0000-0000AA080000}"/>
    <cellStyle name="Normal 2 10 4 2" xfId="2150" xr:uid="{00000000-0005-0000-0000-0000AB080000}"/>
    <cellStyle name="Normal 2 10 5" xfId="1169" xr:uid="{00000000-0005-0000-0000-0000AC080000}"/>
    <cellStyle name="Normal 2 10 5 2" xfId="2151" xr:uid="{00000000-0005-0000-0000-0000AD080000}"/>
    <cellStyle name="Normal 2 10 6" xfId="1170" xr:uid="{00000000-0005-0000-0000-0000AE080000}"/>
    <cellStyle name="Normal 2 10 6 2" xfId="2152" xr:uid="{00000000-0005-0000-0000-0000AF080000}"/>
    <cellStyle name="Normal 2 10 7" xfId="1171" xr:uid="{00000000-0005-0000-0000-0000B0080000}"/>
    <cellStyle name="Normal 2 10 7 2" xfId="2153" xr:uid="{00000000-0005-0000-0000-0000B1080000}"/>
    <cellStyle name="Normal 2 10 8" xfId="1172" xr:uid="{00000000-0005-0000-0000-0000B2080000}"/>
    <cellStyle name="Normal 2 10 8 2" xfId="2154" xr:uid="{00000000-0005-0000-0000-0000B3080000}"/>
    <cellStyle name="Normal 2 10 9" xfId="1173" xr:uid="{00000000-0005-0000-0000-0000B4080000}"/>
    <cellStyle name="Normal 2 10 9 2" xfId="2155" xr:uid="{00000000-0005-0000-0000-0000B5080000}"/>
    <cellStyle name="Normal 2 100" xfId="1174" xr:uid="{00000000-0005-0000-0000-0000B6080000}"/>
    <cellStyle name="Normal 2 101" xfId="1175" xr:uid="{00000000-0005-0000-0000-0000B7080000}"/>
    <cellStyle name="Normal 2 102" xfId="1176" xr:uid="{00000000-0005-0000-0000-0000B8080000}"/>
    <cellStyle name="Normal 2 103" xfId="1177" xr:uid="{00000000-0005-0000-0000-0000B9080000}"/>
    <cellStyle name="Normal 2 104" xfId="1178" xr:uid="{00000000-0005-0000-0000-0000BA080000}"/>
    <cellStyle name="Normal 2 105" xfId="1179" xr:uid="{00000000-0005-0000-0000-0000BB080000}"/>
    <cellStyle name="Normal 2 106" xfId="1180" xr:uid="{00000000-0005-0000-0000-0000BC080000}"/>
    <cellStyle name="Normal 2 107" xfId="1181" xr:uid="{00000000-0005-0000-0000-0000BD080000}"/>
    <cellStyle name="Normal 2 108" xfId="1182" xr:uid="{00000000-0005-0000-0000-0000BE080000}"/>
    <cellStyle name="Normal 2 109" xfId="1183" xr:uid="{00000000-0005-0000-0000-0000BF080000}"/>
    <cellStyle name="Normal 2 11" xfId="1184" xr:uid="{00000000-0005-0000-0000-0000C0080000}"/>
    <cellStyle name="Normal 2 11 10" xfId="2156" xr:uid="{00000000-0005-0000-0000-0000C1080000}"/>
    <cellStyle name="Normal 2 11 11" xfId="2157" xr:uid="{00000000-0005-0000-0000-0000C2080000}"/>
    <cellStyle name="Normal 2 11 12" xfId="2158" xr:uid="{00000000-0005-0000-0000-0000C3080000}"/>
    <cellStyle name="Normal 2 11 13" xfId="2159" xr:uid="{00000000-0005-0000-0000-0000C4080000}"/>
    <cellStyle name="Normal 2 11 14" xfId="2160" xr:uid="{00000000-0005-0000-0000-0000C5080000}"/>
    <cellStyle name="Normal 2 11 15" xfId="2161" xr:uid="{00000000-0005-0000-0000-0000C6080000}"/>
    <cellStyle name="Normal 2 11 16" xfId="2162" xr:uid="{00000000-0005-0000-0000-0000C7080000}"/>
    <cellStyle name="Normal 2 11 17" xfId="2163" xr:uid="{00000000-0005-0000-0000-0000C8080000}"/>
    <cellStyle name="Normal 2 11 18" xfId="2164" xr:uid="{00000000-0005-0000-0000-0000C9080000}"/>
    <cellStyle name="Normal 2 11 2" xfId="1185" xr:uid="{00000000-0005-0000-0000-0000CA080000}"/>
    <cellStyle name="Normal 2 11 2 2" xfId="2165" xr:uid="{00000000-0005-0000-0000-0000CB080000}"/>
    <cellStyle name="Normal 2 11 3" xfId="1186" xr:uid="{00000000-0005-0000-0000-0000CC080000}"/>
    <cellStyle name="Normal 2 11 3 2" xfId="2166" xr:uid="{00000000-0005-0000-0000-0000CD080000}"/>
    <cellStyle name="Normal 2 11 4" xfId="1187" xr:uid="{00000000-0005-0000-0000-0000CE080000}"/>
    <cellStyle name="Normal 2 11 4 2" xfId="2167" xr:uid="{00000000-0005-0000-0000-0000CF080000}"/>
    <cellStyle name="Normal 2 11 5" xfId="1188" xr:uid="{00000000-0005-0000-0000-0000D0080000}"/>
    <cellStyle name="Normal 2 11 5 2" xfId="2168" xr:uid="{00000000-0005-0000-0000-0000D1080000}"/>
    <cellStyle name="Normal 2 11 6" xfId="1189" xr:uid="{00000000-0005-0000-0000-0000D2080000}"/>
    <cellStyle name="Normal 2 11 6 2" xfId="2169" xr:uid="{00000000-0005-0000-0000-0000D3080000}"/>
    <cellStyle name="Normal 2 11 7" xfId="1190" xr:uid="{00000000-0005-0000-0000-0000D4080000}"/>
    <cellStyle name="Normal 2 11 7 2" xfId="2170" xr:uid="{00000000-0005-0000-0000-0000D5080000}"/>
    <cellStyle name="Normal 2 11 8" xfId="1191" xr:uid="{00000000-0005-0000-0000-0000D6080000}"/>
    <cellStyle name="Normal 2 11 8 2" xfId="2171" xr:uid="{00000000-0005-0000-0000-0000D7080000}"/>
    <cellStyle name="Normal 2 11 9" xfId="1192" xr:uid="{00000000-0005-0000-0000-0000D8080000}"/>
    <cellStyle name="Normal 2 11 9 2" xfId="2172" xr:uid="{00000000-0005-0000-0000-0000D9080000}"/>
    <cellStyle name="Normal 2 110" xfId="1193" xr:uid="{00000000-0005-0000-0000-0000DA080000}"/>
    <cellStyle name="Normal 2 111" xfId="1194" xr:uid="{00000000-0005-0000-0000-0000DB080000}"/>
    <cellStyle name="Normal 2 112" xfId="1195" xr:uid="{00000000-0005-0000-0000-0000DC080000}"/>
    <cellStyle name="Normal 2 113" xfId="1196" xr:uid="{00000000-0005-0000-0000-0000DD080000}"/>
    <cellStyle name="Normal 2 114" xfId="1197" xr:uid="{00000000-0005-0000-0000-0000DE080000}"/>
    <cellStyle name="Normal 2 115" xfId="1198" xr:uid="{00000000-0005-0000-0000-0000DF080000}"/>
    <cellStyle name="Normal 2 116" xfId="1199" xr:uid="{00000000-0005-0000-0000-0000E0080000}"/>
    <cellStyle name="Normal 2 117" xfId="1200" xr:uid="{00000000-0005-0000-0000-0000E1080000}"/>
    <cellStyle name="Normal 2 118" xfId="1201" xr:uid="{00000000-0005-0000-0000-0000E2080000}"/>
    <cellStyle name="Normal 2 119" xfId="1202" xr:uid="{00000000-0005-0000-0000-0000E3080000}"/>
    <cellStyle name="Normal 2 12" xfId="1203" xr:uid="{00000000-0005-0000-0000-0000E4080000}"/>
    <cellStyle name="Normal 2 12 10" xfId="2173" xr:uid="{00000000-0005-0000-0000-0000E5080000}"/>
    <cellStyle name="Normal 2 12 11" xfId="2174" xr:uid="{00000000-0005-0000-0000-0000E6080000}"/>
    <cellStyle name="Normal 2 12 2" xfId="1204" xr:uid="{00000000-0005-0000-0000-0000E7080000}"/>
    <cellStyle name="Normal 2 12 2 2" xfId="2175" xr:uid="{00000000-0005-0000-0000-0000E8080000}"/>
    <cellStyle name="Normal 2 12 3" xfId="2176" xr:uid="{00000000-0005-0000-0000-0000E9080000}"/>
    <cellStyle name="Normal 2 12 4" xfId="2177" xr:uid="{00000000-0005-0000-0000-0000EA080000}"/>
    <cellStyle name="Normal 2 12 5" xfId="2178" xr:uid="{00000000-0005-0000-0000-0000EB080000}"/>
    <cellStyle name="Normal 2 12 6" xfId="2179" xr:uid="{00000000-0005-0000-0000-0000EC080000}"/>
    <cellStyle name="Normal 2 12 7" xfId="2180" xr:uid="{00000000-0005-0000-0000-0000ED080000}"/>
    <cellStyle name="Normal 2 12 8" xfId="2181" xr:uid="{00000000-0005-0000-0000-0000EE080000}"/>
    <cellStyle name="Normal 2 12 9" xfId="2182" xr:uid="{00000000-0005-0000-0000-0000EF080000}"/>
    <cellStyle name="Normal 2 120" xfId="1205" xr:uid="{00000000-0005-0000-0000-0000F0080000}"/>
    <cellStyle name="Normal 2 121" xfId="1206" xr:uid="{00000000-0005-0000-0000-0000F1080000}"/>
    <cellStyle name="Normal 2 122" xfId="1207" xr:uid="{00000000-0005-0000-0000-0000F2080000}"/>
    <cellStyle name="Normal 2 123" xfId="1208" xr:uid="{00000000-0005-0000-0000-0000F3080000}"/>
    <cellStyle name="Normal 2 124" xfId="1209" xr:uid="{00000000-0005-0000-0000-0000F4080000}"/>
    <cellStyle name="Normal 2 125" xfId="1210" xr:uid="{00000000-0005-0000-0000-0000F5080000}"/>
    <cellStyle name="Normal 2 126" xfId="1211" xr:uid="{00000000-0005-0000-0000-0000F6080000}"/>
    <cellStyle name="Normal 2 127" xfId="1212" xr:uid="{00000000-0005-0000-0000-0000F7080000}"/>
    <cellStyle name="Normal 2 127 2" xfId="1213" xr:uid="{00000000-0005-0000-0000-0000F8080000}"/>
    <cellStyle name="Normal 2 127 3" xfId="3393" xr:uid="{00000000-0005-0000-0000-0000F9080000}"/>
    <cellStyle name="Normal 2 127 4" xfId="2721" xr:uid="{00000000-0005-0000-0000-0000FA080000}"/>
    <cellStyle name="Normal 2 128" xfId="1214" xr:uid="{00000000-0005-0000-0000-0000FB080000}"/>
    <cellStyle name="Normal 2 129" xfId="1215" xr:uid="{00000000-0005-0000-0000-0000FC080000}"/>
    <cellStyle name="Normal 2 13" xfId="1216" xr:uid="{00000000-0005-0000-0000-0000FD080000}"/>
    <cellStyle name="Normal 2 13 10" xfId="2183" xr:uid="{00000000-0005-0000-0000-0000FE080000}"/>
    <cellStyle name="Normal 2 13 11" xfId="2184" xr:uid="{00000000-0005-0000-0000-0000FF080000}"/>
    <cellStyle name="Normal 2 13 2" xfId="1217" xr:uid="{00000000-0005-0000-0000-000000090000}"/>
    <cellStyle name="Normal 2 13 2 2" xfId="2185" xr:uid="{00000000-0005-0000-0000-000001090000}"/>
    <cellStyle name="Normal 2 13 3" xfId="2186" xr:uid="{00000000-0005-0000-0000-000002090000}"/>
    <cellStyle name="Normal 2 13 4" xfId="2187" xr:uid="{00000000-0005-0000-0000-000003090000}"/>
    <cellStyle name="Normal 2 13 5" xfId="2188" xr:uid="{00000000-0005-0000-0000-000004090000}"/>
    <cellStyle name="Normal 2 13 6" xfId="2189" xr:uid="{00000000-0005-0000-0000-000005090000}"/>
    <cellStyle name="Normal 2 13 7" xfId="2190" xr:uid="{00000000-0005-0000-0000-000006090000}"/>
    <cellStyle name="Normal 2 13 8" xfId="2191" xr:uid="{00000000-0005-0000-0000-000007090000}"/>
    <cellStyle name="Normal 2 13 9" xfId="2192" xr:uid="{00000000-0005-0000-0000-000008090000}"/>
    <cellStyle name="Normal 2 130" xfId="1218" xr:uid="{00000000-0005-0000-0000-000009090000}"/>
    <cellStyle name="Normal 2 131" xfId="1219" xr:uid="{00000000-0005-0000-0000-00000A090000}"/>
    <cellStyle name="Normal 2 132" xfId="1220" xr:uid="{00000000-0005-0000-0000-00000B090000}"/>
    <cellStyle name="Normal 2 133" xfId="1221" xr:uid="{00000000-0005-0000-0000-00000C090000}"/>
    <cellStyle name="Normal 2 134" xfId="1222" xr:uid="{00000000-0005-0000-0000-00000D090000}"/>
    <cellStyle name="Normal 2 135" xfId="1223" xr:uid="{00000000-0005-0000-0000-00000E090000}"/>
    <cellStyle name="Normal 2 136" xfId="1224" xr:uid="{00000000-0005-0000-0000-00000F090000}"/>
    <cellStyle name="Normal 2 137" xfId="1225" xr:uid="{00000000-0005-0000-0000-000010090000}"/>
    <cellStyle name="Normal 2 138" xfId="1226" xr:uid="{00000000-0005-0000-0000-000011090000}"/>
    <cellStyle name="Normal 2 139" xfId="1227" xr:uid="{00000000-0005-0000-0000-000012090000}"/>
    <cellStyle name="Normal 2 14" xfId="1228" xr:uid="{00000000-0005-0000-0000-000013090000}"/>
    <cellStyle name="Normal 2 14 10" xfId="2193" xr:uid="{00000000-0005-0000-0000-000014090000}"/>
    <cellStyle name="Normal 2 14 11" xfId="2194" xr:uid="{00000000-0005-0000-0000-000015090000}"/>
    <cellStyle name="Normal 2 14 2" xfId="1229" xr:uid="{00000000-0005-0000-0000-000016090000}"/>
    <cellStyle name="Normal 2 14 2 2" xfId="2195" xr:uid="{00000000-0005-0000-0000-000017090000}"/>
    <cellStyle name="Normal 2 14 3" xfId="2196" xr:uid="{00000000-0005-0000-0000-000018090000}"/>
    <cellStyle name="Normal 2 14 4" xfId="2197" xr:uid="{00000000-0005-0000-0000-000019090000}"/>
    <cellStyle name="Normal 2 14 5" xfId="2198" xr:uid="{00000000-0005-0000-0000-00001A090000}"/>
    <cellStyle name="Normal 2 14 6" xfId="2199" xr:uid="{00000000-0005-0000-0000-00001B090000}"/>
    <cellStyle name="Normal 2 14 7" xfId="2200" xr:uid="{00000000-0005-0000-0000-00001C090000}"/>
    <cellStyle name="Normal 2 14 8" xfId="2201" xr:uid="{00000000-0005-0000-0000-00001D090000}"/>
    <cellStyle name="Normal 2 14 9" xfId="2202" xr:uid="{00000000-0005-0000-0000-00001E090000}"/>
    <cellStyle name="Normal 2 140" xfId="1230" xr:uid="{00000000-0005-0000-0000-00001F090000}"/>
    <cellStyle name="Normal 2 141" xfId="1231" xr:uid="{00000000-0005-0000-0000-000020090000}"/>
    <cellStyle name="Normal 2 142" xfId="1232" xr:uid="{00000000-0005-0000-0000-000021090000}"/>
    <cellStyle name="Normal 2 143" xfId="1233" xr:uid="{00000000-0005-0000-0000-000022090000}"/>
    <cellStyle name="Normal 2 144" xfId="1234" xr:uid="{00000000-0005-0000-0000-000023090000}"/>
    <cellStyle name="Normal 2 145" xfId="1235" xr:uid="{00000000-0005-0000-0000-000024090000}"/>
    <cellStyle name="Normal 2 146" xfId="1236" xr:uid="{00000000-0005-0000-0000-000025090000}"/>
    <cellStyle name="Normal 2 147" xfId="1237" xr:uid="{00000000-0005-0000-0000-000026090000}"/>
    <cellStyle name="Normal 2 148" xfId="1238" xr:uid="{00000000-0005-0000-0000-000027090000}"/>
    <cellStyle name="Normal 2 149" xfId="1239" xr:uid="{00000000-0005-0000-0000-000028090000}"/>
    <cellStyle name="Normal 2 15" xfId="1240" xr:uid="{00000000-0005-0000-0000-000029090000}"/>
    <cellStyle name="Normal 2 15 10" xfId="2203" xr:uid="{00000000-0005-0000-0000-00002A090000}"/>
    <cellStyle name="Normal 2 15 11" xfId="2204" xr:uid="{00000000-0005-0000-0000-00002B090000}"/>
    <cellStyle name="Normal 2 15 2" xfId="1241" xr:uid="{00000000-0005-0000-0000-00002C090000}"/>
    <cellStyle name="Normal 2 15 2 2" xfId="2205" xr:uid="{00000000-0005-0000-0000-00002D090000}"/>
    <cellStyle name="Normal 2 15 3" xfId="2206" xr:uid="{00000000-0005-0000-0000-00002E090000}"/>
    <cellStyle name="Normal 2 15 4" xfId="2207" xr:uid="{00000000-0005-0000-0000-00002F090000}"/>
    <cellStyle name="Normal 2 15 5" xfId="2208" xr:uid="{00000000-0005-0000-0000-000030090000}"/>
    <cellStyle name="Normal 2 15 6" xfId="2209" xr:uid="{00000000-0005-0000-0000-000031090000}"/>
    <cellStyle name="Normal 2 15 7" xfId="2210" xr:uid="{00000000-0005-0000-0000-000032090000}"/>
    <cellStyle name="Normal 2 15 8" xfId="2211" xr:uid="{00000000-0005-0000-0000-000033090000}"/>
    <cellStyle name="Normal 2 15 9" xfId="2212" xr:uid="{00000000-0005-0000-0000-000034090000}"/>
    <cellStyle name="Normal 2 150" xfId="1242" xr:uid="{00000000-0005-0000-0000-000035090000}"/>
    <cellStyle name="Normal 2 151" xfId="1243" xr:uid="{00000000-0005-0000-0000-000036090000}"/>
    <cellStyle name="Normal 2 152" xfId="1244" xr:uid="{00000000-0005-0000-0000-000037090000}"/>
    <cellStyle name="Normal 2 153" xfId="1245" xr:uid="{00000000-0005-0000-0000-000038090000}"/>
    <cellStyle name="Normal 2 154" xfId="1246" xr:uid="{00000000-0005-0000-0000-000039090000}"/>
    <cellStyle name="Normal 2 155" xfId="1247" xr:uid="{00000000-0005-0000-0000-00003A090000}"/>
    <cellStyle name="Normal 2 156" xfId="1248" xr:uid="{00000000-0005-0000-0000-00003B090000}"/>
    <cellStyle name="Normal 2 157" xfId="1249" xr:uid="{00000000-0005-0000-0000-00003C090000}"/>
    <cellStyle name="Normal 2 158" xfId="1250" xr:uid="{00000000-0005-0000-0000-00003D090000}"/>
    <cellStyle name="Normal 2 159" xfId="1251" xr:uid="{00000000-0005-0000-0000-00003E090000}"/>
    <cellStyle name="Normal 2 16" xfId="1252" xr:uid="{00000000-0005-0000-0000-00003F090000}"/>
    <cellStyle name="Normal 2 16 10" xfId="2213" xr:uid="{00000000-0005-0000-0000-000040090000}"/>
    <cellStyle name="Normal 2 16 11" xfId="2214" xr:uid="{00000000-0005-0000-0000-000041090000}"/>
    <cellStyle name="Normal 2 16 2" xfId="1253" xr:uid="{00000000-0005-0000-0000-000042090000}"/>
    <cellStyle name="Normal 2 16 2 2" xfId="2215" xr:uid="{00000000-0005-0000-0000-000043090000}"/>
    <cellStyle name="Normal 2 16 3" xfId="2216" xr:uid="{00000000-0005-0000-0000-000044090000}"/>
    <cellStyle name="Normal 2 16 4" xfId="2217" xr:uid="{00000000-0005-0000-0000-000045090000}"/>
    <cellStyle name="Normal 2 16 5" xfId="2218" xr:uid="{00000000-0005-0000-0000-000046090000}"/>
    <cellStyle name="Normal 2 16 6" xfId="2219" xr:uid="{00000000-0005-0000-0000-000047090000}"/>
    <cellStyle name="Normal 2 16 7" xfId="2220" xr:uid="{00000000-0005-0000-0000-000048090000}"/>
    <cellStyle name="Normal 2 16 8" xfId="2221" xr:uid="{00000000-0005-0000-0000-000049090000}"/>
    <cellStyle name="Normal 2 16 9" xfId="2222" xr:uid="{00000000-0005-0000-0000-00004A090000}"/>
    <cellStyle name="Normal 2 160" xfId="1254" xr:uid="{00000000-0005-0000-0000-00004B090000}"/>
    <cellStyle name="Normal 2 161" xfId="1255" xr:uid="{00000000-0005-0000-0000-00004C090000}"/>
    <cellStyle name="Normal 2 162" xfId="1256" xr:uid="{00000000-0005-0000-0000-00004D090000}"/>
    <cellStyle name="Normal 2 163" xfId="1257" xr:uid="{00000000-0005-0000-0000-00004E090000}"/>
    <cellStyle name="Normal 2 164" xfId="1258" xr:uid="{00000000-0005-0000-0000-00004F090000}"/>
    <cellStyle name="Normal 2 165" xfId="1259" xr:uid="{00000000-0005-0000-0000-000050090000}"/>
    <cellStyle name="Normal 2 166" xfId="1260" xr:uid="{00000000-0005-0000-0000-000051090000}"/>
    <cellStyle name="Normal 2 167" xfId="1261" xr:uid="{00000000-0005-0000-0000-000052090000}"/>
    <cellStyle name="Normal 2 168" xfId="1262" xr:uid="{00000000-0005-0000-0000-000053090000}"/>
    <cellStyle name="Normal 2 169" xfId="1263" xr:uid="{00000000-0005-0000-0000-000054090000}"/>
    <cellStyle name="Normal 2 17" xfId="1264" xr:uid="{00000000-0005-0000-0000-000055090000}"/>
    <cellStyle name="Normal 2 17 10" xfId="2223" xr:uid="{00000000-0005-0000-0000-000056090000}"/>
    <cellStyle name="Normal 2 17 11" xfId="2224" xr:uid="{00000000-0005-0000-0000-000057090000}"/>
    <cellStyle name="Normal 2 17 2" xfId="1265" xr:uid="{00000000-0005-0000-0000-000058090000}"/>
    <cellStyle name="Normal 2 17 2 2" xfId="2225" xr:uid="{00000000-0005-0000-0000-000059090000}"/>
    <cellStyle name="Normal 2 17 3" xfId="2226" xr:uid="{00000000-0005-0000-0000-00005A090000}"/>
    <cellStyle name="Normal 2 17 4" xfId="2227" xr:uid="{00000000-0005-0000-0000-00005B090000}"/>
    <cellStyle name="Normal 2 17 5" xfId="2228" xr:uid="{00000000-0005-0000-0000-00005C090000}"/>
    <cellStyle name="Normal 2 17 6" xfId="2229" xr:uid="{00000000-0005-0000-0000-00005D090000}"/>
    <cellStyle name="Normal 2 17 7" xfId="2230" xr:uid="{00000000-0005-0000-0000-00005E090000}"/>
    <cellStyle name="Normal 2 17 8" xfId="2231" xr:uid="{00000000-0005-0000-0000-00005F090000}"/>
    <cellStyle name="Normal 2 17 9" xfId="2232" xr:uid="{00000000-0005-0000-0000-000060090000}"/>
    <cellStyle name="Normal 2 170" xfId="1266" xr:uid="{00000000-0005-0000-0000-000061090000}"/>
    <cellStyle name="Normal 2 171" xfId="1267" xr:uid="{00000000-0005-0000-0000-000062090000}"/>
    <cellStyle name="Normal 2 172" xfId="1268" xr:uid="{00000000-0005-0000-0000-000063090000}"/>
    <cellStyle name="Normal 2 173" xfId="3598" xr:uid="{00000000-0005-0000-0000-000064090000}"/>
    <cellStyle name="Normal 2 174" xfId="1164" xr:uid="{00000000-0005-0000-0000-000065090000}"/>
    <cellStyle name="Normal 2 18" xfId="1269" xr:uid="{00000000-0005-0000-0000-000066090000}"/>
    <cellStyle name="Normal 2 18 10" xfId="2233" xr:uid="{00000000-0005-0000-0000-000067090000}"/>
    <cellStyle name="Normal 2 18 11" xfId="2234" xr:uid="{00000000-0005-0000-0000-000068090000}"/>
    <cellStyle name="Normal 2 18 2" xfId="1270" xr:uid="{00000000-0005-0000-0000-000069090000}"/>
    <cellStyle name="Normal 2 18 2 2" xfId="2235" xr:uid="{00000000-0005-0000-0000-00006A090000}"/>
    <cellStyle name="Normal 2 18 3" xfId="2236" xr:uid="{00000000-0005-0000-0000-00006B090000}"/>
    <cellStyle name="Normal 2 18 4" xfId="2237" xr:uid="{00000000-0005-0000-0000-00006C090000}"/>
    <cellStyle name="Normal 2 18 5" xfId="2238" xr:uid="{00000000-0005-0000-0000-00006D090000}"/>
    <cellStyle name="Normal 2 18 6" xfId="2239" xr:uid="{00000000-0005-0000-0000-00006E090000}"/>
    <cellStyle name="Normal 2 18 7" xfId="2240" xr:uid="{00000000-0005-0000-0000-00006F090000}"/>
    <cellStyle name="Normal 2 18 8" xfId="2241" xr:uid="{00000000-0005-0000-0000-000070090000}"/>
    <cellStyle name="Normal 2 18 9" xfId="2242" xr:uid="{00000000-0005-0000-0000-000071090000}"/>
    <cellStyle name="Normal 2 19" xfId="1271" xr:uid="{00000000-0005-0000-0000-000072090000}"/>
    <cellStyle name="Normal 2 19 2" xfId="1272" xr:uid="{00000000-0005-0000-0000-000073090000}"/>
    <cellStyle name="Normal 2 2" xfId="1273" xr:uid="{00000000-0005-0000-0000-000074090000}"/>
    <cellStyle name="Normal 2 2 10" xfId="1274" xr:uid="{00000000-0005-0000-0000-000075090000}"/>
    <cellStyle name="Normal 2 2 10 2" xfId="2243" xr:uid="{00000000-0005-0000-0000-000076090000}"/>
    <cellStyle name="Normal 2 2 11" xfId="1275" xr:uid="{00000000-0005-0000-0000-000077090000}"/>
    <cellStyle name="Normal 2 2 11 2" xfId="2244" xr:uid="{00000000-0005-0000-0000-000078090000}"/>
    <cellStyle name="Normal 2 2 12" xfId="1276" xr:uid="{00000000-0005-0000-0000-000079090000}"/>
    <cellStyle name="Normal 2 2 12 2" xfId="2245" xr:uid="{00000000-0005-0000-0000-00007A090000}"/>
    <cellStyle name="Normal 2 2 13" xfId="1277" xr:uid="{00000000-0005-0000-0000-00007B090000}"/>
    <cellStyle name="Normal 2 2 13 2" xfId="2246" xr:uid="{00000000-0005-0000-0000-00007C090000}"/>
    <cellStyle name="Normal 2 2 14" xfId="1278" xr:uid="{00000000-0005-0000-0000-00007D090000}"/>
    <cellStyle name="Normal 2 2 14 2" xfId="2247" xr:uid="{00000000-0005-0000-0000-00007E090000}"/>
    <cellStyle name="Normal 2 2 15" xfId="1279" xr:uid="{00000000-0005-0000-0000-00007F090000}"/>
    <cellStyle name="Normal 2 2 15 2" xfId="2248" xr:uid="{00000000-0005-0000-0000-000080090000}"/>
    <cellStyle name="Normal 2 2 16" xfId="1280" xr:uid="{00000000-0005-0000-0000-000081090000}"/>
    <cellStyle name="Normal 2 2 16 2" xfId="2249" xr:uid="{00000000-0005-0000-0000-000082090000}"/>
    <cellStyle name="Normal 2 2 17" xfId="1281" xr:uid="{00000000-0005-0000-0000-000083090000}"/>
    <cellStyle name="Normal 2 2 17 2" xfId="2250" xr:uid="{00000000-0005-0000-0000-000084090000}"/>
    <cellStyle name="Normal 2 2 18" xfId="1282" xr:uid="{00000000-0005-0000-0000-000085090000}"/>
    <cellStyle name="Normal 2 2 18 2" xfId="2251" xr:uid="{00000000-0005-0000-0000-000086090000}"/>
    <cellStyle name="Normal 2 2 18 3" xfId="2252" xr:uid="{00000000-0005-0000-0000-000087090000}"/>
    <cellStyle name="Normal 2 2 18 4" xfId="2708" xr:uid="{00000000-0005-0000-0000-000088090000}"/>
    <cellStyle name="Normal 2 2 19" xfId="1283" xr:uid="{00000000-0005-0000-0000-000089090000}"/>
    <cellStyle name="Normal 2 2 2" xfId="1284" xr:uid="{00000000-0005-0000-0000-00008A090000}"/>
    <cellStyle name="Normal 2 2 2 10" xfId="2746" xr:uid="{00000000-0005-0000-0000-00008B090000}"/>
    <cellStyle name="Normal 2 2 2 2" xfId="1285" xr:uid="{00000000-0005-0000-0000-00008C090000}"/>
    <cellStyle name="Normal 2 2 2 2 2" xfId="1286" xr:uid="{00000000-0005-0000-0000-00008D090000}"/>
    <cellStyle name="Normal 2 2 2 2 2 2" xfId="1287" xr:uid="{00000000-0005-0000-0000-00008E090000}"/>
    <cellStyle name="Normal 2 2 2 2 2 3" xfId="3394" xr:uid="{00000000-0005-0000-0000-00008F090000}"/>
    <cellStyle name="Normal 2 2 2 2 2 4" xfId="3395" xr:uid="{00000000-0005-0000-0000-000090090000}"/>
    <cellStyle name="Normal 2 2 2 2 3" xfId="1288" xr:uid="{00000000-0005-0000-0000-000091090000}"/>
    <cellStyle name="Normal 2 2 2 2 4" xfId="1289" xr:uid="{00000000-0005-0000-0000-000092090000}"/>
    <cellStyle name="Normal 2 2 2 2 5" xfId="2253" xr:uid="{00000000-0005-0000-0000-000093090000}"/>
    <cellStyle name="Normal 2 2 2 2 6" xfId="3396" xr:uid="{00000000-0005-0000-0000-000094090000}"/>
    <cellStyle name="Normal 2 2 2 3" xfId="1290" xr:uid="{00000000-0005-0000-0000-000095090000}"/>
    <cellStyle name="Normal 2 2 2 3 2" xfId="1291" xr:uid="{00000000-0005-0000-0000-000096090000}"/>
    <cellStyle name="Normal 2 2 2 3 2 2" xfId="1292" xr:uid="{00000000-0005-0000-0000-000097090000}"/>
    <cellStyle name="Normal 2 2 2 3 3" xfId="1293" xr:uid="{00000000-0005-0000-0000-000098090000}"/>
    <cellStyle name="Normal 2 2 2 3 4" xfId="1294" xr:uid="{00000000-0005-0000-0000-000099090000}"/>
    <cellStyle name="Normal 2 2 2 3 5" xfId="2254" xr:uid="{00000000-0005-0000-0000-00009A090000}"/>
    <cellStyle name="Normal 2 2 2 4" xfId="1295" xr:uid="{00000000-0005-0000-0000-00009B090000}"/>
    <cellStyle name="Normal 2 2 2 4 2" xfId="1296" xr:uid="{00000000-0005-0000-0000-00009C090000}"/>
    <cellStyle name="Normal 2 2 2 4 3" xfId="1297" xr:uid="{00000000-0005-0000-0000-00009D090000}"/>
    <cellStyle name="Normal 2 2 2 5" xfId="1298" xr:uid="{00000000-0005-0000-0000-00009E090000}"/>
    <cellStyle name="Normal 2 2 2 5 2" xfId="1299" xr:uid="{00000000-0005-0000-0000-00009F090000}"/>
    <cellStyle name="Normal 2 2 2 6" xfId="1300" xr:uid="{00000000-0005-0000-0000-0000A0090000}"/>
    <cellStyle name="Normal 2 2 2 6 2" xfId="1301" xr:uid="{00000000-0005-0000-0000-0000A1090000}"/>
    <cellStyle name="Normal 2 2 2 7" xfId="1302" xr:uid="{00000000-0005-0000-0000-0000A2090000}"/>
    <cellStyle name="Normal 2 2 2 7 2" xfId="1303" xr:uid="{00000000-0005-0000-0000-0000A3090000}"/>
    <cellStyle name="Normal 2 2 2 8" xfId="1304" xr:uid="{00000000-0005-0000-0000-0000A4090000}"/>
    <cellStyle name="Normal 2 2 2 8 2" xfId="2255" xr:uid="{00000000-0005-0000-0000-0000A5090000}"/>
    <cellStyle name="Normal 2 2 2 8 3" xfId="2738" xr:uid="{00000000-0005-0000-0000-0000A6090000}"/>
    <cellStyle name="Normal 2 2 2 8 4" xfId="2722" xr:uid="{00000000-0005-0000-0000-0000A7090000}"/>
    <cellStyle name="Normal 2 2 2 8 5" xfId="3730" xr:uid="{00000000-0005-0000-0000-0000A8090000}"/>
    <cellStyle name="Normal 2 2 2 9" xfId="1305" xr:uid="{00000000-0005-0000-0000-0000A9090000}"/>
    <cellStyle name="Normal 2 2 2 9 2" xfId="3397" xr:uid="{00000000-0005-0000-0000-0000AA090000}"/>
    <cellStyle name="Normal 2 2 2 9 3" xfId="3398" xr:uid="{00000000-0005-0000-0000-0000AB090000}"/>
    <cellStyle name="Normal 2 2 3" xfId="1306" xr:uid="{00000000-0005-0000-0000-0000AC090000}"/>
    <cellStyle name="Normal 2 2 3 2" xfId="1307" xr:uid="{00000000-0005-0000-0000-0000AD090000}"/>
    <cellStyle name="Normal 2 2 3 2 2" xfId="1308" xr:uid="{00000000-0005-0000-0000-0000AE090000}"/>
    <cellStyle name="Normal 2 2 3 2 2 2" xfId="1309" xr:uid="{00000000-0005-0000-0000-0000AF090000}"/>
    <cellStyle name="Normal 2 2 3 2 3" xfId="1310" xr:uid="{00000000-0005-0000-0000-0000B0090000}"/>
    <cellStyle name="Normal 2 2 3 2 4" xfId="2256" xr:uid="{00000000-0005-0000-0000-0000B1090000}"/>
    <cellStyle name="Normal 2 2 3 2 5" xfId="2257" xr:uid="{00000000-0005-0000-0000-0000B2090000}"/>
    <cellStyle name="Normal 2 2 3 3" xfId="1311" xr:uid="{00000000-0005-0000-0000-0000B3090000}"/>
    <cellStyle name="Normal 2 2 3 3 2" xfId="1312" xr:uid="{00000000-0005-0000-0000-0000B4090000}"/>
    <cellStyle name="Normal 2 2 3 3 2 2" xfId="1313" xr:uid="{00000000-0005-0000-0000-0000B5090000}"/>
    <cellStyle name="Normal 2 2 3 3 3" xfId="1314" xr:uid="{00000000-0005-0000-0000-0000B6090000}"/>
    <cellStyle name="Normal 2 2 3 4" xfId="1315" xr:uid="{00000000-0005-0000-0000-0000B7090000}"/>
    <cellStyle name="Normal 2 2 3 4 2" xfId="1316" xr:uid="{00000000-0005-0000-0000-0000B8090000}"/>
    <cellStyle name="Normal 2 2 3 5" xfId="1317" xr:uid="{00000000-0005-0000-0000-0000B9090000}"/>
    <cellStyle name="Normal 2 2 3 6" xfId="1318" xr:uid="{00000000-0005-0000-0000-0000BA090000}"/>
    <cellStyle name="Normal 2 2 3 7" xfId="1319" xr:uid="{00000000-0005-0000-0000-0000BB090000}"/>
    <cellStyle name="Normal 2 2 3 8" xfId="1320" xr:uid="{00000000-0005-0000-0000-0000BC090000}"/>
    <cellStyle name="Normal 2 2 3 9" xfId="2258" xr:uid="{00000000-0005-0000-0000-0000BD090000}"/>
    <cellStyle name="Normal 2 2 4" xfId="1321" xr:uid="{00000000-0005-0000-0000-0000BE090000}"/>
    <cellStyle name="Normal 2 2 4 2" xfId="1322" xr:uid="{00000000-0005-0000-0000-0000BF090000}"/>
    <cellStyle name="Normal 2 2 4 2 2" xfId="1323" xr:uid="{00000000-0005-0000-0000-0000C0090000}"/>
    <cellStyle name="Normal 2 2 4 2 3" xfId="2259" xr:uid="{00000000-0005-0000-0000-0000C1090000}"/>
    <cellStyle name="Normal 2 2 4 2 4" xfId="2260" xr:uid="{00000000-0005-0000-0000-0000C2090000}"/>
    <cellStyle name="Normal 2 2 4 3" xfId="1324" xr:uid="{00000000-0005-0000-0000-0000C3090000}"/>
    <cellStyle name="Normal 2 2 4 4" xfId="1325" xr:uid="{00000000-0005-0000-0000-0000C4090000}"/>
    <cellStyle name="Normal 2 2 4 5" xfId="2261" xr:uid="{00000000-0005-0000-0000-0000C5090000}"/>
    <cellStyle name="Normal 2 2 5" xfId="1326" xr:uid="{00000000-0005-0000-0000-0000C6090000}"/>
    <cellStyle name="Normal 2 2 5 2" xfId="1327" xr:uid="{00000000-0005-0000-0000-0000C7090000}"/>
    <cellStyle name="Normal 2 2 5 2 2" xfId="1328" xr:uid="{00000000-0005-0000-0000-0000C8090000}"/>
    <cellStyle name="Normal 2 2 5 2 3" xfId="2262" xr:uid="{00000000-0005-0000-0000-0000C9090000}"/>
    <cellStyle name="Normal 2 2 5 2 4" xfId="2263" xr:uid="{00000000-0005-0000-0000-0000CA090000}"/>
    <cellStyle name="Normal 2 2 5 3" xfId="1329" xr:uid="{00000000-0005-0000-0000-0000CB090000}"/>
    <cellStyle name="Normal 2 2 5 4" xfId="1330" xr:uid="{00000000-0005-0000-0000-0000CC090000}"/>
    <cellStyle name="Normal 2 2 5 5" xfId="2264" xr:uid="{00000000-0005-0000-0000-0000CD090000}"/>
    <cellStyle name="Normal 2 2 6" xfId="1331" xr:uid="{00000000-0005-0000-0000-0000CE090000}"/>
    <cellStyle name="Normal 2 2 6 2" xfId="1332" xr:uid="{00000000-0005-0000-0000-0000CF090000}"/>
    <cellStyle name="Normal 2 2 6 2 2" xfId="2265" xr:uid="{00000000-0005-0000-0000-0000D0090000}"/>
    <cellStyle name="Normal 2 2 6 2 3" xfId="2266" xr:uid="{00000000-0005-0000-0000-0000D1090000}"/>
    <cellStyle name="Normal 2 2 6 3" xfId="1333" xr:uid="{00000000-0005-0000-0000-0000D2090000}"/>
    <cellStyle name="Normal 2 2 6 4" xfId="2267" xr:uid="{00000000-0005-0000-0000-0000D3090000}"/>
    <cellStyle name="Normal 2 2 7" xfId="1334" xr:uid="{00000000-0005-0000-0000-0000D4090000}"/>
    <cellStyle name="Normal 2 2 7 2" xfId="1335" xr:uid="{00000000-0005-0000-0000-0000D5090000}"/>
    <cellStyle name="Normal 2 2 7 2 2" xfId="2268" xr:uid="{00000000-0005-0000-0000-0000D6090000}"/>
    <cellStyle name="Normal 2 2 7 2 3" xfId="2269" xr:uid="{00000000-0005-0000-0000-0000D7090000}"/>
    <cellStyle name="Normal 2 2 7 3" xfId="2270" xr:uid="{00000000-0005-0000-0000-0000D8090000}"/>
    <cellStyle name="Normal 2 2 8" xfId="1336" xr:uid="{00000000-0005-0000-0000-0000D9090000}"/>
    <cellStyle name="Normal 2 2 8 2" xfId="1337" xr:uid="{00000000-0005-0000-0000-0000DA090000}"/>
    <cellStyle name="Normal 2 2 8 2 2" xfId="2271" xr:uid="{00000000-0005-0000-0000-0000DB090000}"/>
    <cellStyle name="Normal 2 2 8 2 3" xfId="2272" xr:uid="{00000000-0005-0000-0000-0000DC090000}"/>
    <cellStyle name="Normal 2 2 8 3" xfId="2273" xr:uid="{00000000-0005-0000-0000-0000DD090000}"/>
    <cellStyle name="Normal 2 2 9" xfId="1338" xr:uid="{00000000-0005-0000-0000-0000DE090000}"/>
    <cellStyle name="Normal 2 2 9 2" xfId="1339" xr:uid="{00000000-0005-0000-0000-0000DF090000}"/>
    <cellStyle name="Normal 2 2 9 3" xfId="2274" xr:uid="{00000000-0005-0000-0000-0000E0090000}"/>
    <cellStyle name="Normal 2 20" xfId="1340" xr:uid="{00000000-0005-0000-0000-0000E1090000}"/>
    <cellStyle name="Normal 2 20 2" xfId="1341" xr:uid="{00000000-0005-0000-0000-0000E2090000}"/>
    <cellStyle name="Normal 2 21" xfId="1342" xr:uid="{00000000-0005-0000-0000-0000E3090000}"/>
    <cellStyle name="Normal 2 21 2" xfId="1343" xr:uid="{00000000-0005-0000-0000-0000E4090000}"/>
    <cellStyle name="Normal 2 22" xfId="1344" xr:uid="{00000000-0005-0000-0000-0000E5090000}"/>
    <cellStyle name="Normal 2 22 2" xfId="1345" xr:uid="{00000000-0005-0000-0000-0000E6090000}"/>
    <cellStyle name="Normal 2 22 2 2" xfId="2275" xr:uid="{00000000-0005-0000-0000-0000E7090000}"/>
    <cellStyle name="Normal 2 22 3" xfId="1346" xr:uid="{00000000-0005-0000-0000-0000E8090000}"/>
    <cellStyle name="Normal 2 23" xfId="1347" xr:uid="{00000000-0005-0000-0000-0000E9090000}"/>
    <cellStyle name="Normal 2 23 2" xfId="1348" xr:uid="{00000000-0005-0000-0000-0000EA090000}"/>
    <cellStyle name="Normal 2 23 2 2" xfId="2276" xr:uid="{00000000-0005-0000-0000-0000EB090000}"/>
    <cellStyle name="Normal 2 23 3" xfId="1349" xr:uid="{00000000-0005-0000-0000-0000EC090000}"/>
    <cellStyle name="Normal 2 24" xfId="1350" xr:uid="{00000000-0005-0000-0000-0000ED090000}"/>
    <cellStyle name="Normal 2 24 2" xfId="1351" xr:uid="{00000000-0005-0000-0000-0000EE090000}"/>
    <cellStyle name="Normal 2 24 2 2" xfId="2277" xr:uid="{00000000-0005-0000-0000-0000EF090000}"/>
    <cellStyle name="Normal 2 24 3" xfId="1352" xr:uid="{00000000-0005-0000-0000-0000F0090000}"/>
    <cellStyle name="Normal 2 25" xfId="1353" xr:uid="{00000000-0005-0000-0000-0000F1090000}"/>
    <cellStyle name="Normal 2 25 2" xfId="2278" xr:uid="{00000000-0005-0000-0000-0000F2090000}"/>
    <cellStyle name="Normal 2 26" xfId="1354" xr:uid="{00000000-0005-0000-0000-0000F3090000}"/>
    <cellStyle name="Normal 2 26 2" xfId="2279" xr:uid="{00000000-0005-0000-0000-0000F4090000}"/>
    <cellStyle name="Normal 2 27" xfId="1355" xr:uid="{00000000-0005-0000-0000-0000F5090000}"/>
    <cellStyle name="Normal 2 27 2" xfId="2280" xr:uid="{00000000-0005-0000-0000-0000F6090000}"/>
    <cellStyle name="Normal 2 28" xfId="1356" xr:uid="{00000000-0005-0000-0000-0000F7090000}"/>
    <cellStyle name="Normal 2 28 2" xfId="2281" xr:uid="{00000000-0005-0000-0000-0000F8090000}"/>
    <cellStyle name="Normal 2 29" xfId="1357" xr:uid="{00000000-0005-0000-0000-0000F9090000}"/>
    <cellStyle name="Normal 2 29 2" xfId="2282" xr:uid="{00000000-0005-0000-0000-0000FA090000}"/>
    <cellStyle name="Normal 2 3" xfId="1358" xr:uid="{00000000-0005-0000-0000-0000FB090000}"/>
    <cellStyle name="Normal 2 3 10" xfId="2283" xr:uid="{00000000-0005-0000-0000-0000FC090000}"/>
    <cellStyle name="Normal 2 3 10 2" xfId="3400" xr:uid="{00000000-0005-0000-0000-0000FD090000}"/>
    <cellStyle name="Normal 2 3 10 3" xfId="3399" xr:uid="{00000000-0005-0000-0000-0000FE090000}"/>
    <cellStyle name="Normal 2 3 11" xfId="2284" xr:uid="{00000000-0005-0000-0000-0000FF090000}"/>
    <cellStyle name="Normal 2 3 12" xfId="2285" xr:uid="{00000000-0005-0000-0000-0000000A0000}"/>
    <cellStyle name="Normal 2 3 13" xfId="2286" xr:uid="{00000000-0005-0000-0000-0000010A0000}"/>
    <cellStyle name="Normal 2 3 14" xfId="2287" xr:uid="{00000000-0005-0000-0000-0000020A0000}"/>
    <cellStyle name="Normal 2 3 15" xfId="2288" xr:uid="{00000000-0005-0000-0000-0000030A0000}"/>
    <cellStyle name="Normal 2 3 16" xfId="2289" xr:uid="{00000000-0005-0000-0000-0000040A0000}"/>
    <cellStyle name="Normal 2 3 17" xfId="2290" xr:uid="{00000000-0005-0000-0000-0000050A0000}"/>
    <cellStyle name="Normal 2 3 18" xfId="2291" xr:uid="{00000000-0005-0000-0000-0000060A0000}"/>
    <cellStyle name="Normal 2 3 2" xfId="1359" xr:uid="{00000000-0005-0000-0000-0000070A0000}"/>
    <cellStyle name="Normal 2 3 2 10" xfId="2747" xr:uid="{00000000-0005-0000-0000-0000080A0000}"/>
    <cellStyle name="Normal 2 3 2 2" xfId="1360" xr:uid="{00000000-0005-0000-0000-0000090A0000}"/>
    <cellStyle name="Normal 2 3 2 2 2" xfId="2292" xr:uid="{00000000-0005-0000-0000-00000A0A0000}"/>
    <cellStyle name="Normal 2 3 2 3" xfId="1361" xr:uid="{00000000-0005-0000-0000-00000B0A0000}"/>
    <cellStyle name="Normal 2 3 2 4" xfId="1362" xr:uid="{00000000-0005-0000-0000-00000C0A0000}"/>
    <cellStyle name="Normal 2 3 2 5" xfId="1363" xr:uid="{00000000-0005-0000-0000-00000D0A0000}"/>
    <cellStyle name="Normal 2 3 2 6" xfId="1364" xr:uid="{00000000-0005-0000-0000-00000E0A0000}"/>
    <cellStyle name="Normal 2 3 2 7" xfId="1365" xr:uid="{00000000-0005-0000-0000-00000F0A0000}"/>
    <cellStyle name="Normal 2 3 2 8" xfId="1366" xr:uid="{00000000-0005-0000-0000-0000100A0000}"/>
    <cellStyle name="Normal 2 3 2 8 2" xfId="2739" xr:uid="{00000000-0005-0000-0000-0000110A0000}"/>
    <cellStyle name="Normal 2 3 2 8 3" xfId="3734" xr:uid="{00000000-0005-0000-0000-0000120A0000}"/>
    <cellStyle name="Normal 2 3 2 9" xfId="1367" xr:uid="{00000000-0005-0000-0000-0000130A0000}"/>
    <cellStyle name="Normal 2 3 2 9 2" xfId="3401" xr:uid="{00000000-0005-0000-0000-0000140A0000}"/>
    <cellStyle name="Normal 2 3 2 9 3" xfId="3402" xr:uid="{00000000-0005-0000-0000-0000150A0000}"/>
    <cellStyle name="Normal 2 3 3" xfId="1368" xr:uid="{00000000-0005-0000-0000-0000160A0000}"/>
    <cellStyle name="Normal 2 3 3 2" xfId="1369" xr:uid="{00000000-0005-0000-0000-0000170A0000}"/>
    <cellStyle name="Normal 2 3 3 2 2" xfId="2293" xr:uid="{00000000-0005-0000-0000-0000180A0000}"/>
    <cellStyle name="Normal 2 3 3 2 3" xfId="2294" xr:uid="{00000000-0005-0000-0000-0000190A0000}"/>
    <cellStyle name="Normal 2 3 3 3" xfId="2295" xr:uid="{00000000-0005-0000-0000-00001A0A0000}"/>
    <cellStyle name="Normal 2 3 4" xfId="1370" xr:uid="{00000000-0005-0000-0000-00001B0A0000}"/>
    <cellStyle name="Normal 2 3 4 2" xfId="1371" xr:uid="{00000000-0005-0000-0000-00001C0A0000}"/>
    <cellStyle name="Normal 2 3 5" xfId="1372" xr:uid="{00000000-0005-0000-0000-00001D0A0000}"/>
    <cellStyle name="Normal 2 3 5 2" xfId="1373" xr:uid="{00000000-0005-0000-0000-00001E0A0000}"/>
    <cellStyle name="Normal 2 3 6" xfId="1374" xr:uid="{00000000-0005-0000-0000-00001F0A0000}"/>
    <cellStyle name="Normal 2 3 6 2" xfId="1375" xr:uid="{00000000-0005-0000-0000-0000200A0000}"/>
    <cellStyle name="Normal 2 3 7" xfId="1376" xr:uid="{00000000-0005-0000-0000-0000210A0000}"/>
    <cellStyle name="Normal 2 3 7 2" xfId="1377" xr:uid="{00000000-0005-0000-0000-0000220A0000}"/>
    <cellStyle name="Normal 2 3 8" xfId="1378" xr:uid="{00000000-0005-0000-0000-0000230A0000}"/>
    <cellStyle name="Normal 2 3 8 2" xfId="1379" xr:uid="{00000000-0005-0000-0000-0000240A0000}"/>
    <cellStyle name="Normal 2 3 9" xfId="1380" xr:uid="{00000000-0005-0000-0000-0000250A0000}"/>
    <cellStyle name="Normal 2 3 9 2" xfId="2296" xr:uid="{00000000-0005-0000-0000-0000260A0000}"/>
    <cellStyle name="Normal 2 30" xfId="1381" xr:uid="{00000000-0005-0000-0000-0000270A0000}"/>
    <cellStyle name="Normal 2 30 2" xfId="2297" xr:uid="{00000000-0005-0000-0000-0000280A0000}"/>
    <cellStyle name="Normal 2 31" xfId="1382" xr:uid="{00000000-0005-0000-0000-0000290A0000}"/>
    <cellStyle name="Normal 2 31 2" xfId="2298" xr:uid="{00000000-0005-0000-0000-00002A0A0000}"/>
    <cellStyle name="Normal 2 32" xfId="1383" xr:uid="{00000000-0005-0000-0000-00002B0A0000}"/>
    <cellStyle name="Normal 2 32 2" xfId="2299" xr:uid="{00000000-0005-0000-0000-00002C0A0000}"/>
    <cellStyle name="Normal 2 33" xfId="1384" xr:uid="{00000000-0005-0000-0000-00002D0A0000}"/>
    <cellStyle name="Normal 2 33 2" xfId="2300" xr:uid="{00000000-0005-0000-0000-00002E0A0000}"/>
    <cellStyle name="Normal 2 34" xfId="1385" xr:uid="{00000000-0005-0000-0000-00002F0A0000}"/>
    <cellStyle name="Normal 2 34 2" xfId="2301" xr:uid="{00000000-0005-0000-0000-0000300A0000}"/>
    <cellStyle name="Normal 2 35" xfId="1386" xr:uid="{00000000-0005-0000-0000-0000310A0000}"/>
    <cellStyle name="Normal 2 35 2" xfId="2302" xr:uid="{00000000-0005-0000-0000-0000320A0000}"/>
    <cellStyle name="Normal 2 36" xfId="1387" xr:uid="{00000000-0005-0000-0000-0000330A0000}"/>
    <cellStyle name="Normal 2 36 2" xfId="2303" xr:uid="{00000000-0005-0000-0000-0000340A0000}"/>
    <cellStyle name="Normal 2 37" xfId="1388" xr:uid="{00000000-0005-0000-0000-0000350A0000}"/>
    <cellStyle name="Normal 2 37 2" xfId="2304" xr:uid="{00000000-0005-0000-0000-0000360A0000}"/>
    <cellStyle name="Normal 2 38" xfId="1389" xr:uid="{00000000-0005-0000-0000-0000370A0000}"/>
    <cellStyle name="Normal 2 38 2" xfId="2305" xr:uid="{00000000-0005-0000-0000-0000380A0000}"/>
    <cellStyle name="Normal 2 39" xfId="1390" xr:uid="{00000000-0005-0000-0000-0000390A0000}"/>
    <cellStyle name="Normal 2 39 2" xfId="2306" xr:uid="{00000000-0005-0000-0000-00003A0A0000}"/>
    <cellStyle name="Normal 2 4" xfId="1391" xr:uid="{00000000-0005-0000-0000-00003B0A0000}"/>
    <cellStyle name="Normal 2 4 10" xfId="2307" xr:uid="{00000000-0005-0000-0000-00003C0A0000}"/>
    <cellStyle name="Normal 2 4 11" xfId="2308" xr:uid="{00000000-0005-0000-0000-00003D0A0000}"/>
    <cellStyle name="Normal 2 4 12" xfId="2309" xr:uid="{00000000-0005-0000-0000-00003E0A0000}"/>
    <cellStyle name="Normal 2 4 13" xfId="2310" xr:uid="{00000000-0005-0000-0000-00003F0A0000}"/>
    <cellStyle name="Normal 2 4 14" xfId="2311" xr:uid="{00000000-0005-0000-0000-0000400A0000}"/>
    <cellStyle name="Normal 2 4 15" xfId="2312" xr:uid="{00000000-0005-0000-0000-0000410A0000}"/>
    <cellStyle name="Normal 2 4 16" xfId="2313" xr:uid="{00000000-0005-0000-0000-0000420A0000}"/>
    <cellStyle name="Normal 2 4 17" xfId="2314" xr:uid="{00000000-0005-0000-0000-0000430A0000}"/>
    <cellStyle name="Normal 2 4 18" xfId="2315" xr:uid="{00000000-0005-0000-0000-0000440A0000}"/>
    <cellStyle name="Normal 2 4 2" xfId="1392" xr:uid="{00000000-0005-0000-0000-0000450A0000}"/>
    <cellStyle name="Normal 2 4 2 2" xfId="2316" xr:uid="{00000000-0005-0000-0000-0000460A0000}"/>
    <cellStyle name="Normal 2 4 2 2 2" xfId="2317" xr:uid="{00000000-0005-0000-0000-0000470A0000}"/>
    <cellStyle name="Normal 2 4 2 3" xfId="2318" xr:uid="{00000000-0005-0000-0000-0000480A0000}"/>
    <cellStyle name="Normal 2 4 3" xfId="1393" xr:uid="{00000000-0005-0000-0000-0000490A0000}"/>
    <cellStyle name="Normal 2 4 3 2" xfId="2319" xr:uid="{00000000-0005-0000-0000-00004A0A0000}"/>
    <cellStyle name="Normal 2 4 3 2 2" xfId="2320" xr:uid="{00000000-0005-0000-0000-00004B0A0000}"/>
    <cellStyle name="Normal 2 4 3 3" xfId="2321" xr:uid="{00000000-0005-0000-0000-00004C0A0000}"/>
    <cellStyle name="Normal 2 4 4" xfId="1394" xr:uid="{00000000-0005-0000-0000-00004D0A0000}"/>
    <cellStyle name="Normal 2 4 4 2" xfId="2322" xr:uid="{00000000-0005-0000-0000-00004E0A0000}"/>
    <cellStyle name="Normal 2 4 4 2 2" xfId="2323" xr:uid="{00000000-0005-0000-0000-00004F0A0000}"/>
    <cellStyle name="Normal 2 4 4 3" xfId="2324" xr:uid="{00000000-0005-0000-0000-0000500A0000}"/>
    <cellStyle name="Normal 2 4 5" xfId="1395" xr:uid="{00000000-0005-0000-0000-0000510A0000}"/>
    <cellStyle name="Normal 2 4 5 2" xfId="2325" xr:uid="{00000000-0005-0000-0000-0000520A0000}"/>
    <cellStyle name="Normal 2 4 5 2 2" xfId="2326" xr:uid="{00000000-0005-0000-0000-0000530A0000}"/>
    <cellStyle name="Normal 2 4 5 3" xfId="2327" xr:uid="{00000000-0005-0000-0000-0000540A0000}"/>
    <cellStyle name="Normal 2 4 6" xfId="1396" xr:uid="{00000000-0005-0000-0000-0000550A0000}"/>
    <cellStyle name="Normal 2 4 6 2" xfId="2328" xr:uid="{00000000-0005-0000-0000-0000560A0000}"/>
    <cellStyle name="Normal 2 4 7" xfId="1397" xr:uid="{00000000-0005-0000-0000-0000570A0000}"/>
    <cellStyle name="Normal 2 4 7 2" xfId="2329" xr:uid="{00000000-0005-0000-0000-0000580A0000}"/>
    <cellStyle name="Normal 2 4 8" xfId="1398" xr:uid="{00000000-0005-0000-0000-0000590A0000}"/>
    <cellStyle name="Normal 2 4 8 2" xfId="2330" xr:uid="{00000000-0005-0000-0000-00005A0A0000}"/>
    <cellStyle name="Normal 2 4 9" xfId="2331" xr:uid="{00000000-0005-0000-0000-00005B0A0000}"/>
    <cellStyle name="Normal 2 40" xfId="1399" xr:uid="{00000000-0005-0000-0000-00005C0A0000}"/>
    <cellStyle name="Normal 2 40 2" xfId="2332" xr:uid="{00000000-0005-0000-0000-00005D0A0000}"/>
    <cellStyle name="Normal 2 41" xfId="1400" xr:uid="{00000000-0005-0000-0000-00005E0A0000}"/>
    <cellStyle name="Normal 2 41 2" xfId="2333" xr:uid="{00000000-0005-0000-0000-00005F0A0000}"/>
    <cellStyle name="Normal 2 42" xfId="1401" xr:uid="{00000000-0005-0000-0000-0000600A0000}"/>
    <cellStyle name="Normal 2 42 2" xfId="2334" xr:uid="{00000000-0005-0000-0000-0000610A0000}"/>
    <cellStyle name="Normal 2 43" xfId="1402" xr:uid="{00000000-0005-0000-0000-0000620A0000}"/>
    <cellStyle name="Normal 2 43 2" xfId="2335" xr:uid="{00000000-0005-0000-0000-0000630A0000}"/>
    <cellStyle name="Normal 2 44" xfId="1403" xr:uid="{00000000-0005-0000-0000-0000640A0000}"/>
    <cellStyle name="Normal 2 44 2" xfId="1404" xr:uid="{00000000-0005-0000-0000-0000650A0000}"/>
    <cellStyle name="Normal 2 45" xfId="1405" xr:uid="{00000000-0005-0000-0000-0000660A0000}"/>
    <cellStyle name="Normal 2 45 2" xfId="1406" xr:uid="{00000000-0005-0000-0000-0000670A0000}"/>
    <cellStyle name="Normal 2 46" xfId="1407" xr:uid="{00000000-0005-0000-0000-0000680A0000}"/>
    <cellStyle name="Normal 2 46 2" xfId="1408" xr:uid="{00000000-0005-0000-0000-0000690A0000}"/>
    <cellStyle name="Normal 2 47" xfId="1409" xr:uid="{00000000-0005-0000-0000-00006A0A0000}"/>
    <cellStyle name="Normal 2 47 2" xfId="1410" xr:uid="{00000000-0005-0000-0000-00006B0A0000}"/>
    <cellStyle name="Normal 2 48" xfId="1411" xr:uid="{00000000-0005-0000-0000-00006C0A0000}"/>
    <cellStyle name="Normal 2 48 2" xfId="1412" xr:uid="{00000000-0005-0000-0000-00006D0A0000}"/>
    <cellStyle name="Normal 2 49" xfId="1413" xr:uid="{00000000-0005-0000-0000-00006E0A0000}"/>
    <cellStyle name="Normal 2 49 2" xfId="1414" xr:uid="{00000000-0005-0000-0000-00006F0A0000}"/>
    <cellStyle name="Normal 2 5" xfId="1415" xr:uid="{00000000-0005-0000-0000-0000700A0000}"/>
    <cellStyle name="Normal 2 5 10" xfId="2336" xr:uid="{00000000-0005-0000-0000-0000710A0000}"/>
    <cellStyle name="Normal 2 5 11" xfId="2337" xr:uid="{00000000-0005-0000-0000-0000720A0000}"/>
    <cellStyle name="Normal 2 5 12" xfId="2338" xr:uid="{00000000-0005-0000-0000-0000730A0000}"/>
    <cellStyle name="Normal 2 5 13" xfId="2339" xr:uid="{00000000-0005-0000-0000-0000740A0000}"/>
    <cellStyle name="Normal 2 5 14" xfId="2340" xr:uid="{00000000-0005-0000-0000-0000750A0000}"/>
    <cellStyle name="Normal 2 5 15" xfId="2341" xr:uid="{00000000-0005-0000-0000-0000760A0000}"/>
    <cellStyle name="Normal 2 5 16" xfId="2342" xr:uid="{00000000-0005-0000-0000-0000770A0000}"/>
    <cellStyle name="Normal 2 5 17" xfId="2343" xr:uid="{00000000-0005-0000-0000-0000780A0000}"/>
    <cellStyle name="Normal 2 5 18" xfId="2344" xr:uid="{00000000-0005-0000-0000-0000790A0000}"/>
    <cellStyle name="Normal 2 5 2" xfId="1416" xr:uid="{00000000-0005-0000-0000-00007A0A0000}"/>
    <cellStyle name="Normal 2 5 2 2" xfId="2345" xr:uid="{00000000-0005-0000-0000-00007B0A0000}"/>
    <cellStyle name="Normal 2 5 2 2 2" xfId="2346" xr:uid="{00000000-0005-0000-0000-00007C0A0000}"/>
    <cellStyle name="Normal 2 5 2 3" xfId="2347" xr:uid="{00000000-0005-0000-0000-00007D0A0000}"/>
    <cellStyle name="Normal 2 5 3" xfId="1417" xr:uid="{00000000-0005-0000-0000-00007E0A0000}"/>
    <cellStyle name="Normal 2 5 3 2" xfId="2348" xr:uid="{00000000-0005-0000-0000-00007F0A0000}"/>
    <cellStyle name="Normal 2 5 4" xfId="1418" xr:uid="{00000000-0005-0000-0000-0000800A0000}"/>
    <cellStyle name="Normal 2 5 4 2" xfId="2349" xr:uid="{00000000-0005-0000-0000-0000810A0000}"/>
    <cellStyle name="Normal 2 5 5" xfId="1419" xr:uid="{00000000-0005-0000-0000-0000820A0000}"/>
    <cellStyle name="Normal 2 5 5 2" xfId="2350" xr:uid="{00000000-0005-0000-0000-0000830A0000}"/>
    <cellStyle name="Normal 2 5 6" xfId="1420" xr:uid="{00000000-0005-0000-0000-0000840A0000}"/>
    <cellStyle name="Normal 2 5 6 2" xfId="2351" xr:uid="{00000000-0005-0000-0000-0000850A0000}"/>
    <cellStyle name="Normal 2 5 7" xfId="1421" xr:uid="{00000000-0005-0000-0000-0000860A0000}"/>
    <cellStyle name="Normal 2 5 7 2" xfId="2352" xr:uid="{00000000-0005-0000-0000-0000870A0000}"/>
    <cellStyle name="Normal 2 5 8" xfId="1422" xr:uid="{00000000-0005-0000-0000-0000880A0000}"/>
    <cellStyle name="Normal 2 5 8 2" xfId="2353" xr:uid="{00000000-0005-0000-0000-0000890A0000}"/>
    <cellStyle name="Normal 2 5 9" xfId="2354" xr:uid="{00000000-0005-0000-0000-00008A0A0000}"/>
    <cellStyle name="Normal 2 50" xfId="1423" xr:uid="{00000000-0005-0000-0000-00008B0A0000}"/>
    <cellStyle name="Normal 2 50 2" xfId="1424" xr:uid="{00000000-0005-0000-0000-00008C0A0000}"/>
    <cellStyle name="Normal 2 51" xfId="1425" xr:uid="{00000000-0005-0000-0000-00008D0A0000}"/>
    <cellStyle name="Normal 2 51 2" xfId="2355" xr:uid="{00000000-0005-0000-0000-00008E0A0000}"/>
    <cellStyle name="Normal 2 52" xfId="1426" xr:uid="{00000000-0005-0000-0000-00008F0A0000}"/>
    <cellStyle name="Normal 2 52 2" xfId="2356" xr:uid="{00000000-0005-0000-0000-0000900A0000}"/>
    <cellStyle name="Normal 2 53" xfId="1427" xr:uid="{00000000-0005-0000-0000-0000910A0000}"/>
    <cellStyle name="Normal 2 53 2" xfId="2357" xr:uid="{00000000-0005-0000-0000-0000920A0000}"/>
    <cellStyle name="Normal 2 54" xfId="1428" xr:uid="{00000000-0005-0000-0000-0000930A0000}"/>
    <cellStyle name="Normal 2 54 2" xfId="2358" xr:uid="{00000000-0005-0000-0000-0000940A0000}"/>
    <cellStyle name="Normal 2 55" xfId="1429" xr:uid="{00000000-0005-0000-0000-0000950A0000}"/>
    <cellStyle name="Normal 2 55 2" xfId="2359" xr:uid="{00000000-0005-0000-0000-0000960A0000}"/>
    <cellStyle name="Normal 2 56" xfId="1430" xr:uid="{00000000-0005-0000-0000-0000970A0000}"/>
    <cellStyle name="Normal 2 56 2" xfId="2360" xr:uid="{00000000-0005-0000-0000-0000980A0000}"/>
    <cellStyle name="Normal 2 57" xfId="1431" xr:uid="{00000000-0005-0000-0000-0000990A0000}"/>
    <cellStyle name="Normal 2 57 2" xfId="2361" xr:uid="{00000000-0005-0000-0000-00009A0A0000}"/>
    <cellStyle name="Normal 2 58" xfId="1432" xr:uid="{00000000-0005-0000-0000-00009B0A0000}"/>
    <cellStyle name="Normal 2 58 2" xfId="2362" xr:uid="{00000000-0005-0000-0000-00009C0A0000}"/>
    <cellStyle name="Normal 2 59" xfId="1433" xr:uid="{00000000-0005-0000-0000-00009D0A0000}"/>
    <cellStyle name="Normal 2 59 2" xfId="2363" xr:uid="{00000000-0005-0000-0000-00009E0A0000}"/>
    <cellStyle name="Normal 2 6" xfId="1434" xr:uid="{00000000-0005-0000-0000-00009F0A0000}"/>
    <cellStyle name="Normal 2 6 10" xfId="2364" xr:uid="{00000000-0005-0000-0000-0000A00A0000}"/>
    <cellStyle name="Normal 2 6 11" xfId="2365" xr:uid="{00000000-0005-0000-0000-0000A10A0000}"/>
    <cellStyle name="Normal 2 6 12" xfId="2366" xr:uid="{00000000-0005-0000-0000-0000A20A0000}"/>
    <cellStyle name="Normal 2 6 13" xfId="2367" xr:uid="{00000000-0005-0000-0000-0000A30A0000}"/>
    <cellStyle name="Normal 2 6 14" xfId="2368" xr:uid="{00000000-0005-0000-0000-0000A40A0000}"/>
    <cellStyle name="Normal 2 6 15" xfId="2369" xr:uid="{00000000-0005-0000-0000-0000A50A0000}"/>
    <cellStyle name="Normal 2 6 16" xfId="2370" xr:uid="{00000000-0005-0000-0000-0000A60A0000}"/>
    <cellStyle name="Normal 2 6 17" xfId="2371" xr:uid="{00000000-0005-0000-0000-0000A70A0000}"/>
    <cellStyle name="Normal 2 6 18" xfId="2372" xr:uid="{00000000-0005-0000-0000-0000A80A0000}"/>
    <cellStyle name="Normal 2 6 2" xfId="1435" xr:uid="{00000000-0005-0000-0000-0000A90A0000}"/>
    <cellStyle name="Normal 2 6 2 2" xfId="2373" xr:uid="{00000000-0005-0000-0000-0000AA0A0000}"/>
    <cellStyle name="Normal 2 6 2 2 2" xfId="2374" xr:uid="{00000000-0005-0000-0000-0000AB0A0000}"/>
    <cellStyle name="Normal 2 6 2 3" xfId="2375" xr:uid="{00000000-0005-0000-0000-0000AC0A0000}"/>
    <cellStyle name="Normal 2 6 3" xfId="1436" xr:uid="{00000000-0005-0000-0000-0000AD0A0000}"/>
    <cellStyle name="Normal 2 6 3 2" xfId="2376" xr:uid="{00000000-0005-0000-0000-0000AE0A0000}"/>
    <cellStyle name="Normal 2 6 4" xfId="1437" xr:uid="{00000000-0005-0000-0000-0000AF0A0000}"/>
    <cellStyle name="Normal 2 6 4 2" xfId="2377" xr:uid="{00000000-0005-0000-0000-0000B00A0000}"/>
    <cellStyle name="Normal 2 6 5" xfId="1438" xr:uid="{00000000-0005-0000-0000-0000B10A0000}"/>
    <cellStyle name="Normal 2 6 5 2" xfId="2378" xr:uid="{00000000-0005-0000-0000-0000B20A0000}"/>
    <cellStyle name="Normal 2 6 6" xfId="1439" xr:uid="{00000000-0005-0000-0000-0000B30A0000}"/>
    <cellStyle name="Normal 2 6 6 2" xfId="2379" xr:uid="{00000000-0005-0000-0000-0000B40A0000}"/>
    <cellStyle name="Normal 2 6 7" xfId="1440" xr:uid="{00000000-0005-0000-0000-0000B50A0000}"/>
    <cellStyle name="Normal 2 6 7 2" xfId="2380" xr:uid="{00000000-0005-0000-0000-0000B60A0000}"/>
    <cellStyle name="Normal 2 6 8" xfId="1441" xr:uid="{00000000-0005-0000-0000-0000B70A0000}"/>
    <cellStyle name="Normal 2 6 8 2" xfId="2381" xr:uid="{00000000-0005-0000-0000-0000B80A0000}"/>
    <cellStyle name="Normal 2 6 9" xfId="2382" xr:uid="{00000000-0005-0000-0000-0000B90A0000}"/>
    <cellStyle name="Normal 2 60" xfId="1442" xr:uid="{00000000-0005-0000-0000-0000BA0A0000}"/>
    <cellStyle name="Normal 2 60 2" xfId="2383" xr:uid="{00000000-0005-0000-0000-0000BB0A0000}"/>
    <cellStyle name="Normal 2 61" xfId="1443" xr:uid="{00000000-0005-0000-0000-0000BC0A0000}"/>
    <cellStyle name="Normal 2 61 2" xfId="2384" xr:uid="{00000000-0005-0000-0000-0000BD0A0000}"/>
    <cellStyle name="Normal 2 62" xfId="1444" xr:uid="{00000000-0005-0000-0000-0000BE0A0000}"/>
    <cellStyle name="Normal 2 62 2" xfId="2385" xr:uid="{00000000-0005-0000-0000-0000BF0A0000}"/>
    <cellStyle name="Normal 2 63" xfId="1445" xr:uid="{00000000-0005-0000-0000-0000C00A0000}"/>
    <cellStyle name="Normal 2 63 2" xfId="2386" xr:uid="{00000000-0005-0000-0000-0000C10A0000}"/>
    <cellStyle name="Normal 2 64" xfId="1446" xr:uid="{00000000-0005-0000-0000-0000C20A0000}"/>
    <cellStyle name="Normal 2 64 2" xfId="2387" xr:uid="{00000000-0005-0000-0000-0000C30A0000}"/>
    <cellStyle name="Normal 2 65" xfId="1447" xr:uid="{00000000-0005-0000-0000-0000C40A0000}"/>
    <cellStyle name="Normal 2 65 2" xfId="2388" xr:uid="{00000000-0005-0000-0000-0000C50A0000}"/>
    <cellStyle name="Normal 2 66" xfId="1448" xr:uid="{00000000-0005-0000-0000-0000C60A0000}"/>
    <cellStyle name="Normal 2 66 2" xfId="2389" xr:uid="{00000000-0005-0000-0000-0000C70A0000}"/>
    <cellStyle name="Normal 2 67" xfId="1449" xr:uid="{00000000-0005-0000-0000-0000C80A0000}"/>
    <cellStyle name="Normal 2 67 2" xfId="2390" xr:uid="{00000000-0005-0000-0000-0000C90A0000}"/>
    <cellStyle name="Normal 2 68" xfId="1450" xr:uid="{00000000-0005-0000-0000-0000CA0A0000}"/>
    <cellStyle name="Normal 2 68 2" xfId="2391" xr:uid="{00000000-0005-0000-0000-0000CB0A0000}"/>
    <cellStyle name="Normal 2 69" xfId="1451" xr:uid="{00000000-0005-0000-0000-0000CC0A0000}"/>
    <cellStyle name="Normal 2 69 2" xfId="2392" xr:uid="{00000000-0005-0000-0000-0000CD0A0000}"/>
    <cellStyle name="Normal 2 7" xfId="1452" xr:uid="{00000000-0005-0000-0000-0000CE0A0000}"/>
    <cellStyle name="Normal 2 7 10" xfId="2393" xr:uid="{00000000-0005-0000-0000-0000CF0A0000}"/>
    <cellStyle name="Normal 2 7 11" xfId="2394" xr:uid="{00000000-0005-0000-0000-0000D00A0000}"/>
    <cellStyle name="Normal 2 7 12" xfId="2395" xr:uid="{00000000-0005-0000-0000-0000D10A0000}"/>
    <cellStyle name="Normal 2 7 13" xfId="2396" xr:uid="{00000000-0005-0000-0000-0000D20A0000}"/>
    <cellStyle name="Normal 2 7 14" xfId="2397" xr:uid="{00000000-0005-0000-0000-0000D30A0000}"/>
    <cellStyle name="Normal 2 7 15" xfId="2398" xr:uid="{00000000-0005-0000-0000-0000D40A0000}"/>
    <cellStyle name="Normal 2 7 16" xfId="2399" xr:uid="{00000000-0005-0000-0000-0000D50A0000}"/>
    <cellStyle name="Normal 2 7 17" xfId="2400" xr:uid="{00000000-0005-0000-0000-0000D60A0000}"/>
    <cellStyle name="Normal 2 7 18" xfId="2401" xr:uid="{00000000-0005-0000-0000-0000D70A0000}"/>
    <cellStyle name="Normal 2 7 2" xfId="1453" xr:uid="{00000000-0005-0000-0000-0000D80A0000}"/>
    <cellStyle name="Normal 2 7 2 2" xfId="2402" xr:uid="{00000000-0005-0000-0000-0000D90A0000}"/>
    <cellStyle name="Normal 2 7 2 2 2" xfId="2403" xr:uid="{00000000-0005-0000-0000-0000DA0A0000}"/>
    <cellStyle name="Normal 2 7 2 3" xfId="2404" xr:uid="{00000000-0005-0000-0000-0000DB0A0000}"/>
    <cellStyle name="Normal 2 7 3" xfId="1454" xr:uid="{00000000-0005-0000-0000-0000DC0A0000}"/>
    <cellStyle name="Normal 2 7 3 2" xfId="2405" xr:uid="{00000000-0005-0000-0000-0000DD0A0000}"/>
    <cellStyle name="Normal 2 7 4" xfId="1455" xr:uid="{00000000-0005-0000-0000-0000DE0A0000}"/>
    <cellStyle name="Normal 2 7 4 2" xfId="2406" xr:uid="{00000000-0005-0000-0000-0000DF0A0000}"/>
    <cellStyle name="Normal 2 7 5" xfId="1456" xr:uid="{00000000-0005-0000-0000-0000E00A0000}"/>
    <cellStyle name="Normal 2 7 5 2" xfId="2407" xr:uid="{00000000-0005-0000-0000-0000E10A0000}"/>
    <cellStyle name="Normal 2 7 6" xfId="1457" xr:uid="{00000000-0005-0000-0000-0000E20A0000}"/>
    <cellStyle name="Normal 2 7 6 2" xfId="2408" xr:uid="{00000000-0005-0000-0000-0000E30A0000}"/>
    <cellStyle name="Normal 2 7 7" xfId="1458" xr:uid="{00000000-0005-0000-0000-0000E40A0000}"/>
    <cellStyle name="Normal 2 7 7 2" xfId="2409" xr:uid="{00000000-0005-0000-0000-0000E50A0000}"/>
    <cellStyle name="Normal 2 7 8" xfId="1459" xr:uid="{00000000-0005-0000-0000-0000E60A0000}"/>
    <cellStyle name="Normal 2 7 8 2" xfId="2410" xr:uid="{00000000-0005-0000-0000-0000E70A0000}"/>
    <cellStyle name="Normal 2 7 9" xfId="2411" xr:uid="{00000000-0005-0000-0000-0000E80A0000}"/>
    <cellStyle name="Normal 2 70" xfId="1460" xr:uid="{00000000-0005-0000-0000-0000E90A0000}"/>
    <cellStyle name="Normal 2 70 2" xfId="2412" xr:uid="{00000000-0005-0000-0000-0000EA0A0000}"/>
    <cellStyle name="Normal 2 71" xfId="1461" xr:uid="{00000000-0005-0000-0000-0000EB0A0000}"/>
    <cellStyle name="Normal 2 71 2" xfId="2413" xr:uid="{00000000-0005-0000-0000-0000EC0A0000}"/>
    <cellStyle name="Normal 2 72" xfId="1462" xr:uid="{00000000-0005-0000-0000-0000ED0A0000}"/>
    <cellStyle name="Normal 2 72 2" xfId="2414" xr:uid="{00000000-0005-0000-0000-0000EE0A0000}"/>
    <cellStyle name="Normal 2 73" xfId="1463" xr:uid="{00000000-0005-0000-0000-0000EF0A0000}"/>
    <cellStyle name="Normal 2 73 2" xfId="2415" xr:uid="{00000000-0005-0000-0000-0000F00A0000}"/>
    <cellStyle name="Normal 2 74" xfId="1464" xr:uid="{00000000-0005-0000-0000-0000F10A0000}"/>
    <cellStyle name="Normal 2 74 2" xfId="2416" xr:uid="{00000000-0005-0000-0000-0000F20A0000}"/>
    <cellStyle name="Normal 2 75" xfId="1465" xr:uid="{00000000-0005-0000-0000-0000F30A0000}"/>
    <cellStyle name="Normal 2 75 2" xfId="2417" xr:uid="{00000000-0005-0000-0000-0000F40A0000}"/>
    <cellStyle name="Normal 2 76" xfId="1466" xr:uid="{00000000-0005-0000-0000-0000F50A0000}"/>
    <cellStyle name="Normal 2 76 2" xfId="2418" xr:uid="{00000000-0005-0000-0000-0000F60A0000}"/>
    <cellStyle name="Normal 2 77" xfId="1467" xr:uid="{00000000-0005-0000-0000-0000F70A0000}"/>
    <cellStyle name="Normal 2 77 2" xfId="2419" xr:uid="{00000000-0005-0000-0000-0000F80A0000}"/>
    <cellStyle name="Normal 2 78" xfId="1468" xr:uid="{00000000-0005-0000-0000-0000F90A0000}"/>
    <cellStyle name="Normal 2 78 2" xfId="2420" xr:uid="{00000000-0005-0000-0000-0000FA0A0000}"/>
    <cellStyle name="Normal 2 79" xfId="1469" xr:uid="{00000000-0005-0000-0000-0000FB0A0000}"/>
    <cellStyle name="Normal 2 8" xfId="1470" xr:uid="{00000000-0005-0000-0000-0000FC0A0000}"/>
    <cellStyle name="Normal 2 8 10" xfId="2421" xr:uid="{00000000-0005-0000-0000-0000FD0A0000}"/>
    <cellStyle name="Normal 2 8 11" xfId="2422" xr:uid="{00000000-0005-0000-0000-0000FE0A0000}"/>
    <cellStyle name="Normal 2 8 12" xfId="2423" xr:uid="{00000000-0005-0000-0000-0000FF0A0000}"/>
    <cellStyle name="Normal 2 8 13" xfId="2424" xr:uid="{00000000-0005-0000-0000-0000000B0000}"/>
    <cellStyle name="Normal 2 8 14" xfId="2425" xr:uid="{00000000-0005-0000-0000-0000010B0000}"/>
    <cellStyle name="Normal 2 8 15" xfId="2426" xr:uid="{00000000-0005-0000-0000-0000020B0000}"/>
    <cellStyle name="Normal 2 8 16" xfId="2427" xr:uid="{00000000-0005-0000-0000-0000030B0000}"/>
    <cellStyle name="Normal 2 8 17" xfId="2428" xr:uid="{00000000-0005-0000-0000-0000040B0000}"/>
    <cellStyle name="Normal 2 8 18" xfId="2429" xr:uid="{00000000-0005-0000-0000-0000050B0000}"/>
    <cellStyle name="Normal 2 8 2" xfId="1471" xr:uid="{00000000-0005-0000-0000-0000060B0000}"/>
    <cellStyle name="Normal 2 8 2 2" xfId="1472" xr:uid="{00000000-0005-0000-0000-0000070B0000}"/>
    <cellStyle name="Normal 2 8 3" xfId="1473" xr:uid="{00000000-0005-0000-0000-0000080B0000}"/>
    <cellStyle name="Normal 2 8 3 2" xfId="1474" xr:uid="{00000000-0005-0000-0000-0000090B0000}"/>
    <cellStyle name="Normal 2 8 4" xfId="1475" xr:uid="{00000000-0005-0000-0000-00000A0B0000}"/>
    <cellStyle name="Normal 2 8 4 2" xfId="1476" xr:uid="{00000000-0005-0000-0000-00000B0B0000}"/>
    <cellStyle name="Normal 2 8 5" xfId="1477" xr:uid="{00000000-0005-0000-0000-00000C0B0000}"/>
    <cellStyle name="Normal 2 8 5 2" xfId="1478" xr:uid="{00000000-0005-0000-0000-00000D0B0000}"/>
    <cellStyle name="Normal 2 8 6" xfId="1479" xr:uid="{00000000-0005-0000-0000-00000E0B0000}"/>
    <cellStyle name="Normal 2 8 6 2" xfId="1480" xr:uid="{00000000-0005-0000-0000-00000F0B0000}"/>
    <cellStyle name="Normal 2 8 6 3" xfId="2430" xr:uid="{00000000-0005-0000-0000-0000100B0000}"/>
    <cellStyle name="Normal 2 8 6 4" xfId="2724" xr:uid="{00000000-0005-0000-0000-0000110B0000}"/>
    <cellStyle name="Normal 2 8 7" xfId="1481" xr:uid="{00000000-0005-0000-0000-0000120B0000}"/>
    <cellStyle name="Normal 2 8 7 2" xfId="2431" xr:uid="{00000000-0005-0000-0000-0000130B0000}"/>
    <cellStyle name="Normal 2 8 7 3" xfId="3404" xr:uid="{00000000-0005-0000-0000-0000140B0000}"/>
    <cellStyle name="Normal 2 8 8" xfId="1482" xr:uid="{00000000-0005-0000-0000-0000150B0000}"/>
    <cellStyle name="Normal 2 8 8 2" xfId="2432" xr:uid="{00000000-0005-0000-0000-0000160B0000}"/>
    <cellStyle name="Normal 2 8 9" xfId="2433" xr:uid="{00000000-0005-0000-0000-0000170B0000}"/>
    <cellStyle name="Normal 2 80" xfId="1483" xr:uid="{00000000-0005-0000-0000-0000180B0000}"/>
    <cellStyle name="Normal 2 81" xfId="1484" xr:uid="{00000000-0005-0000-0000-0000190B0000}"/>
    <cellStyle name="Normal 2 82" xfId="1485" xr:uid="{00000000-0005-0000-0000-00001A0B0000}"/>
    <cellStyle name="Normal 2 83" xfId="1486" xr:uid="{00000000-0005-0000-0000-00001B0B0000}"/>
    <cellStyle name="Normal 2 84" xfId="1487" xr:uid="{00000000-0005-0000-0000-00001C0B0000}"/>
    <cellStyle name="Normal 2 85" xfId="1488" xr:uid="{00000000-0005-0000-0000-00001D0B0000}"/>
    <cellStyle name="Normal 2 86" xfId="1489" xr:uid="{00000000-0005-0000-0000-00001E0B0000}"/>
    <cellStyle name="Normal 2 87" xfId="1490" xr:uid="{00000000-0005-0000-0000-00001F0B0000}"/>
    <cellStyle name="Normal 2 88" xfId="1491" xr:uid="{00000000-0005-0000-0000-0000200B0000}"/>
    <cellStyle name="Normal 2 89" xfId="1492" xr:uid="{00000000-0005-0000-0000-0000210B0000}"/>
    <cellStyle name="Normal 2 9" xfId="1493" xr:uid="{00000000-0005-0000-0000-0000220B0000}"/>
    <cellStyle name="Normal 2 9 10" xfId="2434" xr:uid="{00000000-0005-0000-0000-0000230B0000}"/>
    <cellStyle name="Normal 2 9 11" xfId="2435" xr:uid="{00000000-0005-0000-0000-0000240B0000}"/>
    <cellStyle name="Normal 2 9 12" xfId="2436" xr:uid="{00000000-0005-0000-0000-0000250B0000}"/>
    <cellStyle name="Normal 2 9 13" xfId="2437" xr:uid="{00000000-0005-0000-0000-0000260B0000}"/>
    <cellStyle name="Normal 2 9 14" xfId="2438" xr:uid="{00000000-0005-0000-0000-0000270B0000}"/>
    <cellStyle name="Normal 2 9 15" xfId="2439" xr:uid="{00000000-0005-0000-0000-0000280B0000}"/>
    <cellStyle name="Normal 2 9 16" xfId="2440" xr:uid="{00000000-0005-0000-0000-0000290B0000}"/>
    <cellStyle name="Normal 2 9 17" xfId="2441" xr:uid="{00000000-0005-0000-0000-00002A0B0000}"/>
    <cellStyle name="Normal 2 9 18" xfId="2442" xr:uid="{00000000-0005-0000-0000-00002B0B0000}"/>
    <cellStyle name="Normal 2 9 2" xfId="1494" xr:uid="{00000000-0005-0000-0000-00002C0B0000}"/>
    <cellStyle name="Normal 2 9 2 2" xfId="2443" xr:uid="{00000000-0005-0000-0000-00002D0B0000}"/>
    <cellStyle name="Normal 2 9 3" xfId="1495" xr:uid="{00000000-0005-0000-0000-00002E0B0000}"/>
    <cellStyle name="Normal 2 9 3 2" xfId="2444" xr:uid="{00000000-0005-0000-0000-00002F0B0000}"/>
    <cellStyle name="Normal 2 9 4" xfId="1496" xr:uid="{00000000-0005-0000-0000-0000300B0000}"/>
    <cellStyle name="Normal 2 9 4 2" xfId="2445" xr:uid="{00000000-0005-0000-0000-0000310B0000}"/>
    <cellStyle name="Normal 2 9 5" xfId="1497" xr:uid="{00000000-0005-0000-0000-0000320B0000}"/>
    <cellStyle name="Normal 2 9 5 2" xfId="2446" xr:uid="{00000000-0005-0000-0000-0000330B0000}"/>
    <cellStyle name="Normal 2 9 6" xfId="1498" xr:uid="{00000000-0005-0000-0000-0000340B0000}"/>
    <cellStyle name="Normal 2 9 6 2" xfId="2447" xr:uid="{00000000-0005-0000-0000-0000350B0000}"/>
    <cellStyle name="Normal 2 9 7" xfId="1499" xr:uid="{00000000-0005-0000-0000-0000360B0000}"/>
    <cellStyle name="Normal 2 9 7 2" xfId="2448" xr:uid="{00000000-0005-0000-0000-0000370B0000}"/>
    <cellStyle name="Normal 2 9 8" xfId="1500" xr:uid="{00000000-0005-0000-0000-0000380B0000}"/>
    <cellStyle name="Normal 2 9 8 2" xfId="2449" xr:uid="{00000000-0005-0000-0000-0000390B0000}"/>
    <cellStyle name="Normal 2 9 9" xfId="1501" xr:uid="{00000000-0005-0000-0000-00003A0B0000}"/>
    <cellStyle name="Normal 2 9 9 2" xfId="2450" xr:uid="{00000000-0005-0000-0000-00003B0B0000}"/>
    <cellStyle name="Normal 2 90" xfId="1502" xr:uid="{00000000-0005-0000-0000-00003C0B0000}"/>
    <cellStyle name="Normal 2 91" xfId="1503" xr:uid="{00000000-0005-0000-0000-00003D0B0000}"/>
    <cellStyle name="Normal 2 92" xfId="1504" xr:uid="{00000000-0005-0000-0000-00003E0B0000}"/>
    <cellStyle name="Normal 2 93" xfId="1505" xr:uid="{00000000-0005-0000-0000-00003F0B0000}"/>
    <cellStyle name="Normal 2 94" xfId="1506" xr:uid="{00000000-0005-0000-0000-0000400B0000}"/>
    <cellStyle name="Normal 2 95" xfId="1507" xr:uid="{00000000-0005-0000-0000-0000410B0000}"/>
    <cellStyle name="Normal 2 96" xfId="1508" xr:uid="{00000000-0005-0000-0000-0000420B0000}"/>
    <cellStyle name="Normal 2 97" xfId="1509" xr:uid="{00000000-0005-0000-0000-0000430B0000}"/>
    <cellStyle name="Normal 2 98" xfId="1510" xr:uid="{00000000-0005-0000-0000-0000440B0000}"/>
    <cellStyle name="Normal 2 99" xfId="1511" xr:uid="{00000000-0005-0000-0000-0000450B0000}"/>
    <cellStyle name="Normal 20" xfId="1512" xr:uid="{00000000-0005-0000-0000-0000460B0000}"/>
    <cellStyle name="Normal 20 10" xfId="2451" xr:uid="{00000000-0005-0000-0000-0000470B0000}"/>
    <cellStyle name="Normal 20 11" xfId="2452" xr:uid="{00000000-0005-0000-0000-0000480B0000}"/>
    <cellStyle name="Normal 20 2" xfId="2453" xr:uid="{00000000-0005-0000-0000-0000490B0000}"/>
    <cellStyle name="Normal 20 3" xfId="2454" xr:uid="{00000000-0005-0000-0000-00004A0B0000}"/>
    <cellStyle name="Normal 20 4" xfId="2455" xr:uid="{00000000-0005-0000-0000-00004B0B0000}"/>
    <cellStyle name="Normal 20 5" xfId="2456" xr:uid="{00000000-0005-0000-0000-00004C0B0000}"/>
    <cellStyle name="Normal 20 6" xfId="2457" xr:uid="{00000000-0005-0000-0000-00004D0B0000}"/>
    <cellStyle name="Normal 20 7" xfId="2458" xr:uid="{00000000-0005-0000-0000-00004E0B0000}"/>
    <cellStyle name="Normal 20 8" xfId="2459" xr:uid="{00000000-0005-0000-0000-00004F0B0000}"/>
    <cellStyle name="Normal 20 9" xfId="2460" xr:uid="{00000000-0005-0000-0000-0000500B0000}"/>
    <cellStyle name="Normal 200" xfId="3405" xr:uid="{00000000-0005-0000-0000-0000510B0000}"/>
    <cellStyle name="Normal 201" xfId="3406" xr:uid="{00000000-0005-0000-0000-0000520B0000}"/>
    <cellStyle name="Normal 202" xfId="3407" xr:uid="{00000000-0005-0000-0000-0000530B0000}"/>
    <cellStyle name="Normal 203" xfId="3408" xr:uid="{00000000-0005-0000-0000-0000540B0000}"/>
    <cellStyle name="Normal 204" xfId="3595" xr:uid="{00000000-0005-0000-0000-0000550B0000}"/>
    <cellStyle name="Normal 205" xfId="3589" xr:uid="{00000000-0005-0000-0000-0000560B0000}"/>
    <cellStyle name="Normal 21" xfId="1513" xr:uid="{00000000-0005-0000-0000-0000570B0000}"/>
    <cellStyle name="Normal 21 10" xfId="2461" xr:uid="{00000000-0005-0000-0000-0000580B0000}"/>
    <cellStyle name="Normal 21 11" xfId="2462" xr:uid="{00000000-0005-0000-0000-0000590B0000}"/>
    <cellStyle name="Normal 21 2" xfId="2463" xr:uid="{00000000-0005-0000-0000-00005A0B0000}"/>
    <cellStyle name="Normal 21 3" xfId="2464" xr:uid="{00000000-0005-0000-0000-00005B0B0000}"/>
    <cellStyle name="Normal 21 4" xfId="2465" xr:uid="{00000000-0005-0000-0000-00005C0B0000}"/>
    <cellStyle name="Normal 21 5" xfId="2466" xr:uid="{00000000-0005-0000-0000-00005D0B0000}"/>
    <cellStyle name="Normal 21 6" xfId="2467" xr:uid="{00000000-0005-0000-0000-00005E0B0000}"/>
    <cellStyle name="Normal 21 7" xfId="2468" xr:uid="{00000000-0005-0000-0000-00005F0B0000}"/>
    <cellStyle name="Normal 21 8" xfId="2469" xr:uid="{00000000-0005-0000-0000-0000600B0000}"/>
    <cellStyle name="Normal 21 9" xfId="2470" xr:uid="{00000000-0005-0000-0000-0000610B0000}"/>
    <cellStyle name="Normal 22" xfId="1514" xr:uid="{00000000-0005-0000-0000-0000620B0000}"/>
    <cellStyle name="Normal 22 2" xfId="2471" xr:uid="{00000000-0005-0000-0000-0000630B0000}"/>
    <cellStyle name="Normal 220" xfId="3410" xr:uid="{00000000-0005-0000-0000-0000640B0000}"/>
    <cellStyle name="Normal 221" xfId="3411" xr:uid="{00000000-0005-0000-0000-0000650B0000}"/>
    <cellStyle name="Normal 223" xfId="3412" xr:uid="{00000000-0005-0000-0000-0000660B0000}"/>
    <cellStyle name="Normal 224" xfId="3413" xr:uid="{00000000-0005-0000-0000-0000670B0000}"/>
    <cellStyle name="Normal 229" xfId="3414" xr:uid="{00000000-0005-0000-0000-0000680B0000}"/>
    <cellStyle name="Normal 23" xfId="1515" xr:uid="{00000000-0005-0000-0000-0000690B0000}"/>
    <cellStyle name="Normal 23 2" xfId="2472" xr:uid="{00000000-0005-0000-0000-00006A0B0000}"/>
    <cellStyle name="Normal 230" xfId="3415" xr:uid="{00000000-0005-0000-0000-00006B0B0000}"/>
    <cellStyle name="Normal 24" xfId="1516" xr:uid="{00000000-0005-0000-0000-00006C0B0000}"/>
    <cellStyle name="Normal 24 2" xfId="2473" xr:uid="{00000000-0005-0000-0000-00006D0B0000}"/>
    <cellStyle name="Normal 25" xfId="1517" xr:uid="{00000000-0005-0000-0000-00006E0B0000}"/>
    <cellStyle name="Normal 25 2" xfId="2474" xr:uid="{00000000-0005-0000-0000-00006F0B0000}"/>
    <cellStyle name="Normal 26" xfId="1518" xr:uid="{00000000-0005-0000-0000-0000700B0000}"/>
    <cellStyle name="Normal 26 10" xfId="2475" xr:uid="{00000000-0005-0000-0000-0000710B0000}"/>
    <cellStyle name="Normal 26 11" xfId="2476" xr:uid="{00000000-0005-0000-0000-0000720B0000}"/>
    <cellStyle name="Normal 26 2" xfId="2477" xr:uid="{00000000-0005-0000-0000-0000730B0000}"/>
    <cellStyle name="Normal 26 3" xfId="2478" xr:uid="{00000000-0005-0000-0000-0000740B0000}"/>
    <cellStyle name="Normal 26 4" xfId="2479" xr:uid="{00000000-0005-0000-0000-0000750B0000}"/>
    <cellStyle name="Normal 26 5" xfId="2480" xr:uid="{00000000-0005-0000-0000-0000760B0000}"/>
    <cellStyle name="Normal 26 6" xfId="2481" xr:uid="{00000000-0005-0000-0000-0000770B0000}"/>
    <cellStyle name="Normal 26 7" xfId="2482" xr:uid="{00000000-0005-0000-0000-0000780B0000}"/>
    <cellStyle name="Normal 26 8" xfId="2483" xr:uid="{00000000-0005-0000-0000-0000790B0000}"/>
    <cellStyle name="Normal 26 9" xfId="2484" xr:uid="{00000000-0005-0000-0000-00007A0B0000}"/>
    <cellStyle name="Normal 27" xfId="1519" xr:uid="{00000000-0005-0000-0000-00007B0B0000}"/>
    <cellStyle name="Normal 27 10" xfId="2485" xr:uid="{00000000-0005-0000-0000-00007C0B0000}"/>
    <cellStyle name="Normal 27 11" xfId="2486" xr:uid="{00000000-0005-0000-0000-00007D0B0000}"/>
    <cellStyle name="Normal 27 2" xfId="2487" xr:uid="{00000000-0005-0000-0000-00007E0B0000}"/>
    <cellStyle name="Normal 27 3" xfId="2488" xr:uid="{00000000-0005-0000-0000-00007F0B0000}"/>
    <cellStyle name="Normal 27 4" xfId="2489" xr:uid="{00000000-0005-0000-0000-0000800B0000}"/>
    <cellStyle name="Normal 27 5" xfId="2490" xr:uid="{00000000-0005-0000-0000-0000810B0000}"/>
    <cellStyle name="Normal 27 6" xfId="2491" xr:uid="{00000000-0005-0000-0000-0000820B0000}"/>
    <cellStyle name="Normal 27 7" xfId="2492" xr:uid="{00000000-0005-0000-0000-0000830B0000}"/>
    <cellStyle name="Normal 27 8" xfId="2493" xr:uid="{00000000-0005-0000-0000-0000840B0000}"/>
    <cellStyle name="Normal 27 9" xfId="2494" xr:uid="{00000000-0005-0000-0000-0000850B0000}"/>
    <cellStyle name="Normal 28" xfId="1520" xr:uid="{00000000-0005-0000-0000-0000860B0000}"/>
    <cellStyle name="Normal 28 2" xfId="2495" xr:uid="{00000000-0005-0000-0000-0000870B0000}"/>
    <cellStyle name="Normal 29" xfId="1521" xr:uid="{00000000-0005-0000-0000-0000880B0000}"/>
    <cellStyle name="Normal 29 2" xfId="2496" xr:uid="{00000000-0005-0000-0000-0000890B0000}"/>
    <cellStyle name="Normal 3" xfId="1522" xr:uid="{00000000-0005-0000-0000-00008A0B0000}"/>
    <cellStyle name="Normal 3 10" xfId="1523" xr:uid="{00000000-0005-0000-0000-00008B0B0000}"/>
    <cellStyle name="Normal 3 10 2" xfId="2497" xr:uid="{00000000-0005-0000-0000-00008C0B0000}"/>
    <cellStyle name="Normal 3 11" xfId="1524" xr:uid="{00000000-0005-0000-0000-00008D0B0000}"/>
    <cellStyle name="Normal 3 11 2" xfId="2498" xr:uid="{00000000-0005-0000-0000-00008E0B0000}"/>
    <cellStyle name="Normal 3 12" xfId="1525" xr:uid="{00000000-0005-0000-0000-00008F0B0000}"/>
    <cellStyle name="Normal 3 12 2" xfId="2499" xr:uid="{00000000-0005-0000-0000-0000900B0000}"/>
    <cellStyle name="Normal 3 13" xfId="1526" xr:uid="{00000000-0005-0000-0000-0000910B0000}"/>
    <cellStyle name="Normal 3 13 2" xfId="2500" xr:uid="{00000000-0005-0000-0000-0000920B0000}"/>
    <cellStyle name="Normal 3 14" xfId="1527" xr:uid="{00000000-0005-0000-0000-0000930B0000}"/>
    <cellStyle name="Normal 3 14 2" xfId="2501" xr:uid="{00000000-0005-0000-0000-0000940B0000}"/>
    <cellStyle name="Normal 3 15" xfId="1528" xr:uid="{00000000-0005-0000-0000-0000950B0000}"/>
    <cellStyle name="Normal 3 15 2" xfId="2502" xr:uid="{00000000-0005-0000-0000-0000960B0000}"/>
    <cellStyle name="Normal 3 16" xfId="1529" xr:uid="{00000000-0005-0000-0000-0000970B0000}"/>
    <cellStyle name="Normal 3 16 2" xfId="2503" xr:uid="{00000000-0005-0000-0000-0000980B0000}"/>
    <cellStyle name="Normal 3 17" xfId="1530" xr:uid="{00000000-0005-0000-0000-0000990B0000}"/>
    <cellStyle name="Normal 3 17 2" xfId="2504" xr:uid="{00000000-0005-0000-0000-00009A0B0000}"/>
    <cellStyle name="Normal 3 18" xfId="1531" xr:uid="{00000000-0005-0000-0000-00009B0B0000}"/>
    <cellStyle name="Normal 3 19" xfId="3639" xr:uid="{00000000-0005-0000-0000-00009C0B0000}"/>
    <cellStyle name="Normal 3 2" xfId="1532" xr:uid="{00000000-0005-0000-0000-00009D0B0000}"/>
    <cellStyle name="Normal 3 2 10" xfId="1533" xr:uid="{00000000-0005-0000-0000-00009E0B0000}"/>
    <cellStyle name="Normal 3 2 11" xfId="1534" xr:uid="{00000000-0005-0000-0000-00009F0B0000}"/>
    <cellStyle name="Normal 3 2 11 2" xfId="3416" xr:uid="{00000000-0005-0000-0000-0000A00B0000}"/>
    <cellStyle name="Normal 3 2 11 3" xfId="3417" xr:uid="{00000000-0005-0000-0000-0000A10B0000}"/>
    <cellStyle name="Normal 3 2 2" xfId="1535" xr:uid="{00000000-0005-0000-0000-0000A20B0000}"/>
    <cellStyle name="Normal 3 2 2 2" xfId="2505" xr:uid="{00000000-0005-0000-0000-0000A30B0000}"/>
    <cellStyle name="Normal 3 2 3" xfId="1536" xr:uid="{00000000-0005-0000-0000-0000A40B0000}"/>
    <cellStyle name="Normal 3 2 3 2" xfId="1537" xr:uid="{00000000-0005-0000-0000-0000A50B0000}"/>
    <cellStyle name="Normal 3 2 4" xfId="1538" xr:uid="{00000000-0005-0000-0000-0000A60B0000}"/>
    <cellStyle name="Normal 3 2 4 2" xfId="1539" xr:uid="{00000000-0005-0000-0000-0000A70B0000}"/>
    <cellStyle name="Normal 3 2 5" xfId="1540" xr:uid="{00000000-0005-0000-0000-0000A80B0000}"/>
    <cellStyle name="Normal 3 2 6" xfId="1541" xr:uid="{00000000-0005-0000-0000-0000A90B0000}"/>
    <cellStyle name="Normal 3 2 7" xfId="1542" xr:uid="{00000000-0005-0000-0000-0000AA0B0000}"/>
    <cellStyle name="Normal 3 2 8" xfId="1543" xr:uid="{00000000-0005-0000-0000-0000AB0B0000}"/>
    <cellStyle name="Normal 3 2 9" xfId="1544" xr:uid="{00000000-0005-0000-0000-0000AC0B0000}"/>
    <cellStyle name="Normal 3 20" xfId="3593" xr:uid="{00000000-0005-0000-0000-0000AD0B0000}"/>
    <cellStyle name="Normal 3 3" xfId="1545" xr:uid="{00000000-0005-0000-0000-0000AE0B0000}"/>
    <cellStyle name="Normal 3 3 10" xfId="1546" xr:uid="{00000000-0005-0000-0000-0000AF0B0000}"/>
    <cellStyle name="Normal 3 3 11" xfId="1547" xr:uid="{00000000-0005-0000-0000-0000B00B0000}"/>
    <cellStyle name="Normal 3 3 11 2" xfId="3418" xr:uid="{00000000-0005-0000-0000-0000B10B0000}"/>
    <cellStyle name="Normal 3 3 11 3" xfId="3419" xr:uid="{00000000-0005-0000-0000-0000B20B0000}"/>
    <cellStyle name="Normal 3 3 2" xfId="1548" xr:uid="{00000000-0005-0000-0000-0000B30B0000}"/>
    <cellStyle name="Normal 3 3 2 2" xfId="2506" xr:uid="{00000000-0005-0000-0000-0000B40B0000}"/>
    <cellStyle name="Normal 3 3 3" xfId="1549" xr:uid="{00000000-0005-0000-0000-0000B50B0000}"/>
    <cellStyle name="Normal 3 3 3 2" xfId="1550" xr:uid="{00000000-0005-0000-0000-0000B60B0000}"/>
    <cellStyle name="Normal 3 3 4" xfId="1551" xr:uid="{00000000-0005-0000-0000-0000B70B0000}"/>
    <cellStyle name="Normal 3 3 4 2" xfId="1552" xr:uid="{00000000-0005-0000-0000-0000B80B0000}"/>
    <cellStyle name="Normal 3 3 5" xfId="1553" xr:uid="{00000000-0005-0000-0000-0000B90B0000}"/>
    <cellStyle name="Normal 3 3 6" xfId="1554" xr:uid="{00000000-0005-0000-0000-0000BA0B0000}"/>
    <cellStyle name="Normal 3 3 7" xfId="1555" xr:uid="{00000000-0005-0000-0000-0000BB0B0000}"/>
    <cellStyle name="Normal 3 3 8" xfId="1556" xr:uid="{00000000-0005-0000-0000-0000BC0B0000}"/>
    <cellStyle name="Normal 3 3 9" xfId="1557" xr:uid="{00000000-0005-0000-0000-0000BD0B0000}"/>
    <cellStyle name="Normal 3 4" xfId="1558" xr:uid="{00000000-0005-0000-0000-0000BE0B0000}"/>
    <cellStyle name="Normal 3 4 2" xfId="1559" xr:uid="{00000000-0005-0000-0000-0000BF0B0000}"/>
    <cellStyle name="Normal 3 4 2 2" xfId="2507" xr:uid="{00000000-0005-0000-0000-0000C00B0000}"/>
    <cellStyle name="Normal 3 4 2 3" xfId="2508" xr:uid="{00000000-0005-0000-0000-0000C10B0000}"/>
    <cellStyle name="Normal 3 4 3" xfId="2509" xr:uid="{00000000-0005-0000-0000-0000C20B0000}"/>
    <cellStyle name="Normal 3 5" xfId="1560" xr:uid="{00000000-0005-0000-0000-0000C30B0000}"/>
    <cellStyle name="Normal 3 5 2" xfId="1561" xr:uid="{00000000-0005-0000-0000-0000C40B0000}"/>
    <cellStyle name="Normal 3 5 2 2" xfId="2510" xr:uid="{00000000-0005-0000-0000-0000C50B0000}"/>
    <cellStyle name="Normal 3 5 2 3" xfId="2511" xr:uid="{00000000-0005-0000-0000-0000C60B0000}"/>
    <cellStyle name="Normal 3 5 3" xfId="2512" xr:uid="{00000000-0005-0000-0000-0000C70B0000}"/>
    <cellStyle name="Normal 3 6" xfId="1562" xr:uid="{00000000-0005-0000-0000-0000C80B0000}"/>
    <cellStyle name="Normal 3 6 2" xfId="1563" xr:uid="{00000000-0005-0000-0000-0000C90B0000}"/>
    <cellStyle name="Normal 3 6 2 2" xfId="2513" xr:uid="{00000000-0005-0000-0000-0000CA0B0000}"/>
    <cellStyle name="Normal 3 6 2 3" xfId="2514" xr:uid="{00000000-0005-0000-0000-0000CB0B0000}"/>
    <cellStyle name="Normal 3 6 3" xfId="2515" xr:uid="{00000000-0005-0000-0000-0000CC0B0000}"/>
    <cellStyle name="Normal 3 7" xfId="1564" xr:uid="{00000000-0005-0000-0000-0000CD0B0000}"/>
    <cellStyle name="Normal 3 7 2" xfId="1565" xr:uid="{00000000-0005-0000-0000-0000CE0B0000}"/>
    <cellStyle name="Normal 3 7 2 2" xfId="2516" xr:uid="{00000000-0005-0000-0000-0000CF0B0000}"/>
    <cellStyle name="Normal 3 7 2 3" xfId="2517" xr:uid="{00000000-0005-0000-0000-0000D00B0000}"/>
    <cellStyle name="Normal 3 7 3" xfId="2518" xr:uid="{00000000-0005-0000-0000-0000D10B0000}"/>
    <cellStyle name="Normal 3 8" xfId="1566" xr:uid="{00000000-0005-0000-0000-0000D20B0000}"/>
    <cellStyle name="Normal 3 8 2" xfId="1567" xr:uid="{00000000-0005-0000-0000-0000D30B0000}"/>
    <cellStyle name="Normal 3 9" xfId="1568" xr:uid="{00000000-0005-0000-0000-0000D40B0000}"/>
    <cellStyle name="Normal 3 9 10" xfId="2519" xr:uid="{00000000-0005-0000-0000-0000D50B0000}"/>
    <cellStyle name="Normal 3 9 11" xfId="2520" xr:uid="{00000000-0005-0000-0000-0000D60B0000}"/>
    <cellStyle name="Normal 3 9 2" xfId="2521" xr:uid="{00000000-0005-0000-0000-0000D70B0000}"/>
    <cellStyle name="Normal 3 9 3" xfId="2522" xr:uid="{00000000-0005-0000-0000-0000D80B0000}"/>
    <cellStyle name="Normal 3 9 4" xfId="2523" xr:uid="{00000000-0005-0000-0000-0000D90B0000}"/>
    <cellStyle name="Normal 3 9 5" xfId="2524" xr:uid="{00000000-0005-0000-0000-0000DA0B0000}"/>
    <cellStyle name="Normal 3 9 6" xfId="2525" xr:uid="{00000000-0005-0000-0000-0000DB0B0000}"/>
    <cellStyle name="Normal 3 9 7" xfId="2526" xr:uid="{00000000-0005-0000-0000-0000DC0B0000}"/>
    <cellStyle name="Normal 3 9 8" xfId="2527" xr:uid="{00000000-0005-0000-0000-0000DD0B0000}"/>
    <cellStyle name="Normal 3 9 9" xfId="2528" xr:uid="{00000000-0005-0000-0000-0000DE0B0000}"/>
    <cellStyle name="Normal 30" xfId="1569" xr:uid="{00000000-0005-0000-0000-0000DF0B0000}"/>
    <cellStyle name="Normal 30 2" xfId="2529" xr:uid="{00000000-0005-0000-0000-0000E00B0000}"/>
    <cellStyle name="Normal 31" xfId="1570" xr:uid="{00000000-0005-0000-0000-0000E10B0000}"/>
    <cellStyle name="Normal 31 2" xfId="2530" xr:uid="{00000000-0005-0000-0000-0000E20B0000}"/>
    <cellStyle name="Normal 32" xfId="1571" xr:uid="{00000000-0005-0000-0000-0000E30B0000}"/>
    <cellStyle name="Normal 32 2" xfId="2531" xr:uid="{00000000-0005-0000-0000-0000E40B0000}"/>
    <cellStyle name="Normal 33" xfId="1572" xr:uid="{00000000-0005-0000-0000-0000E50B0000}"/>
    <cellStyle name="Normal 33 2" xfId="2532" xr:uid="{00000000-0005-0000-0000-0000E60B0000}"/>
    <cellStyle name="Normal 34" xfId="1573" xr:uid="{00000000-0005-0000-0000-0000E70B0000}"/>
    <cellStyle name="Normal 34 2" xfId="2533" xr:uid="{00000000-0005-0000-0000-0000E80B0000}"/>
    <cellStyle name="Normal 35" xfId="1574" xr:uid="{00000000-0005-0000-0000-0000E90B0000}"/>
    <cellStyle name="Normal 35 2" xfId="2534" xr:uid="{00000000-0005-0000-0000-0000EA0B0000}"/>
    <cellStyle name="Normal 36" xfId="1575" xr:uid="{00000000-0005-0000-0000-0000EB0B0000}"/>
    <cellStyle name="Normal 36 2" xfId="2535" xr:uid="{00000000-0005-0000-0000-0000EC0B0000}"/>
    <cellStyle name="Normal 37" xfId="1576" xr:uid="{00000000-0005-0000-0000-0000ED0B0000}"/>
    <cellStyle name="Normal 37 2" xfId="2536" xr:uid="{00000000-0005-0000-0000-0000EE0B0000}"/>
    <cellStyle name="Normal 38" xfId="1577" xr:uid="{00000000-0005-0000-0000-0000EF0B0000}"/>
    <cellStyle name="Normal 38 2" xfId="2537" xr:uid="{00000000-0005-0000-0000-0000F00B0000}"/>
    <cellStyle name="Normal 39" xfId="1578" xr:uid="{00000000-0005-0000-0000-0000F10B0000}"/>
    <cellStyle name="Normal 39 2" xfId="2538" xr:uid="{00000000-0005-0000-0000-0000F20B0000}"/>
    <cellStyle name="Normal 4" xfId="1579" xr:uid="{00000000-0005-0000-0000-0000F30B0000}"/>
    <cellStyle name="Normal 4 10" xfId="1580" xr:uid="{00000000-0005-0000-0000-0000F40B0000}"/>
    <cellStyle name="Normal 4 10 2" xfId="1581" xr:uid="{00000000-0005-0000-0000-0000F50B0000}"/>
    <cellStyle name="Normal 4 11" xfId="2539" xr:uid="{00000000-0005-0000-0000-0000F60B0000}"/>
    <cellStyle name="Normal 4 11 2" xfId="3421" xr:uid="{00000000-0005-0000-0000-0000F70B0000}"/>
    <cellStyle name="Normal 4 11 3" xfId="3420" xr:uid="{00000000-0005-0000-0000-0000F80B0000}"/>
    <cellStyle name="Normal 4 12" xfId="2540" xr:uid="{00000000-0005-0000-0000-0000F90B0000}"/>
    <cellStyle name="Normal 4 13" xfId="2541" xr:uid="{00000000-0005-0000-0000-0000FA0B0000}"/>
    <cellStyle name="Normal 4 14" xfId="2542" xr:uid="{00000000-0005-0000-0000-0000FB0B0000}"/>
    <cellStyle name="Normal 4 15" xfId="2543" xr:uid="{00000000-0005-0000-0000-0000FC0B0000}"/>
    <cellStyle name="Normal 4 16" xfId="2544" xr:uid="{00000000-0005-0000-0000-0000FD0B0000}"/>
    <cellStyle name="Normal 4 17" xfId="2545" xr:uid="{00000000-0005-0000-0000-0000FE0B0000}"/>
    <cellStyle name="Normal 4 18" xfId="2546" xr:uid="{00000000-0005-0000-0000-0000FF0B0000}"/>
    <cellStyle name="Normal 4 19" xfId="2547" xr:uid="{00000000-0005-0000-0000-0000000C0000}"/>
    <cellStyle name="Normal 4 2" xfId="1582" xr:uid="{00000000-0005-0000-0000-0000010C0000}"/>
    <cellStyle name="Normal 4 2 2" xfId="1583" xr:uid="{00000000-0005-0000-0000-0000020C0000}"/>
    <cellStyle name="Normal 4 2 2 2" xfId="3422" xr:uid="{00000000-0005-0000-0000-0000030C0000}"/>
    <cellStyle name="Normal 4 2 2 3" xfId="3423" xr:uid="{00000000-0005-0000-0000-0000040C0000}"/>
    <cellStyle name="Normal 4 2 3" xfId="2548" xr:uid="{00000000-0005-0000-0000-0000050C0000}"/>
    <cellStyle name="Normal 4 2 4" xfId="3424" xr:uid="{00000000-0005-0000-0000-0000060C0000}"/>
    <cellStyle name="Normal 4 20" xfId="2549" xr:uid="{00000000-0005-0000-0000-0000070C0000}"/>
    <cellStyle name="Normal 4 3" xfId="1584" xr:uid="{00000000-0005-0000-0000-0000080C0000}"/>
    <cellStyle name="Normal 4 3 2" xfId="1585" xr:uid="{00000000-0005-0000-0000-0000090C0000}"/>
    <cellStyle name="Normal 4 4" xfId="1586" xr:uid="{00000000-0005-0000-0000-00000A0C0000}"/>
    <cellStyle name="Normal 4 4 2" xfId="1587" xr:uid="{00000000-0005-0000-0000-00000B0C0000}"/>
    <cellStyle name="Normal 4 5" xfId="1588" xr:uid="{00000000-0005-0000-0000-00000C0C0000}"/>
    <cellStyle name="Normal 4 5 2" xfId="1589" xr:uid="{00000000-0005-0000-0000-00000D0C0000}"/>
    <cellStyle name="Normal 4 6" xfId="1590" xr:uid="{00000000-0005-0000-0000-00000E0C0000}"/>
    <cellStyle name="Normal 4 6 2" xfId="1591" xr:uid="{00000000-0005-0000-0000-00000F0C0000}"/>
    <cellStyle name="Normal 4 7" xfId="1592" xr:uid="{00000000-0005-0000-0000-0000100C0000}"/>
    <cellStyle name="Normal 4 7 2" xfId="1593" xr:uid="{00000000-0005-0000-0000-0000110C0000}"/>
    <cellStyle name="Normal 4 8" xfId="1594" xr:uid="{00000000-0005-0000-0000-0000120C0000}"/>
    <cellStyle name="Normal 4 8 2" xfId="1595" xr:uid="{00000000-0005-0000-0000-0000130C0000}"/>
    <cellStyle name="Normal 4 9" xfId="1596" xr:uid="{00000000-0005-0000-0000-0000140C0000}"/>
    <cellStyle name="Normal 4 9 2" xfId="1597" xr:uid="{00000000-0005-0000-0000-0000150C0000}"/>
    <cellStyle name="Normal 40" xfId="1598" xr:uid="{00000000-0005-0000-0000-0000160C0000}"/>
    <cellStyle name="Normal 40 2" xfId="2550" xr:uid="{00000000-0005-0000-0000-0000170C0000}"/>
    <cellStyle name="Normal 41" xfId="1599" xr:uid="{00000000-0005-0000-0000-0000180C0000}"/>
    <cellStyle name="Normal 41 2" xfId="2551" xr:uid="{00000000-0005-0000-0000-0000190C0000}"/>
    <cellStyle name="Normal 42" xfId="1600" xr:uid="{00000000-0005-0000-0000-00001A0C0000}"/>
    <cellStyle name="Normal 42 2" xfId="2552" xr:uid="{00000000-0005-0000-0000-00001B0C0000}"/>
    <cellStyle name="Normal 43" xfId="1601" xr:uid="{00000000-0005-0000-0000-00001C0C0000}"/>
    <cellStyle name="Normal 43 2" xfId="2553" xr:uid="{00000000-0005-0000-0000-00001D0C0000}"/>
    <cellStyle name="Normal 44" xfId="1602" xr:uid="{00000000-0005-0000-0000-00001E0C0000}"/>
    <cellStyle name="Normal 44 2" xfId="1603" xr:uid="{00000000-0005-0000-0000-00001F0C0000}"/>
    <cellStyle name="Normal 44 2 2" xfId="2554" xr:uid="{00000000-0005-0000-0000-0000200C0000}"/>
    <cellStyle name="Normal 44 3" xfId="1604" xr:uid="{00000000-0005-0000-0000-0000210C0000}"/>
    <cellStyle name="Normal 44 3 2" xfId="2555" xr:uid="{00000000-0005-0000-0000-0000220C0000}"/>
    <cellStyle name="Normal 45" xfId="1605" xr:uid="{00000000-0005-0000-0000-0000230C0000}"/>
    <cellStyle name="Normal 45 2" xfId="1606" xr:uid="{00000000-0005-0000-0000-0000240C0000}"/>
    <cellStyle name="Normal 45 2 2" xfId="2556" xr:uid="{00000000-0005-0000-0000-0000250C0000}"/>
    <cellStyle name="Normal 45 3" xfId="1607" xr:uid="{00000000-0005-0000-0000-0000260C0000}"/>
    <cellStyle name="Normal 45 3 2" xfId="2557" xr:uid="{00000000-0005-0000-0000-0000270C0000}"/>
    <cellStyle name="Normal 46" xfId="1608" xr:uid="{00000000-0005-0000-0000-0000280C0000}"/>
    <cellStyle name="Normal 46 2" xfId="1609" xr:uid="{00000000-0005-0000-0000-0000290C0000}"/>
    <cellStyle name="Normal 46 2 2" xfId="2558" xr:uid="{00000000-0005-0000-0000-00002A0C0000}"/>
    <cellStyle name="Normal 46 3" xfId="1610" xr:uid="{00000000-0005-0000-0000-00002B0C0000}"/>
    <cellStyle name="Normal 47" xfId="1611" xr:uid="{00000000-0005-0000-0000-00002C0C0000}"/>
    <cellStyle name="Normal 47 2" xfId="1612" xr:uid="{00000000-0005-0000-0000-00002D0C0000}"/>
    <cellStyle name="Normal 47 2 2" xfId="2559" xr:uid="{00000000-0005-0000-0000-00002E0C0000}"/>
    <cellStyle name="Normal 47 3" xfId="1613" xr:uid="{00000000-0005-0000-0000-00002F0C0000}"/>
    <cellStyle name="Normal 47 3 2" xfId="2560" xr:uid="{00000000-0005-0000-0000-0000300C0000}"/>
    <cellStyle name="Normal 48" xfId="1614" xr:uid="{00000000-0005-0000-0000-0000310C0000}"/>
    <cellStyle name="Normal 48 2" xfId="1615" xr:uid="{00000000-0005-0000-0000-0000320C0000}"/>
    <cellStyle name="Normal 48 2 2" xfId="2561" xr:uid="{00000000-0005-0000-0000-0000330C0000}"/>
    <cellStyle name="Normal 48 3" xfId="1616" xr:uid="{00000000-0005-0000-0000-0000340C0000}"/>
    <cellStyle name="Normal 48 3 2" xfId="2562" xr:uid="{00000000-0005-0000-0000-0000350C0000}"/>
    <cellStyle name="Normal 49" xfId="1617" xr:uid="{00000000-0005-0000-0000-0000360C0000}"/>
    <cellStyle name="Normal 49 2" xfId="1618" xr:uid="{00000000-0005-0000-0000-0000370C0000}"/>
    <cellStyle name="Normal 49 2 2" xfId="2563" xr:uid="{00000000-0005-0000-0000-0000380C0000}"/>
    <cellStyle name="Normal 49 3" xfId="1619" xr:uid="{00000000-0005-0000-0000-0000390C0000}"/>
    <cellStyle name="Normal 5" xfId="1620" xr:uid="{00000000-0005-0000-0000-00003A0C0000}"/>
    <cellStyle name="Normal 5 10" xfId="2564" xr:uid="{00000000-0005-0000-0000-00003B0C0000}"/>
    <cellStyle name="Normal 5 11" xfId="2565" xr:uid="{00000000-0005-0000-0000-00003C0C0000}"/>
    <cellStyle name="Normal 5 12" xfId="2566" xr:uid="{00000000-0005-0000-0000-00003D0C0000}"/>
    <cellStyle name="Normal 5 13" xfId="2567" xr:uid="{00000000-0005-0000-0000-00003E0C0000}"/>
    <cellStyle name="Normal 5 14" xfId="2568" xr:uid="{00000000-0005-0000-0000-00003F0C0000}"/>
    <cellStyle name="Normal 5 15" xfId="2569" xr:uid="{00000000-0005-0000-0000-0000400C0000}"/>
    <cellStyle name="Normal 5 16" xfId="2570" xr:uid="{00000000-0005-0000-0000-0000410C0000}"/>
    <cellStyle name="Normal 5 17" xfId="2571" xr:uid="{00000000-0005-0000-0000-0000420C0000}"/>
    <cellStyle name="Normal 5 18" xfId="2572" xr:uid="{00000000-0005-0000-0000-0000430C0000}"/>
    <cellStyle name="Normal 5 2" xfId="1621" xr:uid="{00000000-0005-0000-0000-0000440C0000}"/>
    <cellStyle name="Normal 5 2 2" xfId="1622" xr:uid="{00000000-0005-0000-0000-0000450C0000}"/>
    <cellStyle name="Normal 5 2 2 2" xfId="3425" xr:uid="{00000000-0005-0000-0000-0000460C0000}"/>
    <cellStyle name="Normal 5 2 2 3" xfId="3426" xr:uid="{00000000-0005-0000-0000-0000470C0000}"/>
    <cellStyle name="Normal 5 3" xfId="1623" xr:uid="{00000000-0005-0000-0000-0000480C0000}"/>
    <cellStyle name="Normal 5 3 2" xfId="2573" xr:uid="{00000000-0005-0000-0000-0000490C0000}"/>
    <cellStyle name="Normal 5 3 2 2" xfId="2574" xr:uid="{00000000-0005-0000-0000-00004A0C0000}"/>
    <cellStyle name="Normal 5 3 3" xfId="2575" xr:uid="{00000000-0005-0000-0000-00004B0C0000}"/>
    <cellStyle name="Normal 5 4" xfId="1624" xr:uid="{00000000-0005-0000-0000-00004C0C0000}"/>
    <cellStyle name="Normal 5 4 2" xfId="2576" xr:uid="{00000000-0005-0000-0000-00004D0C0000}"/>
    <cellStyle name="Normal 5 4 2 2" xfId="2577" xr:uid="{00000000-0005-0000-0000-00004E0C0000}"/>
    <cellStyle name="Normal 5 4 3" xfId="2578" xr:uid="{00000000-0005-0000-0000-00004F0C0000}"/>
    <cellStyle name="Normal 5 5" xfId="1625" xr:uid="{00000000-0005-0000-0000-0000500C0000}"/>
    <cellStyle name="Normal 5 5 2" xfId="2579" xr:uid="{00000000-0005-0000-0000-0000510C0000}"/>
    <cellStyle name="Normal 5 6" xfId="1626" xr:uid="{00000000-0005-0000-0000-0000520C0000}"/>
    <cellStyle name="Normal 5 6 2" xfId="2580" xr:uid="{00000000-0005-0000-0000-0000530C0000}"/>
    <cellStyle name="Normal 5 7" xfId="1627" xr:uid="{00000000-0005-0000-0000-0000540C0000}"/>
    <cellStyle name="Normal 5 7 2" xfId="2581" xr:uid="{00000000-0005-0000-0000-0000550C0000}"/>
    <cellStyle name="Normal 5 8" xfId="1628" xr:uid="{00000000-0005-0000-0000-0000560C0000}"/>
    <cellStyle name="Normal 5 8 2" xfId="2582" xr:uid="{00000000-0005-0000-0000-0000570C0000}"/>
    <cellStyle name="Normal 5 9" xfId="2583" xr:uid="{00000000-0005-0000-0000-0000580C0000}"/>
    <cellStyle name="Normal 50" xfId="1629" xr:uid="{00000000-0005-0000-0000-0000590C0000}"/>
    <cellStyle name="Normal 50 2" xfId="2584" xr:uid="{00000000-0005-0000-0000-00005A0C0000}"/>
    <cellStyle name="Normal 51" xfId="1630" xr:uid="{00000000-0005-0000-0000-00005B0C0000}"/>
    <cellStyle name="Normal 51 2" xfId="1631" xr:uid="{00000000-0005-0000-0000-00005C0C0000}"/>
    <cellStyle name="Normal 51 3" xfId="2749" xr:uid="{00000000-0005-0000-0000-00005D0C0000}"/>
    <cellStyle name="Normal 52" xfId="1632" xr:uid="{00000000-0005-0000-0000-00005E0C0000}"/>
    <cellStyle name="Normal 52 2" xfId="1633" xr:uid="{00000000-0005-0000-0000-00005F0C0000}"/>
    <cellStyle name="Normal 53" xfId="1634" xr:uid="{00000000-0005-0000-0000-0000600C0000}"/>
    <cellStyle name="Normal 53 2" xfId="1635" xr:uid="{00000000-0005-0000-0000-0000610C0000}"/>
    <cellStyle name="Normal 53 2 2" xfId="2585" xr:uid="{00000000-0005-0000-0000-0000620C0000}"/>
    <cellStyle name="Normal 54" xfId="1636" xr:uid="{00000000-0005-0000-0000-0000630C0000}"/>
    <cellStyle name="Normal 54 2" xfId="1637" xr:uid="{00000000-0005-0000-0000-0000640C0000}"/>
    <cellStyle name="Normal 54 3" xfId="2586" xr:uid="{00000000-0005-0000-0000-0000650C0000}"/>
    <cellStyle name="Normal 55" xfId="1638" xr:uid="{00000000-0005-0000-0000-0000660C0000}"/>
    <cellStyle name="Normal 55 2" xfId="1639" xr:uid="{00000000-0005-0000-0000-0000670C0000}"/>
    <cellStyle name="Normal 55 3" xfId="2587" xr:uid="{00000000-0005-0000-0000-0000680C0000}"/>
    <cellStyle name="Normal 56" xfId="1640" xr:uid="{00000000-0005-0000-0000-0000690C0000}"/>
    <cellStyle name="Normal 56 2" xfId="1641" xr:uid="{00000000-0005-0000-0000-00006A0C0000}"/>
    <cellStyle name="Normal 56 3" xfId="2588" xr:uid="{00000000-0005-0000-0000-00006B0C0000}"/>
    <cellStyle name="Normal 57" xfId="1642" xr:uid="{00000000-0005-0000-0000-00006C0C0000}"/>
    <cellStyle name="Normal 57 2" xfId="2589" xr:uid="{00000000-0005-0000-0000-00006D0C0000}"/>
    <cellStyle name="Normal 58" xfId="1643" xr:uid="{00000000-0005-0000-0000-00006E0C0000}"/>
    <cellStyle name="Normal 58 2" xfId="1644" xr:uid="{00000000-0005-0000-0000-00006F0C0000}"/>
    <cellStyle name="Normal 58 3" xfId="2590" xr:uid="{00000000-0005-0000-0000-0000700C0000}"/>
    <cellStyle name="Normal 59" xfId="1645" xr:uid="{00000000-0005-0000-0000-0000710C0000}"/>
    <cellStyle name="Normal 59 2" xfId="1646" xr:uid="{00000000-0005-0000-0000-0000720C0000}"/>
    <cellStyle name="Normal 59 3" xfId="2591" xr:uid="{00000000-0005-0000-0000-0000730C0000}"/>
    <cellStyle name="Normal 6" xfId="1647" xr:uid="{00000000-0005-0000-0000-0000740C0000}"/>
    <cellStyle name="Normal 6 10" xfId="1648" xr:uid="{00000000-0005-0000-0000-0000750C0000}"/>
    <cellStyle name="Normal 6 10 2" xfId="2592" xr:uid="{00000000-0005-0000-0000-0000760C0000}"/>
    <cellStyle name="Normal 6 11" xfId="1649" xr:uid="{00000000-0005-0000-0000-0000770C0000}"/>
    <cellStyle name="Normal 6 11 2" xfId="2593" xr:uid="{00000000-0005-0000-0000-0000780C0000}"/>
    <cellStyle name="Normal 6 12" xfId="1650" xr:uid="{00000000-0005-0000-0000-0000790C0000}"/>
    <cellStyle name="Normal 6 12 2" xfId="2594" xr:uid="{00000000-0005-0000-0000-00007A0C0000}"/>
    <cellStyle name="Normal 6 13" xfId="1651" xr:uid="{00000000-0005-0000-0000-00007B0C0000}"/>
    <cellStyle name="Normal 6 13 2" xfId="2595" xr:uid="{00000000-0005-0000-0000-00007C0C0000}"/>
    <cellStyle name="Normal 6 14" xfId="1652" xr:uid="{00000000-0005-0000-0000-00007D0C0000}"/>
    <cellStyle name="Normal 6 14 2" xfId="2596" xr:uid="{00000000-0005-0000-0000-00007E0C0000}"/>
    <cellStyle name="Normal 6 15" xfId="1653" xr:uid="{00000000-0005-0000-0000-00007F0C0000}"/>
    <cellStyle name="Normal 6 15 2" xfId="2597" xr:uid="{00000000-0005-0000-0000-0000800C0000}"/>
    <cellStyle name="Normal 6 16" xfId="1654" xr:uid="{00000000-0005-0000-0000-0000810C0000}"/>
    <cellStyle name="Normal 6 16 2" xfId="2598" xr:uid="{00000000-0005-0000-0000-0000820C0000}"/>
    <cellStyle name="Normal 6 17" xfId="1655" xr:uid="{00000000-0005-0000-0000-0000830C0000}"/>
    <cellStyle name="Normal 6 17 2" xfId="2599" xr:uid="{00000000-0005-0000-0000-0000840C0000}"/>
    <cellStyle name="Normal 6 18" xfId="1656" xr:uid="{00000000-0005-0000-0000-0000850C0000}"/>
    <cellStyle name="Normal 6 18 2" xfId="2600" xr:uid="{00000000-0005-0000-0000-0000860C0000}"/>
    <cellStyle name="Normal 6 19" xfId="3428" xr:uid="{00000000-0005-0000-0000-0000870C0000}"/>
    <cellStyle name="Normal 6 2" xfId="1657" xr:uid="{00000000-0005-0000-0000-0000880C0000}"/>
    <cellStyle name="Normal 6 2 10" xfId="1658" xr:uid="{00000000-0005-0000-0000-0000890C0000}"/>
    <cellStyle name="Normal 6 2 11" xfId="1659" xr:uid="{00000000-0005-0000-0000-00008A0C0000}"/>
    <cellStyle name="Normal 6 2 12" xfId="1660" xr:uid="{00000000-0005-0000-0000-00008B0C0000}"/>
    <cellStyle name="Normal 6 2 13" xfId="3429" xr:uid="{00000000-0005-0000-0000-00008C0C0000}"/>
    <cellStyle name="Normal 6 2 2" xfId="1661" xr:uid="{00000000-0005-0000-0000-00008D0C0000}"/>
    <cellStyle name="Normal 6 2 2 2" xfId="2601" xr:uid="{00000000-0005-0000-0000-00008E0C0000}"/>
    <cellStyle name="Normal 6 2 3" xfId="1662" xr:uid="{00000000-0005-0000-0000-00008F0C0000}"/>
    <cellStyle name="Normal 6 2 4" xfId="1663" xr:uid="{00000000-0005-0000-0000-0000900C0000}"/>
    <cellStyle name="Normal 6 2 5" xfId="1664" xr:uid="{00000000-0005-0000-0000-0000910C0000}"/>
    <cellStyle name="Normal 6 2 6" xfId="1665" xr:uid="{00000000-0005-0000-0000-0000920C0000}"/>
    <cellStyle name="Normal 6 2 7" xfId="1666" xr:uid="{00000000-0005-0000-0000-0000930C0000}"/>
    <cellStyle name="Normal 6 2 8" xfId="1667" xr:uid="{00000000-0005-0000-0000-0000940C0000}"/>
    <cellStyle name="Normal 6 2 9" xfId="1668" xr:uid="{00000000-0005-0000-0000-0000950C0000}"/>
    <cellStyle name="Normal 6 20" xfId="3430" xr:uid="{00000000-0005-0000-0000-0000960C0000}"/>
    <cellStyle name="Normal 6 3" xfId="1669" xr:uid="{00000000-0005-0000-0000-0000970C0000}"/>
    <cellStyle name="Normal 6 3 2" xfId="1670" xr:uid="{00000000-0005-0000-0000-0000980C0000}"/>
    <cellStyle name="Normal 6 4" xfId="1671" xr:uid="{00000000-0005-0000-0000-0000990C0000}"/>
    <cellStyle name="Normal 6 4 2" xfId="1672" xr:uid="{00000000-0005-0000-0000-00009A0C0000}"/>
    <cellStyle name="Normal 6 5" xfId="1673" xr:uid="{00000000-0005-0000-0000-00009B0C0000}"/>
    <cellStyle name="Normal 6 5 2" xfId="1674" xr:uid="{00000000-0005-0000-0000-00009C0C0000}"/>
    <cellStyle name="Normal 6 6" xfId="1675" xr:uid="{00000000-0005-0000-0000-00009D0C0000}"/>
    <cellStyle name="Normal 6 6 2" xfId="1676" xr:uid="{00000000-0005-0000-0000-00009E0C0000}"/>
    <cellStyle name="Normal 6 7" xfId="1677" xr:uid="{00000000-0005-0000-0000-00009F0C0000}"/>
    <cellStyle name="Normal 6 7 2" xfId="1678" xr:uid="{00000000-0005-0000-0000-0000A00C0000}"/>
    <cellStyle name="Normal 6 8" xfId="1679" xr:uid="{00000000-0005-0000-0000-0000A10C0000}"/>
    <cellStyle name="Normal 6 8 2" xfId="1680" xr:uid="{00000000-0005-0000-0000-0000A20C0000}"/>
    <cellStyle name="Normal 6 9" xfId="1681" xr:uid="{00000000-0005-0000-0000-0000A30C0000}"/>
    <cellStyle name="Normal 6 9 2" xfId="2602" xr:uid="{00000000-0005-0000-0000-0000A40C0000}"/>
    <cellStyle name="Normal 60" xfId="1682" xr:uid="{00000000-0005-0000-0000-0000A50C0000}"/>
    <cellStyle name="Normal 60 2" xfId="1683" xr:uid="{00000000-0005-0000-0000-0000A60C0000}"/>
    <cellStyle name="Normal 60 3" xfId="2603" xr:uid="{00000000-0005-0000-0000-0000A70C0000}"/>
    <cellStyle name="Normal 61" xfId="1684" xr:uid="{00000000-0005-0000-0000-0000A80C0000}"/>
    <cellStyle name="Normal 61 2" xfId="1685" xr:uid="{00000000-0005-0000-0000-0000A90C0000}"/>
    <cellStyle name="Normal 61 3" xfId="2604" xr:uid="{00000000-0005-0000-0000-0000AA0C0000}"/>
    <cellStyle name="Normal 62" xfId="1686" xr:uid="{00000000-0005-0000-0000-0000AB0C0000}"/>
    <cellStyle name="Normal 62 2" xfId="1687" xr:uid="{00000000-0005-0000-0000-0000AC0C0000}"/>
    <cellStyle name="Normal 62 3" xfId="2605" xr:uid="{00000000-0005-0000-0000-0000AD0C0000}"/>
    <cellStyle name="Normal 63" xfId="1688" xr:uid="{00000000-0005-0000-0000-0000AE0C0000}"/>
    <cellStyle name="Normal 63 2" xfId="1689" xr:uid="{00000000-0005-0000-0000-0000AF0C0000}"/>
    <cellStyle name="Normal 63 3" xfId="2606" xr:uid="{00000000-0005-0000-0000-0000B00C0000}"/>
    <cellStyle name="Normal 64" xfId="1690" xr:uid="{00000000-0005-0000-0000-0000B10C0000}"/>
    <cellStyle name="Normal 64 2" xfId="1691" xr:uid="{00000000-0005-0000-0000-0000B20C0000}"/>
    <cellStyle name="Normal 64 3" xfId="2607" xr:uid="{00000000-0005-0000-0000-0000B30C0000}"/>
    <cellStyle name="Normal 65" xfId="1692" xr:uid="{00000000-0005-0000-0000-0000B40C0000}"/>
    <cellStyle name="Normal 65 2" xfId="1693" xr:uid="{00000000-0005-0000-0000-0000B50C0000}"/>
    <cellStyle name="Normal 65 3" xfId="2608" xr:uid="{00000000-0005-0000-0000-0000B60C0000}"/>
    <cellStyle name="Normal 66" xfId="1694" xr:uid="{00000000-0005-0000-0000-0000B70C0000}"/>
    <cellStyle name="Normal 66 2" xfId="1695" xr:uid="{00000000-0005-0000-0000-0000B80C0000}"/>
    <cellStyle name="Normal 66 2 2" xfId="2831" xr:uid="{00000000-0005-0000-0000-0000B90C0000}"/>
    <cellStyle name="Normal 66 2 3" xfId="2731" xr:uid="{00000000-0005-0000-0000-0000BA0C0000}"/>
    <cellStyle name="Normal 66 3" xfId="2609" xr:uid="{00000000-0005-0000-0000-0000BB0C0000}"/>
    <cellStyle name="Normal 67" xfId="1696" xr:uid="{00000000-0005-0000-0000-0000BC0C0000}"/>
    <cellStyle name="Normal 67 2" xfId="1697" xr:uid="{00000000-0005-0000-0000-0000BD0C0000}"/>
    <cellStyle name="Normal 67 3" xfId="2610" xr:uid="{00000000-0005-0000-0000-0000BE0C0000}"/>
    <cellStyle name="Normal 68" xfId="1698" xr:uid="{00000000-0005-0000-0000-0000BF0C0000}"/>
    <cellStyle name="Normal 68 2" xfId="1699" xr:uid="{00000000-0005-0000-0000-0000C00C0000}"/>
    <cellStyle name="Normal 68 3" xfId="2611" xr:uid="{00000000-0005-0000-0000-0000C10C0000}"/>
    <cellStyle name="Normal 69" xfId="1700" xr:uid="{00000000-0005-0000-0000-0000C20C0000}"/>
    <cellStyle name="Normal 69 2" xfId="1701" xr:uid="{00000000-0005-0000-0000-0000C30C0000}"/>
    <cellStyle name="Normal 69 3" xfId="2612" xr:uid="{00000000-0005-0000-0000-0000C40C0000}"/>
    <cellStyle name="Normal 7" xfId="1702" xr:uid="{00000000-0005-0000-0000-0000C50C0000}"/>
    <cellStyle name="Normal 7 10" xfId="1703" xr:uid="{00000000-0005-0000-0000-0000C60C0000}"/>
    <cellStyle name="Normal 7 10 2" xfId="2613" xr:uid="{00000000-0005-0000-0000-0000C70C0000}"/>
    <cellStyle name="Normal 7 11" xfId="2614" xr:uid="{00000000-0005-0000-0000-0000C80C0000}"/>
    <cellStyle name="Normal 7 12" xfId="2615" xr:uid="{00000000-0005-0000-0000-0000C90C0000}"/>
    <cellStyle name="Normal 7 13" xfId="2616" xr:uid="{00000000-0005-0000-0000-0000CA0C0000}"/>
    <cellStyle name="Normal 7 14" xfId="2617" xr:uid="{00000000-0005-0000-0000-0000CB0C0000}"/>
    <cellStyle name="Normal 7 15" xfId="2618" xr:uid="{00000000-0005-0000-0000-0000CC0C0000}"/>
    <cellStyle name="Normal 7 16" xfId="2619" xr:uid="{00000000-0005-0000-0000-0000CD0C0000}"/>
    <cellStyle name="Normal 7 17" xfId="2620" xr:uid="{00000000-0005-0000-0000-0000CE0C0000}"/>
    <cellStyle name="Normal 7 18" xfId="2621" xr:uid="{00000000-0005-0000-0000-0000CF0C0000}"/>
    <cellStyle name="Normal 7 19" xfId="2622" xr:uid="{00000000-0005-0000-0000-0000D00C0000}"/>
    <cellStyle name="Normal 7 2" xfId="1704" xr:uid="{00000000-0005-0000-0000-0000D10C0000}"/>
    <cellStyle name="Normal 7 2 10" xfId="1705" xr:uid="{00000000-0005-0000-0000-0000D20C0000}"/>
    <cellStyle name="Normal 7 2 11" xfId="1706" xr:uid="{00000000-0005-0000-0000-0000D30C0000}"/>
    <cellStyle name="Normal 7 2 2" xfId="1707" xr:uid="{00000000-0005-0000-0000-0000D40C0000}"/>
    <cellStyle name="Normal 7 2 2 2" xfId="2623" xr:uid="{00000000-0005-0000-0000-0000D50C0000}"/>
    <cellStyle name="Normal 7 2 3" xfId="1708" xr:uid="{00000000-0005-0000-0000-0000D60C0000}"/>
    <cellStyle name="Normal 7 2 4" xfId="1709" xr:uid="{00000000-0005-0000-0000-0000D70C0000}"/>
    <cellStyle name="Normal 7 2 5" xfId="1710" xr:uid="{00000000-0005-0000-0000-0000D80C0000}"/>
    <cellStyle name="Normal 7 2 6" xfId="1711" xr:uid="{00000000-0005-0000-0000-0000D90C0000}"/>
    <cellStyle name="Normal 7 2 7" xfId="1712" xr:uid="{00000000-0005-0000-0000-0000DA0C0000}"/>
    <cellStyle name="Normal 7 2 8" xfId="1713" xr:uid="{00000000-0005-0000-0000-0000DB0C0000}"/>
    <cellStyle name="Normal 7 2 9" xfId="1714" xr:uid="{00000000-0005-0000-0000-0000DC0C0000}"/>
    <cellStyle name="Normal 7 20" xfId="2624" xr:uid="{00000000-0005-0000-0000-0000DD0C0000}"/>
    <cellStyle name="Normal 7 21" xfId="2625" xr:uid="{00000000-0005-0000-0000-0000DE0C0000}"/>
    <cellStyle name="Normal 7 3" xfId="1715" xr:uid="{00000000-0005-0000-0000-0000DF0C0000}"/>
    <cellStyle name="Normal 7 3 2" xfId="2626" xr:uid="{00000000-0005-0000-0000-0000E00C0000}"/>
    <cellStyle name="Normal 7 4" xfId="1716" xr:uid="{00000000-0005-0000-0000-0000E10C0000}"/>
    <cellStyle name="Normal 7 4 2" xfId="2627" xr:uid="{00000000-0005-0000-0000-0000E20C0000}"/>
    <cellStyle name="Normal 7 5" xfId="1717" xr:uid="{00000000-0005-0000-0000-0000E30C0000}"/>
    <cellStyle name="Normal 7 5 2" xfId="2628" xr:uid="{00000000-0005-0000-0000-0000E40C0000}"/>
    <cellStyle name="Normal 7 6" xfId="1718" xr:uid="{00000000-0005-0000-0000-0000E50C0000}"/>
    <cellStyle name="Normal 7 6 2" xfId="2629" xr:uid="{00000000-0005-0000-0000-0000E60C0000}"/>
    <cellStyle name="Normal 7 7" xfId="1719" xr:uid="{00000000-0005-0000-0000-0000E70C0000}"/>
    <cellStyle name="Normal 7 7 2" xfId="2630" xr:uid="{00000000-0005-0000-0000-0000E80C0000}"/>
    <cellStyle name="Normal 7 8" xfId="1720" xr:uid="{00000000-0005-0000-0000-0000E90C0000}"/>
    <cellStyle name="Normal 7 8 2" xfId="2631" xr:uid="{00000000-0005-0000-0000-0000EA0C0000}"/>
    <cellStyle name="Normal 7 9" xfId="1721" xr:uid="{00000000-0005-0000-0000-0000EB0C0000}"/>
    <cellStyle name="Normal 7 9 2" xfId="2632" xr:uid="{00000000-0005-0000-0000-0000EC0C0000}"/>
    <cellStyle name="Normal 70" xfId="1722" xr:uid="{00000000-0005-0000-0000-0000ED0C0000}"/>
    <cellStyle name="Normal 70 2" xfId="1723" xr:uid="{00000000-0005-0000-0000-0000EE0C0000}"/>
    <cellStyle name="Normal 70 3" xfId="2633" xr:uid="{00000000-0005-0000-0000-0000EF0C0000}"/>
    <cellStyle name="Normal 71" xfId="1724" xr:uid="{00000000-0005-0000-0000-0000F00C0000}"/>
    <cellStyle name="Normal 71 2" xfId="2634" xr:uid="{00000000-0005-0000-0000-0000F10C0000}"/>
    <cellStyle name="Normal 72" xfId="1725" xr:uid="{00000000-0005-0000-0000-0000F20C0000}"/>
    <cellStyle name="Normal 72 2" xfId="2635" xr:uid="{00000000-0005-0000-0000-0000F30C0000}"/>
    <cellStyle name="Normal 73" xfId="1726" xr:uid="{00000000-0005-0000-0000-0000F40C0000}"/>
    <cellStyle name="Normal 73 2" xfId="2636" xr:uid="{00000000-0005-0000-0000-0000F50C0000}"/>
    <cellStyle name="Normal 74" xfId="1727" xr:uid="{00000000-0005-0000-0000-0000F60C0000}"/>
    <cellStyle name="Normal 74 2" xfId="2637" xr:uid="{00000000-0005-0000-0000-0000F70C0000}"/>
    <cellStyle name="Normal 75" xfId="1728" xr:uid="{00000000-0005-0000-0000-0000F80C0000}"/>
    <cellStyle name="Normal 75 2" xfId="1729" xr:uid="{00000000-0005-0000-0000-0000F90C0000}"/>
    <cellStyle name="Normal 76" xfId="1730" xr:uid="{00000000-0005-0000-0000-0000FA0C0000}"/>
    <cellStyle name="Normal 77" xfId="1731" xr:uid="{00000000-0005-0000-0000-0000FB0C0000}"/>
    <cellStyle name="Normal 78" xfId="1732" xr:uid="{00000000-0005-0000-0000-0000FC0C0000}"/>
    <cellStyle name="Normal 79" xfId="1733" xr:uid="{00000000-0005-0000-0000-0000FD0C0000}"/>
    <cellStyle name="Normal 8" xfId="1734" xr:uid="{00000000-0005-0000-0000-0000FE0C0000}"/>
    <cellStyle name="Normal 8 10" xfId="1735" xr:uid="{00000000-0005-0000-0000-0000FF0C0000}"/>
    <cellStyle name="Normal 8 10 2" xfId="2638" xr:uid="{00000000-0005-0000-0000-0000000D0000}"/>
    <cellStyle name="Normal 8 11" xfId="1736" xr:uid="{00000000-0005-0000-0000-0000010D0000}"/>
    <cellStyle name="Normal 8 11 2" xfId="2639" xr:uid="{00000000-0005-0000-0000-0000020D0000}"/>
    <cellStyle name="Normal 8 12" xfId="2640" xr:uid="{00000000-0005-0000-0000-0000030D0000}"/>
    <cellStyle name="Normal 8 12 2" xfId="3435" xr:uid="{00000000-0005-0000-0000-0000040D0000}"/>
    <cellStyle name="Normal 8 12 3" xfId="3434" xr:uid="{00000000-0005-0000-0000-0000050D0000}"/>
    <cellStyle name="Normal 8 13" xfId="2641" xr:uid="{00000000-0005-0000-0000-0000060D0000}"/>
    <cellStyle name="Normal 8 14" xfId="2642" xr:uid="{00000000-0005-0000-0000-0000070D0000}"/>
    <cellStyle name="Normal 8 15" xfId="2643" xr:uid="{00000000-0005-0000-0000-0000080D0000}"/>
    <cellStyle name="Normal 8 16" xfId="2644" xr:uid="{00000000-0005-0000-0000-0000090D0000}"/>
    <cellStyle name="Normal 8 17" xfId="2645" xr:uid="{00000000-0005-0000-0000-00000A0D0000}"/>
    <cellStyle name="Normal 8 18" xfId="2646" xr:uid="{00000000-0005-0000-0000-00000B0D0000}"/>
    <cellStyle name="Normal 8 2" xfId="1737" xr:uid="{00000000-0005-0000-0000-00000C0D0000}"/>
    <cellStyle name="Normal 8 2 10" xfId="1738" xr:uid="{00000000-0005-0000-0000-00000D0D0000}"/>
    <cellStyle name="Normal 8 2 11" xfId="1739" xr:uid="{00000000-0005-0000-0000-00000E0D0000}"/>
    <cellStyle name="Normal 8 2 2" xfId="1740" xr:uid="{00000000-0005-0000-0000-00000F0D0000}"/>
    <cellStyle name="Normal 8 2 2 2" xfId="2647" xr:uid="{00000000-0005-0000-0000-0000100D0000}"/>
    <cellStyle name="Normal 8 2 3" xfId="1741" xr:uid="{00000000-0005-0000-0000-0000110D0000}"/>
    <cellStyle name="Normal 8 2 4" xfId="1742" xr:uid="{00000000-0005-0000-0000-0000120D0000}"/>
    <cellStyle name="Normal 8 2 5" xfId="1743" xr:uid="{00000000-0005-0000-0000-0000130D0000}"/>
    <cellStyle name="Normal 8 2 6" xfId="1744" xr:uid="{00000000-0005-0000-0000-0000140D0000}"/>
    <cellStyle name="Normal 8 2 7" xfId="1745" xr:uid="{00000000-0005-0000-0000-0000150D0000}"/>
    <cellStyle name="Normal 8 2 8" xfId="1746" xr:uid="{00000000-0005-0000-0000-0000160D0000}"/>
    <cellStyle name="Normal 8 2 9" xfId="1747" xr:uid="{00000000-0005-0000-0000-0000170D0000}"/>
    <cellStyle name="Normal 8 3" xfId="1748" xr:uid="{00000000-0005-0000-0000-0000180D0000}"/>
    <cellStyle name="Normal 8 3 2" xfId="1749" xr:uid="{00000000-0005-0000-0000-0000190D0000}"/>
    <cellStyle name="Normal 8 4" xfId="1750" xr:uid="{00000000-0005-0000-0000-00001A0D0000}"/>
    <cellStyle name="Normal 8 4 2" xfId="1751" xr:uid="{00000000-0005-0000-0000-00001B0D0000}"/>
    <cellStyle name="Normal 8 5" xfId="1752" xr:uid="{00000000-0005-0000-0000-00001C0D0000}"/>
    <cellStyle name="Normal 8 5 2" xfId="1753" xr:uid="{00000000-0005-0000-0000-00001D0D0000}"/>
    <cellStyle name="Normal 8 6" xfId="1754" xr:uid="{00000000-0005-0000-0000-00001E0D0000}"/>
    <cellStyle name="Normal 8 6 2" xfId="1755" xr:uid="{00000000-0005-0000-0000-00001F0D0000}"/>
    <cellStyle name="Normal 8 7" xfId="1756" xr:uid="{00000000-0005-0000-0000-0000200D0000}"/>
    <cellStyle name="Normal 8 7 2" xfId="1757" xr:uid="{00000000-0005-0000-0000-0000210D0000}"/>
    <cellStyle name="Normal 8 8" xfId="1758" xr:uid="{00000000-0005-0000-0000-0000220D0000}"/>
    <cellStyle name="Normal 8 8 2" xfId="1759" xr:uid="{00000000-0005-0000-0000-0000230D0000}"/>
    <cellStyle name="Normal 8 9" xfId="1760" xr:uid="{00000000-0005-0000-0000-0000240D0000}"/>
    <cellStyle name="Normal 8 9 2" xfId="2648" xr:uid="{00000000-0005-0000-0000-0000250D0000}"/>
    <cellStyle name="Normal 80" xfId="1761" xr:uid="{00000000-0005-0000-0000-0000260D0000}"/>
    <cellStyle name="Normal 81" xfId="1762" xr:uid="{00000000-0005-0000-0000-0000270D0000}"/>
    <cellStyle name="Normal 82" xfId="1763" xr:uid="{00000000-0005-0000-0000-0000280D0000}"/>
    <cellStyle name="Normal 83" xfId="1764" xr:uid="{00000000-0005-0000-0000-0000290D0000}"/>
    <cellStyle name="Normal 84" xfId="1765" xr:uid="{00000000-0005-0000-0000-00002A0D0000}"/>
    <cellStyle name="Normal 85" xfId="1766" xr:uid="{00000000-0005-0000-0000-00002B0D0000}"/>
    <cellStyle name="Normal 86" xfId="1767" xr:uid="{00000000-0005-0000-0000-00002C0D0000}"/>
    <cellStyle name="Normal 87" xfId="1768" xr:uid="{00000000-0005-0000-0000-00002D0D0000}"/>
    <cellStyle name="Normal 88" xfId="1769" xr:uid="{00000000-0005-0000-0000-00002E0D0000}"/>
    <cellStyle name="Normal 89" xfId="1770" xr:uid="{00000000-0005-0000-0000-00002F0D0000}"/>
    <cellStyle name="Normal 9" xfId="1771" xr:uid="{00000000-0005-0000-0000-0000300D0000}"/>
    <cellStyle name="Normal 9 10" xfId="1772" xr:uid="{00000000-0005-0000-0000-0000310D0000}"/>
    <cellStyle name="Normal 9 10 2" xfId="2649" xr:uid="{00000000-0005-0000-0000-0000320D0000}"/>
    <cellStyle name="Normal 9 11" xfId="1773" xr:uid="{00000000-0005-0000-0000-0000330D0000}"/>
    <cellStyle name="Normal 9 11 2" xfId="2650" xr:uid="{00000000-0005-0000-0000-0000340D0000}"/>
    <cellStyle name="Normal 9 12" xfId="2651" xr:uid="{00000000-0005-0000-0000-0000350D0000}"/>
    <cellStyle name="Normal 9 12 2" xfId="3438" xr:uid="{00000000-0005-0000-0000-0000360D0000}"/>
    <cellStyle name="Normal 9 12 3" xfId="3437" xr:uid="{00000000-0005-0000-0000-0000370D0000}"/>
    <cellStyle name="Normal 9 13" xfId="2652" xr:uid="{00000000-0005-0000-0000-0000380D0000}"/>
    <cellStyle name="Normal 9 14" xfId="2653" xr:uid="{00000000-0005-0000-0000-0000390D0000}"/>
    <cellStyle name="Normal 9 15" xfId="2654" xr:uid="{00000000-0005-0000-0000-00003A0D0000}"/>
    <cellStyle name="Normal 9 16" xfId="2655" xr:uid="{00000000-0005-0000-0000-00003B0D0000}"/>
    <cellStyle name="Normal 9 17" xfId="2656" xr:uid="{00000000-0005-0000-0000-00003C0D0000}"/>
    <cellStyle name="Normal 9 18" xfId="2657" xr:uid="{00000000-0005-0000-0000-00003D0D0000}"/>
    <cellStyle name="Normal 9 2" xfId="1774" xr:uid="{00000000-0005-0000-0000-00003E0D0000}"/>
    <cellStyle name="Normal 9 2 2" xfId="1775" xr:uid="{00000000-0005-0000-0000-00003F0D0000}"/>
    <cellStyle name="Normal 9 3" xfId="1776" xr:uid="{00000000-0005-0000-0000-0000400D0000}"/>
    <cellStyle name="Normal 9 3 2" xfId="2658" xr:uid="{00000000-0005-0000-0000-0000410D0000}"/>
    <cellStyle name="Normal 9 4" xfId="1777" xr:uid="{00000000-0005-0000-0000-0000420D0000}"/>
    <cellStyle name="Normal 9 4 2" xfId="1778" xr:uid="{00000000-0005-0000-0000-0000430D0000}"/>
    <cellStyle name="Normal 9 5" xfId="1779" xr:uid="{00000000-0005-0000-0000-0000440D0000}"/>
    <cellStyle name="Normal 9 5 2" xfId="1780" xr:uid="{00000000-0005-0000-0000-0000450D0000}"/>
    <cellStyle name="Normal 9 6" xfId="1781" xr:uid="{00000000-0005-0000-0000-0000460D0000}"/>
    <cellStyle name="Normal 9 6 2" xfId="1782" xr:uid="{00000000-0005-0000-0000-0000470D0000}"/>
    <cellStyle name="Normal 9 7" xfId="1783" xr:uid="{00000000-0005-0000-0000-0000480D0000}"/>
    <cellStyle name="Normal 9 7 2" xfId="1784" xr:uid="{00000000-0005-0000-0000-0000490D0000}"/>
    <cellStyle name="Normal 9 8" xfId="1785" xr:uid="{00000000-0005-0000-0000-00004A0D0000}"/>
    <cellStyle name="Normal 9 8 2" xfId="1786" xr:uid="{00000000-0005-0000-0000-00004B0D0000}"/>
    <cellStyle name="Normal 9 9" xfId="1787" xr:uid="{00000000-0005-0000-0000-00004C0D0000}"/>
    <cellStyle name="Normal 9 9 2" xfId="2659" xr:uid="{00000000-0005-0000-0000-00004D0D0000}"/>
    <cellStyle name="Normal 90" xfId="1788" xr:uid="{00000000-0005-0000-0000-00004E0D0000}"/>
    <cellStyle name="Normal 91" xfId="1789" xr:uid="{00000000-0005-0000-0000-00004F0D0000}"/>
    <cellStyle name="Normal 92" xfId="1790" xr:uid="{00000000-0005-0000-0000-0000500D0000}"/>
    <cellStyle name="Normal 93" xfId="1791" xr:uid="{00000000-0005-0000-0000-0000510D0000}"/>
    <cellStyle name="Normal 94" xfId="1792" xr:uid="{00000000-0005-0000-0000-0000520D0000}"/>
    <cellStyle name="Normal 95" xfId="1793" xr:uid="{00000000-0005-0000-0000-0000530D0000}"/>
    <cellStyle name="Normal 96" xfId="1794" xr:uid="{00000000-0005-0000-0000-0000540D0000}"/>
    <cellStyle name="Normal 97" xfId="1795" xr:uid="{00000000-0005-0000-0000-0000550D0000}"/>
    <cellStyle name="Normal 98" xfId="1796" xr:uid="{00000000-0005-0000-0000-0000560D0000}"/>
    <cellStyle name="Normal 99" xfId="1797" xr:uid="{00000000-0005-0000-0000-0000570D0000}"/>
    <cellStyle name="Note" xfId="16" builtinId="10" customBuiltin="1"/>
    <cellStyle name="Note 2" xfId="1798" xr:uid="{00000000-0005-0000-0000-0000590D0000}"/>
    <cellStyle name="Note 2 10" xfId="3439" xr:uid="{00000000-0005-0000-0000-00005A0D0000}"/>
    <cellStyle name="Note 2 11" xfId="3440" xr:uid="{00000000-0005-0000-0000-00005B0D0000}"/>
    <cellStyle name="Note 2 2" xfId="1799" xr:uid="{00000000-0005-0000-0000-00005C0D0000}"/>
    <cellStyle name="Note 2 2 2" xfId="3441" xr:uid="{00000000-0005-0000-0000-00005D0D0000}"/>
    <cellStyle name="Note 2 3" xfId="1800" xr:uid="{00000000-0005-0000-0000-00005E0D0000}"/>
    <cellStyle name="Note 2 3 2" xfId="3442" xr:uid="{00000000-0005-0000-0000-00005F0D0000}"/>
    <cellStyle name="Note 2 4" xfId="1801" xr:uid="{00000000-0005-0000-0000-0000600D0000}"/>
    <cellStyle name="Note 2 4 2" xfId="3443" xr:uid="{00000000-0005-0000-0000-0000610D0000}"/>
    <cellStyle name="Note 2 5" xfId="1802" xr:uid="{00000000-0005-0000-0000-0000620D0000}"/>
    <cellStyle name="Note 2 5 2" xfId="3444" xr:uid="{00000000-0005-0000-0000-0000630D0000}"/>
    <cellStyle name="Note 2 6" xfId="1803" xr:uid="{00000000-0005-0000-0000-0000640D0000}"/>
    <cellStyle name="Note 2 6 2" xfId="3445" xr:uid="{00000000-0005-0000-0000-0000650D0000}"/>
    <cellStyle name="Note 2 7" xfId="1804" xr:uid="{00000000-0005-0000-0000-0000660D0000}"/>
    <cellStyle name="Note 2 7 2" xfId="3446" xr:uid="{00000000-0005-0000-0000-0000670D0000}"/>
    <cellStyle name="Note 2 8" xfId="1805" xr:uid="{00000000-0005-0000-0000-0000680D0000}"/>
    <cellStyle name="Note 2 8 2" xfId="3447" xr:uid="{00000000-0005-0000-0000-0000690D0000}"/>
    <cellStyle name="Note 2 9" xfId="1806" xr:uid="{00000000-0005-0000-0000-00006A0D0000}"/>
    <cellStyle name="Note 2 9 2" xfId="3448" xr:uid="{00000000-0005-0000-0000-00006B0D0000}"/>
    <cellStyle name="Note 3" xfId="1807" xr:uid="{00000000-0005-0000-0000-00006C0D0000}"/>
    <cellStyle name="Note 3 2" xfId="1808" xr:uid="{00000000-0005-0000-0000-00006D0D0000}"/>
    <cellStyle name="Note 3 2 2" xfId="3449" xr:uid="{00000000-0005-0000-0000-00006E0D0000}"/>
    <cellStyle name="Note 3 3" xfId="1809" xr:uid="{00000000-0005-0000-0000-00006F0D0000}"/>
    <cellStyle name="Note 3 3 2" xfId="3450" xr:uid="{00000000-0005-0000-0000-0000700D0000}"/>
    <cellStyle name="Note 3 4" xfId="1810" xr:uid="{00000000-0005-0000-0000-0000710D0000}"/>
    <cellStyle name="Note 3 4 2" xfId="3451" xr:uid="{00000000-0005-0000-0000-0000720D0000}"/>
    <cellStyle name="Note 3 5" xfId="1811" xr:uid="{00000000-0005-0000-0000-0000730D0000}"/>
    <cellStyle name="Note 3 5 2" xfId="3452" xr:uid="{00000000-0005-0000-0000-0000740D0000}"/>
    <cellStyle name="Note 3 6" xfId="1812" xr:uid="{00000000-0005-0000-0000-0000750D0000}"/>
    <cellStyle name="Note 3 6 2" xfId="3453" xr:uid="{00000000-0005-0000-0000-0000760D0000}"/>
    <cellStyle name="Note 3 7" xfId="3454" xr:uid="{00000000-0005-0000-0000-0000770D0000}"/>
    <cellStyle name="Note 4" xfId="3640" xr:uid="{00000000-0005-0000-0000-0000780D0000}"/>
    <cellStyle name="Output" xfId="11" builtinId="21" customBuiltin="1"/>
    <cellStyle name="Output 10" xfId="1813" xr:uid="{00000000-0005-0000-0000-00007A0D0000}"/>
    <cellStyle name="Output 10 2" xfId="3455" xr:uid="{00000000-0005-0000-0000-00007B0D0000}"/>
    <cellStyle name="Output 11" xfId="1814" xr:uid="{00000000-0005-0000-0000-00007C0D0000}"/>
    <cellStyle name="Output 11 2" xfId="3456" xr:uid="{00000000-0005-0000-0000-00007D0D0000}"/>
    <cellStyle name="Output 12" xfId="3608" xr:uid="{00000000-0005-0000-0000-00007E0D0000}"/>
    <cellStyle name="Output 13" xfId="3717" xr:uid="{00000000-0005-0000-0000-00007F0D0000}"/>
    <cellStyle name="Output 2" xfId="1815" xr:uid="{00000000-0005-0000-0000-0000800D0000}"/>
    <cellStyle name="Output 2 10" xfId="1816" xr:uid="{00000000-0005-0000-0000-0000810D0000}"/>
    <cellStyle name="Output 2 10 2" xfId="3457" xr:uid="{00000000-0005-0000-0000-0000820D0000}"/>
    <cellStyle name="Output 2 11" xfId="3458" xr:uid="{00000000-0005-0000-0000-0000830D0000}"/>
    <cellStyle name="Output 2 2" xfId="1817" xr:uid="{00000000-0005-0000-0000-0000840D0000}"/>
    <cellStyle name="Output 2 2 2" xfId="3459" xr:uid="{00000000-0005-0000-0000-0000850D0000}"/>
    <cellStyle name="Output 2 2 3" xfId="3460" xr:uid="{00000000-0005-0000-0000-0000860D0000}"/>
    <cellStyle name="Output 2 3" xfId="1818" xr:uid="{00000000-0005-0000-0000-0000870D0000}"/>
    <cellStyle name="Output 2 3 2" xfId="3461" xr:uid="{00000000-0005-0000-0000-0000880D0000}"/>
    <cellStyle name="Output 2 4" xfId="1819" xr:uid="{00000000-0005-0000-0000-0000890D0000}"/>
    <cellStyle name="Output 2 4 2" xfId="3462" xr:uid="{00000000-0005-0000-0000-00008A0D0000}"/>
    <cellStyle name="Output 2 5" xfId="1820" xr:uid="{00000000-0005-0000-0000-00008B0D0000}"/>
    <cellStyle name="Output 2 5 2" xfId="3463" xr:uid="{00000000-0005-0000-0000-00008C0D0000}"/>
    <cellStyle name="Output 2 6" xfId="1821" xr:uid="{00000000-0005-0000-0000-00008D0D0000}"/>
    <cellStyle name="Output 2 6 2" xfId="3464" xr:uid="{00000000-0005-0000-0000-00008E0D0000}"/>
    <cellStyle name="Output 2 7" xfId="1822" xr:uid="{00000000-0005-0000-0000-00008F0D0000}"/>
    <cellStyle name="Output 2 7 2" xfId="3465" xr:uid="{00000000-0005-0000-0000-0000900D0000}"/>
    <cellStyle name="Output 2 8" xfId="1823" xr:uid="{00000000-0005-0000-0000-0000910D0000}"/>
    <cellStyle name="Output 2 8 2" xfId="1824" xr:uid="{00000000-0005-0000-0000-0000920D0000}"/>
    <cellStyle name="Output 2 8 2 2" xfId="3466" xr:uid="{00000000-0005-0000-0000-0000930D0000}"/>
    <cellStyle name="Output 2 8 3" xfId="2798" xr:uid="{00000000-0005-0000-0000-0000940D0000}"/>
    <cellStyle name="Output 2 8 3 2" xfId="3431" xr:uid="{00000000-0005-0000-0000-0000950D0000}"/>
    <cellStyle name="Output 2 8 4" xfId="3729" xr:uid="{00000000-0005-0000-0000-0000960D0000}"/>
    <cellStyle name="Output 2 9" xfId="1825" xr:uid="{00000000-0005-0000-0000-0000970D0000}"/>
    <cellStyle name="Output 2 9 2" xfId="3467" xr:uid="{00000000-0005-0000-0000-0000980D0000}"/>
    <cellStyle name="Output 2 9 3" xfId="3468" xr:uid="{00000000-0005-0000-0000-0000990D0000}"/>
    <cellStyle name="Output 3" xfId="1826" xr:uid="{00000000-0005-0000-0000-00009A0D0000}"/>
    <cellStyle name="Output 3 2" xfId="3469" xr:uid="{00000000-0005-0000-0000-00009B0D0000}"/>
    <cellStyle name="Output 4" xfId="1827" xr:uid="{00000000-0005-0000-0000-00009C0D0000}"/>
    <cellStyle name="Output 4 2" xfId="1828" xr:uid="{00000000-0005-0000-0000-00009D0D0000}"/>
    <cellStyle name="Output 4 2 2" xfId="3470" xr:uid="{00000000-0005-0000-0000-00009E0D0000}"/>
    <cellStyle name="Output 4 3" xfId="2758" xr:uid="{00000000-0005-0000-0000-00009F0D0000}"/>
    <cellStyle name="Output 4 3 2" xfId="3433" xr:uid="{00000000-0005-0000-0000-0000A00D0000}"/>
    <cellStyle name="Output 4 4" xfId="2698" xr:uid="{00000000-0005-0000-0000-0000A10D0000}"/>
    <cellStyle name="Output 5" xfId="1829" xr:uid="{00000000-0005-0000-0000-0000A20D0000}"/>
    <cellStyle name="Output 5 2" xfId="3471" xr:uid="{00000000-0005-0000-0000-0000A30D0000}"/>
    <cellStyle name="Output 6" xfId="1830" xr:uid="{00000000-0005-0000-0000-0000A40D0000}"/>
    <cellStyle name="Output 6 2" xfId="3472" xr:uid="{00000000-0005-0000-0000-0000A50D0000}"/>
    <cellStyle name="Output 7" xfId="1831" xr:uid="{00000000-0005-0000-0000-0000A60D0000}"/>
    <cellStyle name="Output 7 2" xfId="3473" xr:uid="{00000000-0005-0000-0000-0000A70D0000}"/>
    <cellStyle name="Output 8" xfId="1832" xr:uid="{00000000-0005-0000-0000-0000A80D0000}"/>
    <cellStyle name="Output 8 2" xfId="3474" xr:uid="{00000000-0005-0000-0000-0000A90D0000}"/>
    <cellStyle name="Output 9" xfId="1833" xr:uid="{00000000-0005-0000-0000-0000AA0D0000}"/>
    <cellStyle name="Output 9 2" xfId="3475" xr:uid="{00000000-0005-0000-0000-0000AB0D0000}"/>
    <cellStyle name="Percent" xfId="2" builtinId="5"/>
    <cellStyle name="Percent [2]" xfId="1834" xr:uid="{00000000-0005-0000-0000-0000AD0D0000}"/>
    <cellStyle name="Percent 10" xfId="1835" xr:uid="{00000000-0005-0000-0000-0000AE0D0000}"/>
    <cellStyle name="Percent 11" xfId="1836" xr:uid="{00000000-0005-0000-0000-0000AF0D0000}"/>
    <cellStyle name="Percent 11 2" xfId="1837" xr:uid="{00000000-0005-0000-0000-0000B00D0000}"/>
    <cellStyle name="Percent 11 2 2" xfId="3476" xr:uid="{00000000-0005-0000-0000-0000B10D0000}"/>
    <cellStyle name="Percent 11 3" xfId="3477" xr:uid="{00000000-0005-0000-0000-0000B20D0000}"/>
    <cellStyle name="Percent 12" xfId="1838" xr:uid="{00000000-0005-0000-0000-0000B30D0000}"/>
    <cellStyle name="Percent 12 2" xfId="3478" xr:uid="{00000000-0005-0000-0000-0000B40D0000}"/>
    <cellStyle name="Percent 13" xfId="1839" xr:uid="{00000000-0005-0000-0000-0000B50D0000}"/>
    <cellStyle name="Percent 13 2" xfId="3479" xr:uid="{00000000-0005-0000-0000-0000B60D0000}"/>
    <cellStyle name="Percent 14" xfId="1840" xr:uid="{00000000-0005-0000-0000-0000B70D0000}"/>
    <cellStyle name="Percent 15" xfId="1841" xr:uid="{00000000-0005-0000-0000-0000B80D0000}"/>
    <cellStyle name="Percent 16" xfId="1842" xr:uid="{00000000-0005-0000-0000-0000B90D0000}"/>
    <cellStyle name="Percent 17" xfId="1843" xr:uid="{00000000-0005-0000-0000-0000BA0D0000}"/>
    <cellStyle name="Percent 18" xfId="1844" xr:uid="{00000000-0005-0000-0000-0000BB0D0000}"/>
    <cellStyle name="Percent 19" xfId="1845" xr:uid="{00000000-0005-0000-0000-0000BC0D0000}"/>
    <cellStyle name="Percent 2" xfId="47" xr:uid="{00000000-0005-0000-0000-0000BD0D0000}"/>
    <cellStyle name="Percent 2 10" xfId="1846" xr:uid="{00000000-0005-0000-0000-0000BE0D0000}"/>
    <cellStyle name="Percent 2 10 2" xfId="2660" xr:uid="{00000000-0005-0000-0000-0000BF0D0000}"/>
    <cellStyle name="Percent 2 10 2 2" xfId="3481" xr:uid="{00000000-0005-0000-0000-0000C00D0000}"/>
    <cellStyle name="Percent 2 11" xfId="1847" xr:uid="{00000000-0005-0000-0000-0000C10D0000}"/>
    <cellStyle name="Percent 2 11 2" xfId="2661" xr:uid="{00000000-0005-0000-0000-0000C20D0000}"/>
    <cellStyle name="Percent 2 11 2 2" xfId="3482" xr:uid="{00000000-0005-0000-0000-0000C30D0000}"/>
    <cellStyle name="Percent 2 12" xfId="1848" xr:uid="{00000000-0005-0000-0000-0000C40D0000}"/>
    <cellStyle name="Percent 2 12 2" xfId="2662" xr:uid="{00000000-0005-0000-0000-0000C50D0000}"/>
    <cellStyle name="Percent 2 12 2 2" xfId="3483" xr:uid="{00000000-0005-0000-0000-0000C60D0000}"/>
    <cellStyle name="Percent 2 13" xfId="1849" xr:uid="{00000000-0005-0000-0000-0000C70D0000}"/>
    <cellStyle name="Percent 2 13 2" xfId="2663" xr:uid="{00000000-0005-0000-0000-0000C80D0000}"/>
    <cellStyle name="Percent 2 13 2 2" xfId="3484" xr:uid="{00000000-0005-0000-0000-0000C90D0000}"/>
    <cellStyle name="Percent 2 14" xfId="1850" xr:uid="{00000000-0005-0000-0000-0000CA0D0000}"/>
    <cellStyle name="Percent 2 14 2" xfId="2664" xr:uid="{00000000-0005-0000-0000-0000CB0D0000}"/>
    <cellStyle name="Percent 2 14 2 2" xfId="3486" xr:uid="{00000000-0005-0000-0000-0000CC0D0000}"/>
    <cellStyle name="Percent 2 14 2 3" xfId="3485" xr:uid="{00000000-0005-0000-0000-0000CD0D0000}"/>
    <cellStyle name="Percent 2 15" xfId="1851" xr:uid="{00000000-0005-0000-0000-0000CE0D0000}"/>
    <cellStyle name="Percent 2 15 2" xfId="2665" xr:uid="{00000000-0005-0000-0000-0000CF0D0000}"/>
    <cellStyle name="Percent 2 15 2 2" xfId="3487" xr:uid="{00000000-0005-0000-0000-0000D00D0000}"/>
    <cellStyle name="Percent 2 16" xfId="1852" xr:uid="{00000000-0005-0000-0000-0000D10D0000}"/>
    <cellStyle name="Percent 2 16 2" xfId="3489" xr:uid="{00000000-0005-0000-0000-0000D20D0000}"/>
    <cellStyle name="Percent 2 17" xfId="2666" xr:uid="{00000000-0005-0000-0000-0000D30D0000}"/>
    <cellStyle name="Percent 2 17 2" xfId="3490" xr:uid="{00000000-0005-0000-0000-0000D40D0000}"/>
    <cellStyle name="Percent 2 2" xfId="1853" xr:uid="{00000000-0005-0000-0000-0000D50D0000}"/>
    <cellStyle name="Percent 2 2 2" xfId="1854" xr:uid="{00000000-0005-0000-0000-0000D60D0000}"/>
    <cellStyle name="Percent 2 2 2 2" xfId="1855" xr:uid="{00000000-0005-0000-0000-0000D70D0000}"/>
    <cellStyle name="Percent 2 2 2 3" xfId="1856" xr:uid="{00000000-0005-0000-0000-0000D80D0000}"/>
    <cellStyle name="Percent 2 2 2 3 2" xfId="3491" xr:uid="{00000000-0005-0000-0000-0000D90D0000}"/>
    <cellStyle name="Percent 2 2 2 4" xfId="3492" xr:uid="{00000000-0005-0000-0000-0000DA0D0000}"/>
    <cellStyle name="Percent 2 3" xfId="1857" xr:uid="{00000000-0005-0000-0000-0000DB0D0000}"/>
    <cellStyle name="Percent 2 3 2" xfId="1858" xr:uid="{00000000-0005-0000-0000-0000DC0D0000}"/>
    <cellStyle name="Percent 2 3 3" xfId="1859" xr:uid="{00000000-0005-0000-0000-0000DD0D0000}"/>
    <cellStyle name="Percent 2 3 4" xfId="1860" xr:uid="{00000000-0005-0000-0000-0000DE0D0000}"/>
    <cellStyle name="Percent 2 3 5" xfId="1861" xr:uid="{00000000-0005-0000-0000-0000DF0D0000}"/>
    <cellStyle name="Percent 2 3 6" xfId="1862" xr:uid="{00000000-0005-0000-0000-0000E00D0000}"/>
    <cellStyle name="Percent 2 3 7" xfId="3493" xr:uid="{00000000-0005-0000-0000-0000E10D0000}"/>
    <cellStyle name="Percent 2 3 8" xfId="2733" xr:uid="{00000000-0005-0000-0000-0000E20D0000}"/>
    <cellStyle name="Percent 2 4" xfId="1863" xr:uid="{00000000-0005-0000-0000-0000E30D0000}"/>
    <cellStyle name="Percent 2 5" xfId="1864" xr:uid="{00000000-0005-0000-0000-0000E40D0000}"/>
    <cellStyle name="Percent 2 6" xfId="1865" xr:uid="{00000000-0005-0000-0000-0000E50D0000}"/>
    <cellStyle name="Percent 2 7" xfId="1866" xr:uid="{00000000-0005-0000-0000-0000E60D0000}"/>
    <cellStyle name="Percent 2 8" xfId="1867" xr:uid="{00000000-0005-0000-0000-0000E70D0000}"/>
    <cellStyle name="Percent 2 9" xfId="1868" xr:uid="{00000000-0005-0000-0000-0000E80D0000}"/>
    <cellStyle name="Percent 2 9 2" xfId="2667" xr:uid="{00000000-0005-0000-0000-0000E90D0000}"/>
    <cellStyle name="Percent 2 9 2 2" xfId="3494" xr:uid="{00000000-0005-0000-0000-0000EA0D0000}"/>
    <cellStyle name="Percent 20" xfId="1869" xr:uid="{00000000-0005-0000-0000-0000EB0D0000}"/>
    <cellStyle name="Percent 21" xfId="1870" xr:uid="{00000000-0005-0000-0000-0000EC0D0000}"/>
    <cellStyle name="Percent 22" xfId="1871" xr:uid="{00000000-0005-0000-0000-0000ED0D0000}"/>
    <cellStyle name="Percent 23" xfId="1872" xr:uid="{00000000-0005-0000-0000-0000EE0D0000}"/>
    <cellStyle name="Percent 24" xfId="1873" xr:uid="{00000000-0005-0000-0000-0000EF0D0000}"/>
    <cellStyle name="Percent 25" xfId="1874" xr:uid="{00000000-0005-0000-0000-0000F00D0000}"/>
    <cellStyle name="Percent 26" xfId="1875" xr:uid="{00000000-0005-0000-0000-0000F10D0000}"/>
    <cellStyle name="Percent 27" xfId="1876" xr:uid="{00000000-0005-0000-0000-0000F20D0000}"/>
    <cellStyle name="Percent 28" xfId="1877" xr:uid="{00000000-0005-0000-0000-0000F30D0000}"/>
    <cellStyle name="Percent 29" xfId="1878" xr:uid="{00000000-0005-0000-0000-0000F40D0000}"/>
    <cellStyle name="Percent 3" xfId="1879" xr:uid="{00000000-0005-0000-0000-0000F50D0000}"/>
    <cellStyle name="Percent 3 2" xfId="1880" xr:uid="{00000000-0005-0000-0000-0000F60D0000}"/>
    <cellStyle name="Percent 3 3" xfId="2668" xr:uid="{00000000-0005-0000-0000-0000F70D0000}"/>
    <cellStyle name="Percent 3 3 2" xfId="3495" xr:uid="{00000000-0005-0000-0000-0000F80D0000}"/>
    <cellStyle name="Percent 30" xfId="1881" xr:uid="{00000000-0005-0000-0000-0000F90D0000}"/>
    <cellStyle name="Percent 31" xfId="1882" xr:uid="{00000000-0005-0000-0000-0000FA0D0000}"/>
    <cellStyle name="Percent 32" xfId="1883" xr:uid="{00000000-0005-0000-0000-0000FB0D0000}"/>
    <cellStyle name="Percent 33" xfId="1884" xr:uid="{00000000-0005-0000-0000-0000FC0D0000}"/>
    <cellStyle name="Percent 34" xfId="2669" xr:uid="{00000000-0005-0000-0000-0000FD0D0000}"/>
    <cellStyle name="Percent 34 2" xfId="3497" xr:uid="{00000000-0005-0000-0000-0000FE0D0000}"/>
    <cellStyle name="Percent 34 3" xfId="3496" xr:uid="{00000000-0005-0000-0000-0000FF0D0000}"/>
    <cellStyle name="Percent 35" xfId="2676" xr:uid="{00000000-0005-0000-0000-0000000E0000}"/>
    <cellStyle name="Percent 35 2" xfId="3499" xr:uid="{00000000-0005-0000-0000-0000010E0000}"/>
    <cellStyle name="Percent 35 3" xfId="3498" xr:uid="{00000000-0005-0000-0000-0000020E0000}"/>
    <cellStyle name="Percent 36" xfId="2679" xr:uid="{00000000-0005-0000-0000-0000030E0000}"/>
    <cellStyle name="Percent 36 2" xfId="3501" xr:uid="{00000000-0005-0000-0000-0000040E0000}"/>
    <cellStyle name="Percent 36 3" xfId="3500" xr:uid="{00000000-0005-0000-0000-0000050E0000}"/>
    <cellStyle name="Percent 37" xfId="2682" xr:uid="{00000000-0005-0000-0000-0000060E0000}"/>
    <cellStyle name="Percent 37 2" xfId="3502" xr:uid="{00000000-0005-0000-0000-0000070E0000}"/>
    <cellStyle name="Percent 38" xfId="2685" xr:uid="{00000000-0005-0000-0000-0000080E0000}"/>
    <cellStyle name="Percent 38 2" xfId="3503" xr:uid="{00000000-0005-0000-0000-0000090E0000}"/>
    <cellStyle name="Percent 39" xfId="2688" xr:uid="{00000000-0005-0000-0000-00000A0E0000}"/>
    <cellStyle name="Percent 39 2" xfId="3504" xr:uid="{00000000-0005-0000-0000-00000B0E0000}"/>
    <cellStyle name="Percent 4" xfId="1885" xr:uid="{00000000-0005-0000-0000-00000C0E0000}"/>
    <cellStyle name="Percent 4 2" xfId="1886" xr:uid="{00000000-0005-0000-0000-00000D0E0000}"/>
    <cellStyle name="Percent 4 2 2" xfId="1887" xr:uid="{00000000-0005-0000-0000-00000E0E0000}"/>
    <cellStyle name="Percent 4 2 2 2" xfId="3505" xr:uid="{00000000-0005-0000-0000-00000F0E0000}"/>
    <cellStyle name="Percent 4 2 3" xfId="3506" xr:uid="{00000000-0005-0000-0000-0000100E0000}"/>
    <cellStyle name="Percent 4 2 4" xfId="3507" xr:uid="{00000000-0005-0000-0000-0000110E0000}"/>
    <cellStyle name="Percent 4 3" xfId="1888" xr:uid="{00000000-0005-0000-0000-0000120E0000}"/>
    <cellStyle name="Percent 4 4" xfId="2670" xr:uid="{00000000-0005-0000-0000-0000130E0000}"/>
    <cellStyle name="Percent 4 4 2" xfId="3508" xr:uid="{00000000-0005-0000-0000-0000140E0000}"/>
    <cellStyle name="Percent 40" xfId="2691" xr:uid="{00000000-0005-0000-0000-0000150E0000}"/>
    <cellStyle name="Percent 40 2" xfId="3509" xr:uid="{00000000-0005-0000-0000-0000160E0000}"/>
    <cellStyle name="Percent 41" xfId="2694" xr:uid="{00000000-0005-0000-0000-0000170E0000}"/>
    <cellStyle name="Percent 41 2" xfId="3510" xr:uid="{00000000-0005-0000-0000-0000180E0000}"/>
    <cellStyle name="Percent 42" xfId="3511" xr:uid="{00000000-0005-0000-0000-0000190E0000}"/>
    <cellStyle name="Percent 43" xfId="3512" xr:uid="{00000000-0005-0000-0000-00001A0E0000}"/>
    <cellStyle name="Percent 44" xfId="3513" xr:uid="{00000000-0005-0000-0000-00001B0E0000}"/>
    <cellStyle name="Percent 45" xfId="3514" xr:uid="{00000000-0005-0000-0000-00001C0E0000}"/>
    <cellStyle name="Percent 46" xfId="3515" xr:uid="{00000000-0005-0000-0000-00001D0E0000}"/>
    <cellStyle name="Percent 47" xfId="3516" xr:uid="{00000000-0005-0000-0000-00001E0E0000}"/>
    <cellStyle name="Percent 48" xfId="3517" xr:uid="{00000000-0005-0000-0000-00001F0E0000}"/>
    <cellStyle name="Percent 49" xfId="3518" xr:uid="{00000000-0005-0000-0000-0000200E0000}"/>
    <cellStyle name="Percent 5" xfId="1889" xr:uid="{00000000-0005-0000-0000-0000210E0000}"/>
    <cellStyle name="Percent 5 2" xfId="2671" xr:uid="{00000000-0005-0000-0000-0000220E0000}"/>
    <cellStyle name="Percent 5 2 2" xfId="3519" xr:uid="{00000000-0005-0000-0000-0000230E0000}"/>
    <cellStyle name="Percent 5 2 3" xfId="3520" xr:uid="{00000000-0005-0000-0000-0000240E0000}"/>
    <cellStyle name="Percent 50" xfId="3521" xr:uid="{00000000-0005-0000-0000-0000250E0000}"/>
    <cellStyle name="Percent 51" xfId="3522" xr:uid="{00000000-0005-0000-0000-0000260E0000}"/>
    <cellStyle name="Percent 52" xfId="3597" xr:uid="{00000000-0005-0000-0000-0000270E0000}"/>
    <cellStyle name="Percent 53" xfId="3590" xr:uid="{00000000-0005-0000-0000-0000280E0000}"/>
    <cellStyle name="Percent 6" xfId="1890" xr:uid="{00000000-0005-0000-0000-0000290E0000}"/>
    <cellStyle name="Percent 6 2" xfId="1891" xr:uid="{00000000-0005-0000-0000-00002A0E0000}"/>
    <cellStyle name="Percent 6 2 2" xfId="3523" xr:uid="{00000000-0005-0000-0000-00002B0E0000}"/>
    <cellStyle name="Percent 6 3" xfId="1892" xr:uid="{00000000-0005-0000-0000-00002C0E0000}"/>
    <cellStyle name="Percent 6 3 2" xfId="3524" xr:uid="{00000000-0005-0000-0000-00002D0E0000}"/>
    <cellStyle name="Percent 6 4" xfId="3525" xr:uid="{00000000-0005-0000-0000-00002E0E0000}"/>
    <cellStyle name="Percent 7" xfId="1893" xr:uid="{00000000-0005-0000-0000-00002F0E0000}"/>
    <cellStyle name="Percent 8" xfId="1894" xr:uid="{00000000-0005-0000-0000-0000300E0000}"/>
    <cellStyle name="Percent 9" xfId="1895" xr:uid="{00000000-0005-0000-0000-0000310E0000}"/>
    <cellStyle name="subhead" xfId="1896" xr:uid="{00000000-0005-0000-0000-0000320E0000}"/>
    <cellStyle name="Title 2" xfId="3526" xr:uid="{00000000-0005-0000-0000-0000340E0000}"/>
    <cellStyle name="Title 3" xfId="37" xr:uid="{00000000-0005-0000-0000-0000430E0000}"/>
    <cellStyle name="Total" xfId="18" builtinId="25" customBuiltin="1"/>
    <cellStyle name="Total 10" xfId="1897" xr:uid="{00000000-0005-0000-0000-0000360E0000}"/>
    <cellStyle name="Total 10 2" xfId="3527" xr:uid="{00000000-0005-0000-0000-0000370E0000}"/>
    <cellStyle name="Total 11" xfId="1898" xr:uid="{00000000-0005-0000-0000-0000380E0000}"/>
    <cellStyle name="Total 11 2" xfId="3528" xr:uid="{00000000-0005-0000-0000-0000390E0000}"/>
    <cellStyle name="Total 12" xfId="3614" xr:uid="{00000000-0005-0000-0000-00003A0E0000}"/>
    <cellStyle name="Total 13" xfId="3718" xr:uid="{00000000-0005-0000-0000-00003B0E0000}"/>
    <cellStyle name="Total 2" xfId="1899" xr:uid="{00000000-0005-0000-0000-00003C0E0000}"/>
    <cellStyle name="Total 2 10" xfId="1900" xr:uid="{00000000-0005-0000-0000-00003D0E0000}"/>
    <cellStyle name="Total 2 10 2" xfId="3529" xr:uid="{00000000-0005-0000-0000-00003E0E0000}"/>
    <cellStyle name="Total 2 11" xfId="3530" xr:uid="{00000000-0005-0000-0000-00003F0E0000}"/>
    <cellStyle name="Total 2 2" xfId="1901" xr:uid="{00000000-0005-0000-0000-0000400E0000}"/>
    <cellStyle name="Total 2 2 2" xfId="3531" xr:uid="{00000000-0005-0000-0000-0000410E0000}"/>
    <cellStyle name="Total 2 2 3" xfId="3532" xr:uid="{00000000-0005-0000-0000-0000420E0000}"/>
    <cellStyle name="Total 2 3" xfId="1902" xr:uid="{00000000-0005-0000-0000-0000430E0000}"/>
    <cellStyle name="Total 2 3 2" xfId="3533" xr:uid="{00000000-0005-0000-0000-0000440E0000}"/>
    <cellStyle name="Total 2 4" xfId="1903" xr:uid="{00000000-0005-0000-0000-0000450E0000}"/>
    <cellStyle name="Total 2 4 2" xfId="3534" xr:uid="{00000000-0005-0000-0000-0000460E0000}"/>
    <cellStyle name="Total 2 5" xfId="1904" xr:uid="{00000000-0005-0000-0000-0000470E0000}"/>
    <cellStyle name="Total 2 5 2" xfId="3535" xr:uid="{00000000-0005-0000-0000-0000480E0000}"/>
    <cellStyle name="Total 2 6" xfId="1905" xr:uid="{00000000-0005-0000-0000-0000490E0000}"/>
    <cellStyle name="Total 2 6 2" xfId="3536" xr:uid="{00000000-0005-0000-0000-00004A0E0000}"/>
    <cellStyle name="Total 2 7" xfId="1906" xr:uid="{00000000-0005-0000-0000-00004B0E0000}"/>
    <cellStyle name="Total 2 7 2" xfId="3537" xr:uid="{00000000-0005-0000-0000-00004C0E0000}"/>
    <cellStyle name="Total 2 8" xfId="1907" xr:uid="{00000000-0005-0000-0000-00004D0E0000}"/>
    <cellStyle name="Total 2 8 2" xfId="1908" xr:uid="{00000000-0005-0000-0000-00004E0E0000}"/>
    <cellStyle name="Total 2 8 2 2" xfId="3538" xr:uid="{00000000-0005-0000-0000-00004F0E0000}"/>
    <cellStyle name="Total 2 8 3" xfId="2804" xr:uid="{00000000-0005-0000-0000-0000500E0000}"/>
    <cellStyle name="Total 2 8 3 2" xfId="3480" xr:uid="{00000000-0005-0000-0000-0000510E0000}"/>
    <cellStyle name="Total 2 8 4" xfId="3727" xr:uid="{00000000-0005-0000-0000-0000520E0000}"/>
    <cellStyle name="Total 2 9" xfId="1909" xr:uid="{00000000-0005-0000-0000-0000530E0000}"/>
    <cellStyle name="Total 2 9 2" xfId="3539" xr:uid="{00000000-0005-0000-0000-0000540E0000}"/>
    <cellStyle name="Total 2 9 3" xfId="3540" xr:uid="{00000000-0005-0000-0000-0000550E0000}"/>
    <cellStyle name="Total 3" xfId="1910" xr:uid="{00000000-0005-0000-0000-0000560E0000}"/>
    <cellStyle name="Total 3 2" xfId="3541" xr:uid="{00000000-0005-0000-0000-0000570E0000}"/>
    <cellStyle name="Total 4" xfId="1911" xr:uid="{00000000-0005-0000-0000-0000580E0000}"/>
    <cellStyle name="Total 4 2" xfId="1912" xr:uid="{00000000-0005-0000-0000-0000590E0000}"/>
    <cellStyle name="Total 4 2 2" xfId="2672" xr:uid="{00000000-0005-0000-0000-00005A0E0000}"/>
    <cellStyle name="Total 4 2 3" xfId="3542" xr:uid="{00000000-0005-0000-0000-00005B0E0000}"/>
    <cellStyle name="Total 4 2 4" xfId="2726" xr:uid="{00000000-0005-0000-0000-00005C0E0000}"/>
    <cellStyle name="Total 4 3" xfId="2764" xr:uid="{00000000-0005-0000-0000-00005D0E0000}"/>
    <cellStyle name="Total 4 3 2" xfId="3488" xr:uid="{00000000-0005-0000-0000-00005E0E0000}"/>
    <cellStyle name="Total 4 4" xfId="2719" xr:uid="{00000000-0005-0000-0000-00005F0E0000}"/>
    <cellStyle name="Total 5" xfId="1913" xr:uid="{00000000-0005-0000-0000-0000600E0000}"/>
    <cellStyle name="Total 5 2" xfId="1914" xr:uid="{00000000-0005-0000-0000-0000610E0000}"/>
    <cellStyle name="Total 5 3" xfId="3543" xr:uid="{00000000-0005-0000-0000-0000620E0000}"/>
    <cellStyle name="Total 6" xfId="1915" xr:uid="{00000000-0005-0000-0000-0000630E0000}"/>
    <cellStyle name="Total 6 2" xfId="1916" xr:uid="{00000000-0005-0000-0000-0000640E0000}"/>
    <cellStyle name="Total 6 3" xfId="3544" xr:uid="{00000000-0005-0000-0000-0000650E0000}"/>
    <cellStyle name="Total 7" xfId="1917" xr:uid="{00000000-0005-0000-0000-0000660E0000}"/>
    <cellStyle name="Total 7 2" xfId="1918" xr:uid="{00000000-0005-0000-0000-0000670E0000}"/>
    <cellStyle name="Total 7 3" xfId="3545" xr:uid="{00000000-0005-0000-0000-0000680E0000}"/>
    <cellStyle name="Total 8" xfId="1919" xr:uid="{00000000-0005-0000-0000-0000690E0000}"/>
    <cellStyle name="Total 8 2" xfId="1920" xr:uid="{00000000-0005-0000-0000-00006A0E0000}"/>
    <cellStyle name="Total 8 3" xfId="3546" xr:uid="{00000000-0005-0000-0000-00006B0E0000}"/>
    <cellStyle name="Total 9" xfId="1921" xr:uid="{00000000-0005-0000-0000-00006C0E0000}"/>
    <cellStyle name="Total 9 2" xfId="2673" xr:uid="{00000000-0005-0000-0000-00006D0E0000}"/>
    <cellStyle name="Total 9 3" xfId="2714" xr:uid="{00000000-0005-0000-0000-00006E0E0000}"/>
    <cellStyle name="Unprot" xfId="1922" xr:uid="{00000000-0005-0000-0000-00006F0E0000}"/>
    <cellStyle name="Unprot$" xfId="1923" xr:uid="{00000000-0005-0000-0000-0000700E0000}"/>
    <cellStyle name="Unprotect" xfId="1924" xr:uid="{00000000-0005-0000-0000-0000710E0000}"/>
    <cellStyle name="Warning Text" xfId="15" builtinId="11" customBuiltin="1"/>
    <cellStyle name="Warning Text 10" xfId="1925" xr:uid="{00000000-0005-0000-0000-0000730E0000}"/>
    <cellStyle name="Warning Text 11" xfId="1926" xr:uid="{00000000-0005-0000-0000-0000740E0000}"/>
    <cellStyle name="Warning Text 12" xfId="3612" xr:uid="{00000000-0005-0000-0000-0000750E0000}"/>
    <cellStyle name="Warning Text 13" xfId="3719" xr:uid="{00000000-0005-0000-0000-0000760E0000}"/>
    <cellStyle name="Warning Text 2" xfId="1927" xr:uid="{00000000-0005-0000-0000-0000770E0000}"/>
    <cellStyle name="Warning Text 2 10" xfId="1928" xr:uid="{00000000-0005-0000-0000-0000780E0000}"/>
    <cellStyle name="Warning Text 2 2" xfId="1929" xr:uid="{00000000-0005-0000-0000-0000790E0000}"/>
    <cellStyle name="Warning Text 2 2 2" xfId="3547" xr:uid="{00000000-0005-0000-0000-00007A0E0000}"/>
    <cellStyle name="Warning Text 2 2 3" xfId="3548" xr:uid="{00000000-0005-0000-0000-00007B0E0000}"/>
    <cellStyle name="Warning Text 2 3" xfId="1930" xr:uid="{00000000-0005-0000-0000-00007C0E0000}"/>
    <cellStyle name="Warning Text 2 4" xfId="1931" xr:uid="{00000000-0005-0000-0000-00007D0E0000}"/>
    <cellStyle name="Warning Text 2 5" xfId="1932" xr:uid="{00000000-0005-0000-0000-00007E0E0000}"/>
    <cellStyle name="Warning Text 2 6" xfId="1933" xr:uid="{00000000-0005-0000-0000-00007F0E0000}"/>
    <cellStyle name="Warning Text 2 7" xfId="1934" xr:uid="{00000000-0005-0000-0000-0000800E0000}"/>
    <cellStyle name="Warning Text 2 8" xfId="1935" xr:uid="{00000000-0005-0000-0000-0000810E0000}"/>
    <cellStyle name="Warning Text 2 8 2" xfId="1936" xr:uid="{00000000-0005-0000-0000-0000820E0000}"/>
    <cellStyle name="Warning Text 2 8 3" xfId="2802" xr:uid="{00000000-0005-0000-0000-0000830E0000}"/>
    <cellStyle name="Warning Text 2 9" xfId="1937" xr:uid="{00000000-0005-0000-0000-0000840E0000}"/>
    <cellStyle name="Warning Text 2 9 2" xfId="3549" xr:uid="{00000000-0005-0000-0000-0000850E0000}"/>
    <cellStyle name="Warning Text 2 9 3" xfId="3550" xr:uid="{00000000-0005-0000-0000-0000860E0000}"/>
    <cellStyle name="Warning Text 3" xfId="1938" xr:uid="{00000000-0005-0000-0000-0000870E0000}"/>
    <cellStyle name="Warning Text 4" xfId="1939" xr:uid="{00000000-0005-0000-0000-0000880E0000}"/>
    <cellStyle name="Warning Text 4 2" xfId="1940" xr:uid="{00000000-0005-0000-0000-0000890E0000}"/>
    <cellStyle name="Warning Text 4 3" xfId="2762" xr:uid="{00000000-0005-0000-0000-00008A0E0000}"/>
    <cellStyle name="Warning Text 5" xfId="1941" xr:uid="{00000000-0005-0000-0000-00008B0E0000}"/>
    <cellStyle name="Warning Text 6" xfId="1942" xr:uid="{00000000-0005-0000-0000-00008C0E0000}"/>
    <cellStyle name="Warning Text 7" xfId="1943" xr:uid="{00000000-0005-0000-0000-00008D0E0000}"/>
    <cellStyle name="Warning Text 8" xfId="1944" xr:uid="{00000000-0005-0000-0000-00008E0E0000}"/>
    <cellStyle name="Warning Text 9" xfId="1945" xr:uid="{00000000-0005-0000-0000-00008F0E0000}"/>
    <cellStyle name="桁区切り [0.00]_LX series Specifications - EXCA" xfId="1946" xr:uid="{00000000-0005-0000-0000-0000900E0000}"/>
    <cellStyle name="桁区切り_LX series Specifications - EXCA" xfId="1947" xr:uid="{00000000-0005-0000-0000-0000910E0000}"/>
    <cellStyle name="標準_1600PRIC" xfId="1948" xr:uid="{00000000-0005-0000-0000-0000920E0000}"/>
    <cellStyle name="通貨 [0.00]_LX series Specifications - EXCA" xfId="1949" xr:uid="{00000000-0005-0000-0000-0000930E0000}"/>
    <cellStyle name="通貨_LX series Specifications - EXCA" xfId="1950" xr:uid="{00000000-0005-0000-0000-0000940E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_rels/drawing3.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8.png"/><Relationship Id="rId7" Type="http://schemas.openxmlformats.org/officeDocument/2006/relationships/image" Target="../media/image13.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s>
</file>

<file path=xl/drawings/_rels/drawing4.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25.png"/></Relationships>
</file>

<file path=xl/drawings/_rels/drawing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6.xml.rels><?xml version="1.0" encoding="UTF-8" standalone="yes"?>
<Relationships xmlns="http://schemas.openxmlformats.org/package/2006/relationships"><Relationship Id="rId13" Type="http://schemas.openxmlformats.org/officeDocument/2006/relationships/image" Target="../media/image39.png"/><Relationship Id="rId18" Type="http://schemas.openxmlformats.org/officeDocument/2006/relationships/image" Target="../media/image44.png"/><Relationship Id="rId26" Type="http://schemas.openxmlformats.org/officeDocument/2006/relationships/image" Target="../media/image52.jpeg"/><Relationship Id="rId39" Type="http://schemas.openxmlformats.org/officeDocument/2006/relationships/image" Target="../media/image65.png"/><Relationship Id="rId21" Type="http://schemas.openxmlformats.org/officeDocument/2006/relationships/image" Target="../media/image47.jpeg"/><Relationship Id="rId34" Type="http://schemas.openxmlformats.org/officeDocument/2006/relationships/image" Target="../media/image60.png"/><Relationship Id="rId42" Type="http://schemas.openxmlformats.org/officeDocument/2006/relationships/image" Target="../media/image68.jpeg"/><Relationship Id="rId47" Type="http://schemas.openxmlformats.org/officeDocument/2006/relationships/image" Target="../media/image73.png"/><Relationship Id="rId50" Type="http://schemas.openxmlformats.org/officeDocument/2006/relationships/image" Target="../media/image76.png"/><Relationship Id="rId55" Type="http://schemas.openxmlformats.org/officeDocument/2006/relationships/image" Target="../media/image81.png"/><Relationship Id="rId7" Type="http://schemas.openxmlformats.org/officeDocument/2006/relationships/image" Target="../media/image33.png"/><Relationship Id="rId2" Type="http://schemas.openxmlformats.org/officeDocument/2006/relationships/image" Target="../media/image28.png"/><Relationship Id="rId16" Type="http://schemas.openxmlformats.org/officeDocument/2006/relationships/image" Target="../media/image42.png"/><Relationship Id="rId20" Type="http://schemas.openxmlformats.org/officeDocument/2006/relationships/image" Target="../media/image46.png"/><Relationship Id="rId29" Type="http://schemas.openxmlformats.org/officeDocument/2006/relationships/image" Target="../media/image55.png"/><Relationship Id="rId41" Type="http://schemas.openxmlformats.org/officeDocument/2006/relationships/image" Target="../media/image67.png"/><Relationship Id="rId54" Type="http://schemas.openxmlformats.org/officeDocument/2006/relationships/image" Target="../media/image80.png"/><Relationship Id="rId62" Type="http://schemas.openxmlformats.org/officeDocument/2006/relationships/image" Target="../media/image88.png"/><Relationship Id="rId1" Type="http://schemas.openxmlformats.org/officeDocument/2006/relationships/image" Target="../media/image27.png"/><Relationship Id="rId6" Type="http://schemas.openxmlformats.org/officeDocument/2006/relationships/image" Target="../media/image32.png"/><Relationship Id="rId11" Type="http://schemas.openxmlformats.org/officeDocument/2006/relationships/image" Target="../media/image37.png"/><Relationship Id="rId24" Type="http://schemas.openxmlformats.org/officeDocument/2006/relationships/image" Target="../media/image50.png"/><Relationship Id="rId32" Type="http://schemas.openxmlformats.org/officeDocument/2006/relationships/image" Target="../media/image58.png"/><Relationship Id="rId37" Type="http://schemas.openxmlformats.org/officeDocument/2006/relationships/image" Target="../media/image63.png"/><Relationship Id="rId40" Type="http://schemas.openxmlformats.org/officeDocument/2006/relationships/image" Target="../media/image66.png"/><Relationship Id="rId45" Type="http://schemas.openxmlformats.org/officeDocument/2006/relationships/image" Target="../media/image71.png"/><Relationship Id="rId53" Type="http://schemas.openxmlformats.org/officeDocument/2006/relationships/image" Target="../media/image79.jpeg"/><Relationship Id="rId58" Type="http://schemas.openxmlformats.org/officeDocument/2006/relationships/image" Target="../media/image84.emf"/><Relationship Id="rId5" Type="http://schemas.openxmlformats.org/officeDocument/2006/relationships/image" Target="../media/image31.jpeg"/><Relationship Id="rId15" Type="http://schemas.openxmlformats.org/officeDocument/2006/relationships/image" Target="../media/image41.jpeg"/><Relationship Id="rId23" Type="http://schemas.openxmlformats.org/officeDocument/2006/relationships/image" Target="../media/image49.png"/><Relationship Id="rId28" Type="http://schemas.openxmlformats.org/officeDocument/2006/relationships/image" Target="../media/image54.png"/><Relationship Id="rId36" Type="http://schemas.openxmlformats.org/officeDocument/2006/relationships/image" Target="../media/image62.png"/><Relationship Id="rId49" Type="http://schemas.openxmlformats.org/officeDocument/2006/relationships/image" Target="../media/image75.jpeg"/><Relationship Id="rId57" Type="http://schemas.openxmlformats.org/officeDocument/2006/relationships/image" Target="../media/image83.emf"/><Relationship Id="rId61" Type="http://schemas.openxmlformats.org/officeDocument/2006/relationships/image" Target="../media/image87.emf"/><Relationship Id="rId10" Type="http://schemas.openxmlformats.org/officeDocument/2006/relationships/image" Target="../media/image36.png"/><Relationship Id="rId19" Type="http://schemas.openxmlformats.org/officeDocument/2006/relationships/image" Target="../media/image45.jpeg"/><Relationship Id="rId31" Type="http://schemas.openxmlformats.org/officeDocument/2006/relationships/image" Target="../media/image57.jpeg"/><Relationship Id="rId44" Type="http://schemas.openxmlformats.org/officeDocument/2006/relationships/image" Target="../media/image70.jpeg"/><Relationship Id="rId52" Type="http://schemas.openxmlformats.org/officeDocument/2006/relationships/image" Target="../media/image78.jpeg"/><Relationship Id="rId60" Type="http://schemas.openxmlformats.org/officeDocument/2006/relationships/image" Target="../media/image86.png"/><Relationship Id="rId4" Type="http://schemas.openxmlformats.org/officeDocument/2006/relationships/image" Target="../media/image30.png"/><Relationship Id="rId9" Type="http://schemas.openxmlformats.org/officeDocument/2006/relationships/image" Target="../media/image35.png"/><Relationship Id="rId14" Type="http://schemas.openxmlformats.org/officeDocument/2006/relationships/image" Target="../media/image40.png"/><Relationship Id="rId22" Type="http://schemas.openxmlformats.org/officeDocument/2006/relationships/image" Target="../media/image48.png"/><Relationship Id="rId27" Type="http://schemas.openxmlformats.org/officeDocument/2006/relationships/image" Target="../media/image53.png"/><Relationship Id="rId30" Type="http://schemas.openxmlformats.org/officeDocument/2006/relationships/image" Target="../media/image56.png"/><Relationship Id="rId35" Type="http://schemas.openxmlformats.org/officeDocument/2006/relationships/image" Target="../media/image61.png"/><Relationship Id="rId43" Type="http://schemas.openxmlformats.org/officeDocument/2006/relationships/image" Target="../media/image69.png"/><Relationship Id="rId48" Type="http://schemas.openxmlformats.org/officeDocument/2006/relationships/image" Target="../media/image74.png"/><Relationship Id="rId56" Type="http://schemas.openxmlformats.org/officeDocument/2006/relationships/image" Target="../media/image82.emf"/><Relationship Id="rId8" Type="http://schemas.openxmlformats.org/officeDocument/2006/relationships/image" Target="../media/image34.png"/><Relationship Id="rId51" Type="http://schemas.openxmlformats.org/officeDocument/2006/relationships/image" Target="../media/image77.jpeg"/><Relationship Id="rId3" Type="http://schemas.openxmlformats.org/officeDocument/2006/relationships/image" Target="../media/image29.png"/><Relationship Id="rId12" Type="http://schemas.openxmlformats.org/officeDocument/2006/relationships/image" Target="../media/image38.png"/><Relationship Id="rId17" Type="http://schemas.openxmlformats.org/officeDocument/2006/relationships/image" Target="../media/image43.png"/><Relationship Id="rId25" Type="http://schemas.openxmlformats.org/officeDocument/2006/relationships/image" Target="../media/image51.png"/><Relationship Id="rId33" Type="http://schemas.openxmlformats.org/officeDocument/2006/relationships/image" Target="../media/image59.png"/><Relationship Id="rId38" Type="http://schemas.openxmlformats.org/officeDocument/2006/relationships/image" Target="../media/image64.png"/><Relationship Id="rId46" Type="http://schemas.openxmlformats.org/officeDocument/2006/relationships/image" Target="../media/image72.jpeg"/><Relationship Id="rId59" Type="http://schemas.openxmlformats.org/officeDocument/2006/relationships/image" Target="../media/image85.png"/></Relationships>
</file>

<file path=xl/drawings/_rels/drawing7.xml.rels><?xml version="1.0" encoding="UTF-8" standalone="yes"?>
<Relationships xmlns="http://schemas.openxmlformats.org/package/2006/relationships"><Relationship Id="rId8" Type="http://schemas.openxmlformats.org/officeDocument/2006/relationships/image" Target="../media/image96.png"/><Relationship Id="rId13" Type="http://schemas.openxmlformats.org/officeDocument/2006/relationships/image" Target="../media/image13.PNG"/><Relationship Id="rId3" Type="http://schemas.openxmlformats.org/officeDocument/2006/relationships/image" Target="../media/image91.png"/><Relationship Id="rId7" Type="http://schemas.openxmlformats.org/officeDocument/2006/relationships/image" Target="../media/image95.png"/><Relationship Id="rId12" Type="http://schemas.openxmlformats.org/officeDocument/2006/relationships/image" Target="../media/image100.png"/><Relationship Id="rId2" Type="http://schemas.openxmlformats.org/officeDocument/2006/relationships/image" Target="../media/image90.png"/><Relationship Id="rId1" Type="http://schemas.openxmlformats.org/officeDocument/2006/relationships/image" Target="../media/image89.png"/><Relationship Id="rId6" Type="http://schemas.openxmlformats.org/officeDocument/2006/relationships/image" Target="../media/image94.png"/><Relationship Id="rId11" Type="http://schemas.openxmlformats.org/officeDocument/2006/relationships/image" Target="../media/image99.png"/><Relationship Id="rId5" Type="http://schemas.openxmlformats.org/officeDocument/2006/relationships/image" Target="../media/image93.png"/><Relationship Id="rId15" Type="http://schemas.openxmlformats.org/officeDocument/2006/relationships/image" Target="../media/image102.png"/><Relationship Id="rId10" Type="http://schemas.openxmlformats.org/officeDocument/2006/relationships/image" Target="../media/image98.png"/><Relationship Id="rId4" Type="http://schemas.openxmlformats.org/officeDocument/2006/relationships/image" Target="../media/image92.png"/><Relationship Id="rId9" Type="http://schemas.openxmlformats.org/officeDocument/2006/relationships/image" Target="../media/image97.png"/><Relationship Id="rId14" Type="http://schemas.openxmlformats.org/officeDocument/2006/relationships/image" Target="../media/image101.png"/></Relationships>
</file>

<file path=xl/drawings/_rels/drawing8.xml.rels><?xml version="1.0" encoding="UTF-8" standalone="yes"?>
<Relationships xmlns="http://schemas.openxmlformats.org/package/2006/relationships"><Relationship Id="rId8" Type="http://schemas.openxmlformats.org/officeDocument/2006/relationships/image" Target="../media/image111.png"/><Relationship Id="rId3" Type="http://schemas.openxmlformats.org/officeDocument/2006/relationships/image" Target="../media/image106.jpeg"/><Relationship Id="rId7" Type="http://schemas.openxmlformats.org/officeDocument/2006/relationships/image" Target="../media/image110.png"/><Relationship Id="rId12" Type="http://schemas.openxmlformats.org/officeDocument/2006/relationships/image" Target="../media/image114.emf"/><Relationship Id="rId2" Type="http://schemas.openxmlformats.org/officeDocument/2006/relationships/image" Target="../media/image105.jpeg"/><Relationship Id="rId1" Type="http://schemas.openxmlformats.org/officeDocument/2006/relationships/image" Target="../media/image28.png"/><Relationship Id="rId6" Type="http://schemas.openxmlformats.org/officeDocument/2006/relationships/image" Target="../media/image109.jpeg"/><Relationship Id="rId11" Type="http://schemas.openxmlformats.org/officeDocument/2006/relationships/image" Target="../media/image113.png"/><Relationship Id="rId5" Type="http://schemas.openxmlformats.org/officeDocument/2006/relationships/image" Target="../media/image108.png"/><Relationship Id="rId10" Type="http://schemas.openxmlformats.org/officeDocument/2006/relationships/image" Target="../media/image73.png"/><Relationship Id="rId4" Type="http://schemas.openxmlformats.org/officeDocument/2006/relationships/image" Target="../media/image107.png"/><Relationship Id="rId9" Type="http://schemas.openxmlformats.org/officeDocument/2006/relationships/image" Target="../media/image112.png"/></Relationships>
</file>

<file path=xl/drawings/_rels/drawing9.xml.rels><?xml version="1.0" encoding="UTF-8" standalone="yes"?>
<Relationships xmlns="http://schemas.openxmlformats.org/package/2006/relationships"><Relationship Id="rId3" Type="http://schemas.openxmlformats.org/officeDocument/2006/relationships/image" Target="../media/image116.emf"/><Relationship Id="rId2" Type="http://schemas.openxmlformats.org/officeDocument/2006/relationships/image" Target="../media/image115.emf"/><Relationship Id="rId1" Type="http://schemas.openxmlformats.org/officeDocument/2006/relationships/image" Target="../media/image25.png"/><Relationship Id="rId4" Type="http://schemas.openxmlformats.org/officeDocument/2006/relationships/image" Target="../media/image13.PNG"/></Relationships>
</file>

<file path=xl/drawings/_rels/drawing10.xml.rels><?xml version="1.0" encoding="UTF-8" standalone="yes"?>
<Relationships xmlns="http://schemas.openxmlformats.org/package/2006/relationships"><Relationship Id="rId8" Type="http://schemas.openxmlformats.org/officeDocument/2006/relationships/image" Target="../media/image71.png"/><Relationship Id="rId13" Type="http://schemas.openxmlformats.org/officeDocument/2006/relationships/image" Target="../media/image74.png"/><Relationship Id="rId18" Type="http://schemas.openxmlformats.org/officeDocument/2006/relationships/image" Target="../media/image56.png"/><Relationship Id="rId3" Type="http://schemas.openxmlformats.org/officeDocument/2006/relationships/image" Target="../media/image30.png"/><Relationship Id="rId21" Type="http://schemas.openxmlformats.org/officeDocument/2006/relationships/image" Target="../media/image118.png"/><Relationship Id="rId7" Type="http://schemas.openxmlformats.org/officeDocument/2006/relationships/image" Target="../media/image67.png"/><Relationship Id="rId12" Type="http://schemas.openxmlformats.org/officeDocument/2006/relationships/image" Target="../media/image42.png"/><Relationship Id="rId17" Type="http://schemas.openxmlformats.org/officeDocument/2006/relationships/image" Target="../media/image54.png"/><Relationship Id="rId2" Type="http://schemas.openxmlformats.org/officeDocument/2006/relationships/image" Target="../media/image28.png"/><Relationship Id="rId16" Type="http://schemas.openxmlformats.org/officeDocument/2006/relationships/image" Target="../media/image52.jpeg"/><Relationship Id="rId20" Type="http://schemas.openxmlformats.org/officeDocument/2006/relationships/image" Target="../media/image61.png"/><Relationship Id="rId1" Type="http://schemas.openxmlformats.org/officeDocument/2006/relationships/image" Target="../media/image27.png"/><Relationship Id="rId6" Type="http://schemas.openxmlformats.org/officeDocument/2006/relationships/image" Target="../media/image35.png"/><Relationship Id="rId11" Type="http://schemas.openxmlformats.org/officeDocument/2006/relationships/image" Target="../media/image41.jpeg"/><Relationship Id="rId5" Type="http://schemas.openxmlformats.org/officeDocument/2006/relationships/image" Target="../media/image63.png"/><Relationship Id="rId15" Type="http://schemas.openxmlformats.org/officeDocument/2006/relationships/image" Target="../media/image51.png"/><Relationship Id="rId10" Type="http://schemas.openxmlformats.org/officeDocument/2006/relationships/image" Target="../media/image38.png"/><Relationship Id="rId19" Type="http://schemas.openxmlformats.org/officeDocument/2006/relationships/image" Target="../media/image57.jpeg"/><Relationship Id="rId4" Type="http://schemas.openxmlformats.org/officeDocument/2006/relationships/image" Target="../media/image31.jpeg"/><Relationship Id="rId9" Type="http://schemas.openxmlformats.org/officeDocument/2006/relationships/image" Target="../media/image37.png"/><Relationship Id="rId14" Type="http://schemas.openxmlformats.org/officeDocument/2006/relationships/image" Target="../media/image78.jpeg"/><Relationship Id="rId22" Type="http://schemas.openxmlformats.org/officeDocument/2006/relationships/image" Target="../media/image119.emf"/></Relationships>
</file>

<file path=xl/drawings/_rels/drawing11.xml.rels><?xml version="1.0" encoding="UTF-8" standalone="yes"?>
<Relationships xmlns="http://schemas.openxmlformats.org/package/2006/relationships"><Relationship Id="rId2" Type="http://schemas.openxmlformats.org/officeDocument/2006/relationships/image" Target="../media/image121.jpeg"/><Relationship Id="rId1" Type="http://schemas.openxmlformats.org/officeDocument/2006/relationships/image" Target="../media/image120.jpeg"/></Relationships>
</file>

<file path=xl/drawings/_rels/drawing12.xml.rels><?xml version="1.0" encoding="UTF-8" standalone="yes"?>
<Relationships xmlns="http://schemas.openxmlformats.org/package/2006/relationships"><Relationship Id="rId8" Type="http://schemas.openxmlformats.org/officeDocument/2006/relationships/image" Target="../media/image69.png"/><Relationship Id="rId13" Type="http://schemas.openxmlformats.org/officeDocument/2006/relationships/image" Target="../media/image42.png"/><Relationship Id="rId18" Type="http://schemas.openxmlformats.org/officeDocument/2006/relationships/image" Target="../media/image123.png"/><Relationship Id="rId26" Type="http://schemas.openxmlformats.org/officeDocument/2006/relationships/image" Target="../media/image52.jpeg"/><Relationship Id="rId39" Type="http://schemas.openxmlformats.org/officeDocument/2006/relationships/image" Target="../media/image126.png"/><Relationship Id="rId3" Type="http://schemas.openxmlformats.org/officeDocument/2006/relationships/image" Target="../media/image122.png"/><Relationship Id="rId21" Type="http://schemas.openxmlformats.org/officeDocument/2006/relationships/image" Target="../media/image78.jpeg"/><Relationship Id="rId34" Type="http://schemas.openxmlformats.org/officeDocument/2006/relationships/image" Target="../media/image38.png"/><Relationship Id="rId7" Type="http://schemas.openxmlformats.org/officeDocument/2006/relationships/image" Target="../media/image67.png"/><Relationship Id="rId12" Type="http://schemas.openxmlformats.org/officeDocument/2006/relationships/image" Target="../media/image40.png"/><Relationship Id="rId17" Type="http://schemas.openxmlformats.org/officeDocument/2006/relationships/image" Target="../media/image75.jpeg"/><Relationship Id="rId25" Type="http://schemas.openxmlformats.org/officeDocument/2006/relationships/image" Target="../media/image124.png"/><Relationship Id="rId33" Type="http://schemas.openxmlformats.org/officeDocument/2006/relationships/image" Target="../media/image37.png"/><Relationship Id="rId38" Type="http://schemas.openxmlformats.org/officeDocument/2006/relationships/image" Target="../media/image55.png"/><Relationship Id="rId2" Type="http://schemas.openxmlformats.org/officeDocument/2006/relationships/image" Target="../media/image28.png"/><Relationship Id="rId16" Type="http://schemas.openxmlformats.org/officeDocument/2006/relationships/image" Target="../media/image74.png"/><Relationship Id="rId20" Type="http://schemas.openxmlformats.org/officeDocument/2006/relationships/image" Target="../media/image47.jpeg"/><Relationship Id="rId29" Type="http://schemas.openxmlformats.org/officeDocument/2006/relationships/image" Target="../media/image57.jpeg"/><Relationship Id="rId1" Type="http://schemas.openxmlformats.org/officeDocument/2006/relationships/image" Target="../media/image27.png"/><Relationship Id="rId6" Type="http://schemas.openxmlformats.org/officeDocument/2006/relationships/image" Target="../media/image66.png"/><Relationship Id="rId11" Type="http://schemas.openxmlformats.org/officeDocument/2006/relationships/image" Target="../media/image39.png"/><Relationship Id="rId24" Type="http://schemas.openxmlformats.org/officeDocument/2006/relationships/image" Target="../media/image50.png"/><Relationship Id="rId32" Type="http://schemas.openxmlformats.org/officeDocument/2006/relationships/image" Target="../media/image63.png"/><Relationship Id="rId37" Type="http://schemas.openxmlformats.org/officeDocument/2006/relationships/image" Target="../media/image51.png"/><Relationship Id="rId40" Type="http://schemas.openxmlformats.org/officeDocument/2006/relationships/image" Target="../media/image127.png"/><Relationship Id="rId5" Type="http://schemas.openxmlformats.org/officeDocument/2006/relationships/image" Target="../media/image65.png"/><Relationship Id="rId15" Type="http://schemas.openxmlformats.org/officeDocument/2006/relationships/image" Target="../media/image72.jpeg"/><Relationship Id="rId23" Type="http://schemas.openxmlformats.org/officeDocument/2006/relationships/image" Target="../media/image49.png"/><Relationship Id="rId28" Type="http://schemas.openxmlformats.org/officeDocument/2006/relationships/image" Target="../media/image56.png"/><Relationship Id="rId36" Type="http://schemas.openxmlformats.org/officeDocument/2006/relationships/image" Target="../media/image79.jpeg"/><Relationship Id="rId10" Type="http://schemas.openxmlformats.org/officeDocument/2006/relationships/image" Target="../media/image36.png"/><Relationship Id="rId19" Type="http://schemas.openxmlformats.org/officeDocument/2006/relationships/image" Target="../media/image76.png"/><Relationship Id="rId31" Type="http://schemas.openxmlformats.org/officeDocument/2006/relationships/image" Target="../media/image61.png"/><Relationship Id="rId4" Type="http://schemas.openxmlformats.org/officeDocument/2006/relationships/image" Target="../media/image33.png"/><Relationship Id="rId9" Type="http://schemas.openxmlformats.org/officeDocument/2006/relationships/image" Target="../media/image64.png"/><Relationship Id="rId14" Type="http://schemas.openxmlformats.org/officeDocument/2006/relationships/image" Target="../media/image43.png"/><Relationship Id="rId22" Type="http://schemas.openxmlformats.org/officeDocument/2006/relationships/image" Target="../media/image48.png"/><Relationship Id="rId27" Type="http://schemas.openxmlformats.org/officeDocument/2006/relationships/image" Target="../media/image125.jpeg"/><Relationship Id="rId30" Type="http://schemas.openxmlformats.org/officeDocument/2006/relationships/image" Target="../media/image58.png"/><Relationship Id="rId35" Type="http://schemas.openxmlformats.org/officeDocument/2006/relationships/image" Target="../media/image45.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129.png"/><Relationship Id="rId1" Type="http://schemas.openxmlformats.org/officeDocument/2006/relationships/image" Target="../media/image128.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31.tiff"/><Relationship Id="rId1" Type="http://schemas.openxmlformats.org/officeDocument/2006/relationships/image" Target="../media/image130.tiff"/></Relationships>
</file>

<file path=xl/drawings/_rels/drawing15.xml.rels><?xml version="1.0" encoding="UTF-8" standalone="yes"?>
<Relationships xmlns="http://schemas.openxmlformats.org/package/2006/relationships"><Relationship Id="rId3" Type="http://schemas.openxmlformats.org/officeDocument/2006/relationships/image" Target="../media/image134.jpeg"/><Relationship Id="rId7" Type="http://schemas.openxmlformats.org/officeDocument/2006/relationships/image" Target="../media/image138.emf"/><Relationship Id="rId2" Type="http://schemas.openxmlformats.org/officeDocument/2006/relationships/image" Target="../media/image133.jpeg"/><Relationship Id="rId1" Type="http://schemas.openxmlformats.org/officeDocument/2006/relationships/image" Target="../media/image132.jpeg"/><Relationship Id="rId6" Type="http://schemas.openxmlformats.org/officeDocument/2006/relationships/image" Target="../media/image137.png"/><Relationship Id="rId5" Type="http://schemas.openxmlformats.org/officeDocument/2006/relationships/image" Target="../media/image136.png"/><Relationship Id="rId4" Type="http://schemas.openxmlformats.org/officeDocument/2006/relationships/image" Target="../media/image135.png"/></Relationships>
</file>

<file path=xl/drawings/_rels/drawing16.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40.png"/><Relationship Id="rId1" Type="http://schemas.openxmlformats.org/officeDocument/2006/relationships/image" Target="../media/image139.png"/></Relationships>
</file>

<file path=xl/drawings/_rels/drawing17.xml.rels><?xml version="1.0" encoding="UTF-8" standalone="yes"?>
<Relationships xmlns="http://schemas.openxmlformats.org/package/2006/relationships"><Relationship Id="rId8" Type="http://schemas.openxmlformats.org/officeDocument/2006/relationships/image" Target="../media/image149.png"/><Relationship Id="rId13" Type="http://schemas.openxmlformats.org/officeDocument/2006/relationships/image" Target="../media/image45.jpeg"/><Relationship Id="rId18" Type="http://schemas.openxmlformats.org/officeDocument/2006/relationships/image" Target="../media/image152.png"/><Relationship Id="rId3" Type="http://schemas.openxmlformats.org/officeDocument/2006/relationships/image" Target="../media/image144.png"/><Relationship Id="rId7" Type="http://schemas.openxmlformats.org/officeDocument/2006/relationships/image" Target="../media/image148.png"/><Relationship Id="rId12" Type="http://schemas.openxmlformats.org/officeDocument/2006/relationships/image" Target="../media/image151.jpeg"/><Relationship Id="rId17" Type="http://schemas.openxmlformats.org/officeDocument/2006/relationships/image" Target="file:///\\fgosvr\fgoadvdb\pub.%20specialist\8.5%20x%2011%20price%20book%20photos\sweeper.tif" TargetMode="External"/><Relationship Id="rId2" Type="http://schemas.openxmlformats.org/officeDocument/2006/relationships/image" Target="../media/image143.png"/><Relationship Id="rId16" Type="http://schemas.openxmlformats.org/officeDocument/2006/relationships/image" Target="../media/image56.png"/><Relationship Id="rId20" Type="http://schemas.openxmlformats.org/officeDocument/2006/relationships/image" Target="../media/image13.PNG"/><Relationship Id="rId1" Type="http://schemas.openxmlformats.org/officeDocument/2006/relationships/image" Target="../media/image142.png"/><Relationship Id="rId6" Type="http://schemas.openxmlformats.org/officeDocument/2006/relationships/image" Target="../media/image147.png"/><Relationship Id="rId11" Type="http://schemas.openxmlformats.org/officeDocument/2006/relationships/image" Target="file:///\\fgosvr\fgoadvdb\pub.%20specialist\8.5%20x%2011%20price%20book%20photos\pallet%20fork.tif" TargetMode="External"/><Relationship Id="rId5" Type="http://schemas.openxmlformats.org/officeDocument/2006/relationships/image" Target="../media/image146.png"/><Relationship Id="rId15" Type="http://schemas.openxmlformats.org/officeDocument/2006/relationships/image" Target="../media/image52.jpeg"/><Relationship Id="rId10" Type="http://schemas.openxmlformats.org/officeDocument/2006/relationships/image" Target="../media/image74.png"/><Relationship Id="rId19" Type="http://schemas.openxmlformats.org/officeDocument/2006/relationships/image" Target="file:///J:\8.5%20x%2011%20price%20book%20photos\price%20page%20lineart%20012103\Truss.tif" TargetMode="External"/><Relationship Id="rId4" Type="http://schemas.openxmlformats.org/officeDocument/2006/relationships/image" Target="../media/image145.png"/><Relationship Id="rId9" Type="http://schemas.openxmlformats.org/officeDocument/2006/relationships/image" Target="../media/image150.jpeg"/><Relationship Id="rId14" Type="http://schemas.openxmlformats.org/officeDocument/2006/relationships/image" Target="../media/image78.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2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6.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03.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104.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117.jpeg"/><Relationship Id="rId1" Type="http://schemas.openxmlformats.org/officeDocument/2006/relationships/image" Target="../media/image26.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14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114300</xdr:colOff>
          <xdr:row>5</xdr:row>
          <xdr:rowOff>66675</xdr:rowOff>
        </xdr:from>
        <xdr:to>
          <xdr:col>1</xdr:col>
          <xdr:colOff>942975</xdr:colOff>
          <xdr:row>5</xdr:row>
          <xdr:rowOff>304800</xdr:rowOff>
        </xdr:to>
        <xdr:sp macro="" textlink="">
          <xdr:nvSpPr>
            <xdr:cNvPr id="335873" name="Object 1" hidden="1">
              <a:extLst>
                <a:ext uri="{63B3BB69-23CF-44E3-9099-C40C66FF867C}">
                  <a14:compatExt spid="_x0000_s335873"/>
                </a:ext>
                <a:ext uri="{FF2B5EF4-FFF2-40B4-BE49-F238E27FC236}">
                  <a16:creationId xmlns:a16="http://schemas.microsoft.com/office/drawing/2014/main" id="{00000000-0008-0000-0000-000001200500}"/>
                </a:ext>
              </a:extLst>
            </xdr:cNvPr>
            <xdr:cNvSpPr/>
          </xdr:nvSpPr>
          <xdr:spPr bwMode="auto">
            <a:xfrm>
              <a:off x="0" y="0"/>
              <a:ext cx="0" cy="0"/>
            </a:xfrm>
            <a:prstGeom prst="rect">
              <a:avLst/>
            </a:prstGeom>
            <a:solidFill>
              <a:srgbClr val="C0504D"/>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2571750</xdr:colOff>
          <xdr:row>40</xdr:row>
          <xdr:rowOff>9525</xdr:rowOff>
        </xdr:from>
        <xdr:to>
          <xdr:col>1</xdr:col>
          <xdr:colOff>3400425</xdr:colOff>
          <xdr:row>40</xdr:row>
          <xdr:rowOff>247650</xdr:rowOff>
        </xdr:to>
        <xdr:sp macro="" textlink="">
          <xdr:nvSpPr>
            <xdr:cNvPr id="335874" name="Object 2" hidden="1">
              <a:extLst>
                <a:ext uri="{63B3BB69-23CF-44E3-9099-C40C66FF867C}">
                  <a14:compatExt spid="_x0000_s335874"/>
                </a:ext>
                <a:ext uri="{FF2B5EF4-FFF2-40B4-BE49-F238E27FC236}">
                  <a16:creationId xmlns:a16="http://schemas.microsoft.com/office/drawing/2014/main" id="{00000000-0008-0000-0000-000002200500}"/>
                </a:ext>
              </a:extLst>
            </xdr:cNvPr>
            <xdr:cNvSpPr/>
          </xdr:nvSpPr>
          <xdr:spPr bwMode="auto">
            <a:xfrm>
              <a:off x="0" y="0"/>
              <a:ext cx="0" cy="0"/>
            </a:xfrm>
            <a:prstGeom prst="rect">
              <a:avLst/>
            </a:prstGeom>
            <a:noFill/>
            <a:ln w="9525">
              <a:solidFill>
                <a:srgbClr val="000000"/>
              </a:solidFill>
              <a:miter lim="800000"/>
              <a:headEnd/>
              <a:tailEnd/>
            </a:ln>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xdr:row>
          <xdr:rowOff>0</xdr:rowOff>
        </xdr:from>
        <xdr:to>
          <xdr:col>2</xdr:col>
          <xdr:colOff>0</xdr:colOff>
          <xdr:row>2</xdr:row>
          <xdr:rowOff>0</xdr:rowOff>
        </xdr:to>
        <xdr:sp macro="" textlink="">
          <xdr:nvSpPr>
            <xdr:cNvPr id="335875" name="Object 3" hidden="1">
              <a:extLst>
                <a:ext uri="{63B3BB69-23CF-44E3-9099-C40C66FF867C}">
                  <a14:compatExt spid="_x0000_s335875"/>
                </a:ext>
                <a:ext uri="{FF2B5EF4-FFF2-40B4-BE49-F238E27FC236}">
                  <a16:creationId xmlns:a16="http://schemas.microsoft.com/office/drawing/2014/main" id="{00000000-0008-0000-0000-0000032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1543050</xdr:colOff>
          <xdr:row>0</xdr:row>
          <xdr:rowOff>47625</xdr:rowOff>
        </xdr:from>
        <xdr:to>
          <xdr:col>1</xdr:col>
          <xdr:colOff>3457575</xdr:colOff>
          <xdr:row>1</xdr:row>
          <xdr:rowOff>200025</xdr:rowOff>
        </xdr:to>
        <xdr:sp macro="" textlink="">
          <xdr:nvSpPr>
            <xdr:cNvPr id="335876" name="Object 4" hidden="1">
              <a:extLst>
                <a:ext uri="{63B3BB69-23CF-44E3-9099-C40C66FF867C}">
                  <a14:compatExt spid="_x0000_s335876"/>
                </a:ext>
                <a:ext uri="{FF2B5EF4-FFF2-40B4-BE49-F238E27FC236}">
                  <a16:creationId xmlns:a16="http://schemas.microsoft.com/office/drawing/2014/main" id="{00000000-0008-0000-0000-0000042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8</xdr:col>
      <xdr:colOff>161925</xdr:colOff>
      <xdr:row>5</xdr:row>
      <xdr:rowOff>66674</xdr:rowOff>
    </xdr:from>
    <xdr:to>
      <xdr:col>18</xdr:col>
      <xdr:colOff>70311</xdr:colOff>
      <xdr:row>14</xdr:row>
      <xdr:rowOff>57149</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990725" y="523874"/>
          <a:ext cx="2194386" cy="1362075"/>
        </a:xfrm>
        <a:prstGeom prst="rect">
          <a:avLst/>
        </a:prstGeom>
      </xdr:spPr>
    </xdr:pic>
    <xdr:clientData/>
  </xdr:twoCellAnchor>
  <xdr:twoCellAnchor editAs="oneCell">
    <xdr:from>
      <xdr:col>8</xdr:col>
      <xdr:colOff>123825</xdr:colOff>
      <xdr:row>82</xdr:row>
      <xdr:rowOff>47625</xdr:rowOff>
    </xdr:from>
    <xdr:to>
      <xdr:col>18</xdr:col>
      <xdr:colOff>152611</xdr:colOff>
      <xdr:row>91</xdr:row>
      <xdr:rowOff>114807</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952625" y="504825"/>
          <a:ext cx="2314786" cy="1438782"/>
        </a:xfrm>
        <a:prstGeom prst="rect">
          <a:avLst/>
        </a:prstGeom>
      </xdr:spPr>
    </xdr:pic>
    <xdr:clientData/>
  </xdr:twoCellAnchor>
  <xdr:twoCellAnchor editAs="oneCell">
    <xdr:from>
      <xdr:col>0</xdr:col>
      <xdr:colOff>136072</xdr:colOff>
      <xdr:row>186</xdr:row>
      <xdr:rowOff>68036</xdr:rowOff>
    </xdr:from>
    <xdr:to>
      <xdr:col>8</xdr:col>
      <xdr:colOff>167822</xdr:colOff>
      <xdr:row>194</xdr:row>
      <xdr:rowOff>51708</xdr:rowOff>
    </xdr:to>
    <xdr:pic>
      <xdr:nvPicPr>
        <xdr:cNvPr id="21" name="Picture 20">
          <a:extLst>
            <a:ext uri="{FF2B5EF4-FFF2-40B4-BE49-F238E27FC236}">
              <a16:creationId xmlns:a16="http://schemas.microsoft.com/office/drawing/2014/main" id="{00000000-0008-0000-0100-00001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6072" y="27608893"/>
          <a:ext cx="1882321" cy="1181101"/>
        </a:xfrm>
        <a:prstGeom prst="rect">
          <a:avLst/>
        </a:prstGeom>
        <a:ln>
          <a:noFill/>
        </a:ln>
      </xdr:spPr>
    </xdr:pic>
    <xdr:clientData/>
  </xdr:twoCellAnchor>
  <xdr:twoCellAnchor editAs="oneCell">
    <xdr:from>
      <xdr:col>9</xdr:col>
      <xdr:colOff>136072</xdr:colOff>
      <xdr:row>186</xdr:row>
      <xdr:rowOff>68036</xdr:rowOff>
    </xdr:from>
    <xdr:to>
      <xdr:col>17</xdr:col>
      <xdr:colOff>211002</xdr:colOff>
      <xdr:row>194</xdr:row>
      <xdr:rowOff>41548</xdr:rowOff>
    </xdr:to>
    <xdr:pic>
      <xdr:nvPicPr>
        <xdr:cNvPr id="22" name="Picture 21">
          <a:extLst>
            <a:ext uri="{FF2B5EF4-FFF2-40B4-BE49-F238E27FC236}">
              <a16:creationId xmlns:a16="http://schemas.microsoft.com/office/drawing/2014/main" id="{00000000-0008-0000-0100-000016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217965" y="27608893"/>
          <a:ext cx="1925501" cy="1170941"/>
        </a:xfrm>
        <a:prstGeom prst="rect">
          <a:avLst/>
        </a:prstGeom>
        <a:ln>
          <a:noFill/>
        </a:ln>
      </xdr:spPr>
    </xdr:pic>
    <xdr:clientData/>
  </xdr:twoCellAnchor>
  <xdr:twoCellAnchor editAs="oneCell">
    <xdr:from>
      <xdr:col>18</xdr:col>
      <xdr:colOff>83004</xdr:colOff>
      <xdr:row>186</xdr:row>
      <xdr:rowOff>119742</xdr:rowOff>
    </xdr:from>
    <xdr:to>
      <xdr:col>26</xdr:col>
      <xdr:colOff>95251</xdr:colOff>
      <xdr:row>194</xdr:row>
      <xdr:rowOff>68035</xdr:rowOff>
    </xdr:to>
    <xdr:pic>
      <xdr:nvPicPr>
        <xdr:cNvPr id="23" name="Picture 22">
          <a:extLst>
            <a:ext uri="{FF2B5EF4-FFF2-40B4-BE49-F238E27FC236}">
              <a16:creationId xmlns:a16="http://schemas.microsoft.com/office/drawing/2014/main" id="{00000000-0008-0000-0100-000017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246790" y="27660599"/>
          <a:ext cx="1862818" cy="1145722"/>
        </a:xfrm>
        <a:prstGeom prst="rect">
          <a:avLst/>
        </a:prstGeom>
        <a:ln>
          <a:noFill/>
        </a:ln>
      </xdr:spPr>
    </xdr:pic>
    <xdr:clientData/>
  </xdr:twoCellAnchor>
  <xdr:twoCellAnchor editAs="oneCell">
    <xdr:from>
      <xdr:col>0</xdr:col>
      <xdr:colOff>136072</xdr:colOff>
      <xdr:row>186</xdr:row>
      <xdr:rowOff>68036</xdr:rowOff>
    </xdr:from>
    <xdr:to>
      <xdr:col>9</xdr:col>
      <xdr:colOff>5122</xdr:colOff>
      <xdr:row>194</xdr:row>
      <xdr:rowOff>107481</xdr:rowOff>
    </xdr:to>
    <xdr:pic>
      <xdr:nvPicPr>
        <xdr:cNvPr id="24" name="Picture 23">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6"/>
        <a:stretch>
          <a:fillRect/>
        </a:stretch>
      </xdr:blipFill>
      <xdr:spPr>
        <a:xfrm>
          <a:off x="136072" y="27608893"/>
          <a:ext cx="1950943" cy="1236874"/>
        </a:xfrm>
        <a:prstGeom prst="rect">
          <a:avLst/>
        </a:prstGeom>
      </xdr:spPr>
    </xdr:pic>
    <xdr:clientData/>
  </xdr:twoCellAnchor>
  <xdr:twoCellAnchor editAs="oneCell">
    <xdr:from>
      <xdr:col>8</xdr:col>
      <xdr:colOff>204108</xdr:colOff>
      <xdr:row>475</xdr:row>
      <xdr:rowOff>136071</xdr:rowOff>
    </xdr:from>
    <xdr:to>
      <xdr:col>17</xdr:col>
      <xdr:colOff>73158</xdr:colOff>
      <xdr:row>484</xdr:row>
      <xdr:rowOff>25838</xdr:rowOff>
    </xdr:to>
    <xdr:pic>
      <xdr:nvPicPr>
        <xdr:cNvPr id="25" name="Picture 24">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6"/>
        <a:stretch>
          <a:fillRect/>
        </a:stretch>
      </xdr:blipFill>
      <xdr:spPr>
        <a:xfrm>
          <a:off x="2054679" y="70934035"/>
          <a:ext cx="1950943" cy="1236874"/>
        </a:xfrm>
        <a:prstGeom prst="rect">
          <a:avLst/>
        </a:prstGeom>
      </xdr:spPr>
    </xdr:pic>
    <xdr:clientData/>
  </xdr:twoCellAnchor>
  <xdr:twoCellAnchor editAs="oneCell">
    <xdr:from>
      <xdr:col>14</xdr:col>
      <xdr:colOff>180975</xdr:colOff>
      <xdr:row>707</xdr:row>
      <xdr:rowOff>68036</xdr:rowOff>
    </xdr:from>
    <xdr:to>
      <xdr:col>24</xdr:col>
      <xdr:colOff>94314</xdr:colOff>
      <xdr:row>716</xdr:row>
      <xdr:rowOff>104735</xdr:rowOff>
    </xdr:to>
    <xdr:pic>
      <xdr:nvPicPr>
        <xdr:cNvPr id="26" name="Picture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7"/>
        <a:stretch>
          <a:fillRect/>
        </a:stretch>
      </xdr:blipFill>
      <xdr:spPr>
        <a:xfrm>
          <a:off x="3419475" y="105591429"/>
          <a:ext cx="2226553" cy="1383806"/>
        </a:xfrm>
        <a:prstGeom prst="rect">
          <a:avLst/>
        </a:prstGeom>
      </xdr:spPr>
    </xdr:pic>
    <xdr:clientData/>
  </xdr:twoCellAnchor>
  <xdr:twoCellAnchor editAs="oneCell">
    <xdr:from>
      <xdr:col>3</xdr:col>
      <xdr:colOff>95250</xdr:colOff>
      <xdr:row>707</xdr:row>
      <xdr:rowOff>87086</xdr:rowOff>
    </xdr:from>
    <xdr:to>
      <xdr:col>13</xdr:col>
      <xdr:colOff>20781</xdr:colOff>
      <xdr:row>716</xdr:row>
      <xdr:rowOff>123785</xdr:rowOff>
    </xdr:to>
    <xdr:pic>
      <xdr:nvPicPr>
        <xdr:cNvPr id="27" name="Picture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8"/>
        <a:stretch>
          <a:fillRect/>
        </a:stretch>
      </xdr:blipFill>
      <xdr:spPr>
        <a:xfrm>
          <a:off x="789214" y="105610479"/>
          <a:ext cx="2238746" cy="1383806"/>
        </a:xfrm>
        <a:prstGeom prst="rect">
          <a:avLst/>
        </a:prstGeom>
      </xdr:spPr>
    </xdr:pic>
    <xdr:clientData/>
  </xdr:twoCellAnchor>
  <xdr:twoCellAnchor editAs="oneCell">
    <xdr:from>
      <xdr:col>3</xdr:col>
      <xdr:colOff>95250</xdr:colOff>
      <xdr:row>1163</xdr:row>
      <xdr:rowOff>54429</xdr:rowOff>
    </xdr:from>
    <xdr:to>
      <xdr:col>12</xdr:col>
      <xdr:colOff>207467</xdr:colOff>
      <xdr:row>1172</xdr:row>
      <xdr:rowOff>85031</xdr:rowOff>
    </xdr:to>
    <xdr:pic>
      <xdr:nvPicPr>
        <xdr:cNvPr id="28" name="Picture 27">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9"/>
        <a:stretch>
          <a:fillRect/>
        </a:stretch>
      </xdr:blipFill>
      <xdr:spPr>
        <a:xfrm>
          <a:off x="789214" y="143296822"/>
          <a:ext cx="2194110" cy="1377709"/>
        </a:xfrm>
        <a:prstGeom prst="rect">
          <a:avLst/>
        </a:prstGeom>
      </xdr:spPr>
    </xdr:pic>
    <xdr:clientData/>
  </xdr:twoCellAnchor>
  <xdr:twoCellAnchor editAs="oneCell">
    <xdr:from>
      <xdr:col>14</xdr:col>
      <xdr:colOff>16329</xdr:colOff>
      <xdr:row>1163</xdr:row>
      <xdr:rowOff>63954</xdr:rowOff>
    </xdr:from>
    <xdr:to>
      <xdr:col>23</xdr:col>
      <xdr:colOff>112217</xdr:colOff>
      <xdr:row>1172</xdr:row>
      <xdr:rowOff>131135</xdr:rowOff>
    </xdr:to>
    <xdr:pic>
      <xdr:nvPicPr>
        <xdr:cNvPr id="29" name="Picture 28">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10"/>
        <a:stretch>
          <a:fillRect/>
        </a:stretch>
      </xdr:blipFill>
      <xdr:spPr>
        <a:xfrm>
          <a:off x="3254829" y="143306347"/>
          <a:ext cx="2177781" cy="1414288"/>
        </a:xfrm>
        <a:prstGeom prst="rect">
          <a:avLst/>
        </a:prstGeom>
      </xdr:spPr>
    </xdr:pic>
    <xdr:clientData/>
  </xdr:twoCellAnchor>
  <xdr:twoCellAnchor editAs="oneCell">
    <xdr:from>
      <xdr:col>8</xdr:col>
      <xdr:colOff>176893</xdr:colOff>
      <xdr:row>1415</xdr:row>
      <xdr:rowOff>40821</xdr:rowOff>
    </xdr:from>
    <xdr:to>
      <xdr:col>18</xdr:col>
      <xdr:colOff>155121</xdr:colOff>
      <xdr:row>1424</xdr:row>
      <xdr:rowOff>128829</xdr:rowOff>
    </xdr:to>
    <xdr:pic>
      <xdr:nvPicPr>
        <xdr:cNvPr id="30" name="Picture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11"/>
        <a:stretch>
          <a:fillRect/>
        </a:stretch>
      </xdr:blipFill>
      <xdr:spPr>
        <a:xfrm>
          <a:off x="2027464" y="181002214"/>
          <a:ext cx="2291443" cy="1435115"/>
        </a:xfrm>
        <a:prstGeom prst="rect">
          <a:avLst/>
        </a:prstGeom>
      </xdr:spPr>
    </xdr:pic>
    <xdr:clientData/>
  </xdr:twoCellAnchor>
  <mc:AlternateContent xmlns:mc="http://schemas.openxmlformats.org/markup-compatibility/2006">
    <mc:Choice xmlns:a14="http://schemas.microsoft.com/office/drawing/2010/main" Requires="a14">
      <xdr:twoCellAnchor>
        <xdr:from>
          <xdr:col>2</xdr:col>
          <xdr:colOff>0</xdr:colOff>
          <xdr:row>1</xdr:row>
          <xdr:rowOff>0</xdr:rowOff>
        </xdr:from>
        <xdr:to>
          <xdr:col>2</xdr:col>
          <xdr:colOff>0</xdr:colOff>
          <xdr:row>2</xdr:row>
          <xdr:rowOff>0</xdr:rowOff>
        </xdr:to>
        <xdr:sp macro="" textlink="">
          <xdr:nvSpPr>
            <xdr:cNvPr id="336897" name="Object 1" hidden="1">
              <a:extLst>
                <a:ext uri="{63B3BB69-23CF-44E3-9099-C40C66FF867C}">
                  <a14:compatExt spid="_x0000_s336897"/>
                </a:ext>
                <a:ext uri="{FF2B5EF4-FFF2-40B4-BE49-F238E27FC236}">
                  <a16:creationId xmlns:a16="http://schemas.microsoft.com/office/drawing/2014/main" id="{00000000-0008-0000-0100-0000012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1543050</xdr:colOff>
          <xdr:row>0</xdr:row>
          <xdr:rowOff>47625</xdr:rowOff>
        </xdr:from>
        <xdr:to>
          <xdr:col>1</xdr:col>
          <xdr:colOff>3457575</xdr:colOff>
          <xdr:row>1</xdr:row>
          <xdr:rowOff>200025</xdr:rowOff>
        </xdr:to>
        <xdr:sp macro="" textlink="">
          <xdr:nvSpPr>
            <xdr:cNvPr id="336898" name="Object 2" hidden="1">
              <a:extLst>
                <a:ext uri="{63B3BB69-23CF-44E3-9099-C40C66FF867C}">
                  <a14:compatExt spid="_x0000_s336898"/>
                </a:ext>
                <a:ext uri="{FF2B5EF4-FFF2-40B4-BE49-F238E27FC236}">
                  <a16:creationId xmlns:a16="http://schemas.microsoft.com/office/drawing/2014/main" id="{00000000-0008-0000-0100-0000022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9</xdr:col>
      <xdr:colOff>123264</xdr:colOff>
      <xdr:row>0</xdr:row>
      <xdr:rowOff>0</xdr:rowOff>
    </xdr:from>
    <xdr:to>
      <xdr:col>16</xdr:col>
      <xdr:colOff>148467</xdr:colOff>
      <xdr:row>2</xdr:row>
      <xdr:rowOff>53469</xdr:rowOff>
    </xdr:to>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140323" y="0"/>
          <a:ext cx="1594026" cy="524116"/>
        </a:xfrm>
        <a:prstGeom prst="rect">
          <a:avLst/>
        </a:prstGeom>
      </xdr:spPr>
    </xdr:pic>
    <xdr:clientData/>
  </xdr:twoCellAnchor>
  <xdr:twoCellAnchor editAs="oneCell">
    <xdr:from>
      <xdr:col>7</xdr:col>
      <xdr:colOff>139529</xdr:colOff>
      <xdr:row>959</xdr:row>
      <xdr:rowOff>66676</xdr:rowOff>
    </xdr:from>
    <xdr:to>
      <xdr:col>20</xdr:col>
      <xdr:colOff>114301</xdr:colOff>
      <xdr:row>969</xdr:row>
      <xdr:rowOff>113099</xdr:rowOff>
    </xdr:to>
    <xdr:pic>
      <xdr:nvPicPr>
        <xdr:cNvPr id="18" name="Picture 17">
          <a:extLst>
            <a:ext uri="{FF2B5EF4-FFF2-40B4-BE49-F238E27FC236}">
              <a16:creationId xmlns:a16="http://schemas.microsoft.com/office/drawing/2014/main" id="{00000000-0008-0000-0100-000012000000}"/>
            </a:ext>
          </a:extLst>
        </xdr:cNvPr>
        <xdr:cNvPicPr>
          <a:picLocks noChangeAspect="1"/>
        </xdr:cNvPicPr>
      </xdr:nvPicPr>
      <xdr:blipFill rotWithShape="1">
        <a:blip xmlns:r="http://schemas.openxmlformats.org/officeDocument/2006/relationships" r:embed="rId13"/>
        <a:srcRect l="1731" t="9414" r="311" b="6678"/>
        <a:stretch/>
      </xdr:blipFill>
      <xdr:spPr>
        <a:xfrm>
          <a:off x="1873079" y="9363076"/>
          <a:ext cx="2946572" cy="15704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114300</xdr:colOff>
      <xdr:row>5</xdr:row>
      <xdr:rowOff>76200</xdr:rowOff>
    </xdr:from>
    <xdr:to>
      <xdr:col>18</xdr:col>
      <xdr:colOff>28575</xdr:colOff>
      <xdr:row>14</xdr:row>
      <xdr:rowOff>123630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a:srcRect l="5284" t="9147" r="3761"/>
        <a:stretch/>
      </xdr:blipFill>
      <xdr:spPr>
        <a:xfrm>
          <a:off x="2095500" y="9220200"/>
          <a:ext cx="2390775" cy="1419030"/>
        </a:xfrm>
        <a:prstGeom prst="rect">
          <a:avLst/>
        </a:prstGeom>
      </xdr:spPr>
    </xdr:pic>
    <xdr:clientData/>
  </xdr:twoCellAnchor>
  <xdr:twoCellAnchor editAs="oneCell">
    <xdr:from>
      <xdr:col>0</xdr:col>
      <xdr:colOff>152400</xdr:colOff>
      <xdr:row>118</xdr:row>
      <xdr:rowOff>28575</xdr:rowOff>
    </xdr:from>
    <xdr:to>
      <xdr:col>26</xdr:col>
      <xdr:colOff>164892</xdr:colOff>
      <xdr:row>126</xdr:row>
      <xdr:rowOff>95024</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2"/>
        <a:srcRect l="1476" t="12171"/>
        <a:stretch/>
      </xdr:blipFill>
      <xdr:spPr>
        <a:xfrm>
          <a:off x="152400" y="485775"/>
          <a:ext cx="6451392" cy="1285649"/>
        </a:xfrm>
        <a:prstGeom prst="rect">
          <a:avLst/>
        </a:prstGeom>
      </xdr:spPr>
    </xdr:pic>
    <xdr:clientData/>
  </xdr:twoCellAnchor>
  <xdr:twoCellAnchor editAs="oneCell">
    <xdr:from>
      <xdr:col>3</xdr:col>
      <xdr:colOff>180975</xdr:colOff>
      <xdr:row>313</xdr:row>
      <xdr:rowOff>60525</xdr:rowOff>
    </xdr:from>
    <xdr:to>
      <xdr:col>23</xdr:col>
      <xdr:colOff>123133</xdr:colOff>
      <xdr:row>322</xdr:row>
      <xdr:rowOff>114088</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a:stretch>
          <a:fillRect/>
        </a:stretch>
      </xdr:blipFill>
      <xdr:spPr>
        <a:xfrm>
          <a:off x="923925" y="517725"/>
          <a:ext cx="4895158" cy="1425163"/>
        </a:xfrm>
        <a:prstGeom prst="rect">
          <a:avLst/>
        </a:prstGeom>
      </xdr:spPr>
    </xdr:pic>
    <xdr:clientData/>
  </xdr:twoCellAnchor>
  <xdr:twoCellAnchor editAs="oneCell">
    <xdr:from>
      <xdr:col>8</xdr:col>
      <xdr:colOff>161965</xdr:colOff>
      <xdr:row>722</xdr:row>
      <xdr:rowOff>74542</xdr:rowOff>
    </xdr:from>
    <xdr:to>
      <xdr:col>18</xdr:col>
      <xdr:colOff>31961</xdr:colOff>
      <xdr:row>731</xdr:row>
      <xdr:rowOff>107052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2143165" y="531742"/>
          <a:ext cx="2346496" cy="1404110"/>
        </a:xfrm>
        <a:prstGeom prst="rect">
          <a:avLst/>
        </a:prstGeom>
      </xdr:spPr>
    </xdr:pic>
    <xdr:clientData/>
  </xdr:twoCellAnchor>
  <xdr:twoCellAnchor editAs="oneCell">
    <xdr:from>
      <xdr:col>8</xdr:col>
      <xdr:colOff>123824</xdr:colOff>
      <xdr:row>929</xdr:row>
      <xdr:rowOff>66674</xdr:rowOff>
    </xdr:from>
    <xdr:to>
      <xdr:col>18</xdr:col>
      <xdr:colOff>95249</xdr:colOff>
      <xdr:row>938</xdr:row>
      <xdr:rowOff>114521</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2105024" y="36490274"/>
          <a:ext cx="2447925" cy="1419447"/>
        </a:xfrm>
        <a:prstGeom prst="rect">
          <a:avLst/>
        </a:prstGeom>
      </xdr:spPr>
    </xdr:pic>
    <xdr:clientData/>
  </xdr:twoCellAnchor>
  <xdr:oneCellAnchor>
    <xdr:from>
      <xdr:col>8</xdr:col>
      <xdr:colOff>85724</xdr:colOff>
      <xdr:row>1136</xdr:row>
      <xdr:rowOff>117232</xdr:rowOff>
    </xdr:from>
    <xdr:ext cx="2439866" cy="1493606"/>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2066924" y="574432"/>
          <a:ext cx="2439866" cy="1493606"/>
        </a:xfrm>
        <a:prstGeom prst="rect">
          <a:avLst/>
        </a:prstGeom>
      </xdr:spPr>
    </xdr:pic>
    <xdr:clientData/>
  </xdr:oneCellAnchor>
  <mc:AlternateContent xmlns:mc="http://schemas.openxmlformats.org/markup-compatibility/2006">
    <mc:Choice xmlns:a14="http://schemas.microsoft.com/office/drawing/2010/main" Requires="a14">
      <xdr:twoCellAnchor>
        <xdr:from>
          <xdr:col>2</xdr:col>
          <xdr:colOff>0</xdr:colOff>
          <xdr:row>1</xdr:row>
          <xdr:rowOff>0</xdr:rowOff>
        </xdr:from>
        <xdr:to>
          <xdr:col>2</xdr:col>
          <xdr:colOff>0</xdr:colOff>
          <xdr:row>2</xdr:row>
          <xdr:rowOff>0</xdr:rowOff>
        </xdr:to>
        <xdr:sp macro="" textlink="">
          <xdr:nvSpPr>
            <xdr:cNvPr id="337921" name="Object 1" hidden="1">
              <a:extLst>
                <a:ext uri="{63B3BB69-23CF-44E3-9099-C40C66FF867C}">
                  <a14:compatExt spid="_x0000_s337921"/>
                </a:ext>
                <a:ext uri="{FF2B5EF4-FFF2-40B4-BE49-F238E27FC236}">
                  <a16:creationId xmlns:a16="http://schemas.microsoft.com/office/drawing/2014/main" id="{00000000-0008-0000-0200-0000012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1543050</xdr:colOff>
          <xdr:row>0</xdr:row>
          <xdr:rowOff>47625</xdr:rowOff>
        </xdr:from>
        <xdr:to>
          <xdr:col>1</xdr:col>
          <xdr:colOff>3457575</xdr:colOff>
          <xdr:row>1</xdr:row>
          <xdr:rowOff>200025</xdr:rowOff>
        </xdr:to>
        <xdr:sp macro="" textlink="">
          <xdr:nvSpPr>
            <xdr:cNvPr id="337922" name="Object 2" hidden="1">
              <a:extLst>
                <a:ext uri="{63B3BB69-23CF-44E3-9099-C40C66FF867C}">
                  <a14:compatExt spid="_x0000_s337922"/>
                </a:ext>
                <a:ext uri="{FF2B5EF4-FFF2-40B4-BE49-F238E27FC236}">
                  <a16:creationId xmlns:a16="http://schemas.microsoft.com/office/drawing/2014/main" id="{00000000-0008-0000-0200-0000022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9</xdr:col>
      <xdr:colOff>31750</xdr:colOff>
      <xdr:row>0</xdr:row>
      <xdr:rowOff>0</xdr:rowOff>
    </xdr:from>
    <xdr:to>
      <xdr:col>16</xdr:col>
      <xdr:colOff>70026</xdr:colOff>
      <xdr:row>2</xdr:row>
      <xdr:rowOff>31991</xdr:rowOff>
    </xdr:to>
    <xdr:pic>
      <xdr:nvPicPr>
        <xdr:cNvPr id="10"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032000" y="0"/>
          <a:ext cx="1594026" cy="524116"/>
        </a:xfrm>
        <a:prstGeom prst="rect">
          <a:avLst/>
        </a:prstGeom>
      </xdr:spPr>
    </xdr:pic>
    <xdr:clientData/>
  </xdr:twoCellAnchor>
  <xdr:twoCellAnchor editAs="oneCell">
    <xdr:from>
      <xdr:col>8</xdr:col>
      <xdr:colOff>235666</xdr:colOff>
      <xdr:row>519</xdr:row>
      <xdr:rowOff>20638</xdr:rowOff>
    </xdr:from>
    <xdr:to>
      <xdr:col>20</xdr:col>
      <xdr:colOff>22225</xdr:colOff>
      <xdr:row>528</xdr:row>
      <xdr:rowOff>88900</xdr:rowOff>
    </xdr:to>
    <xdr:pic>
      <xdr:nvPicPr>
        <xdr:cNvPr id="12" name="Picture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8"/>
        <a:stretch>
          <a:fillRect/>
        </a:stretch>
      </xdr:blipFill>
      <xdr:spPr>
        <a:xfrm>
          <a:off x="2216866" y="9317038"/>
          <a:ext cx="2539284" cy="14398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9</xdr:col>
      <xdr:colOff>85725</xdr:colOff>
      <xdr:row>6</xdr:row>
      <xdr:rowOff>0</xdr:rowOff>
    </xdr:from>
    <xdr:ext cx="2269067" cy="128587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2314575" y="11620500"/>
          <a:ext cx="2269067" cy="1285875"/>
        </a:xfrm>
        <a:prstGeom prst="rect">
          <a:avLst/>
        </a:prstGeom>
      </xdr:spPr>
    </xdr:pic>
    <xdr:clientData/>
  </xdr:oneCellAnchor>
  <mc:AlternateContent xmlns:mc="http://schemas.openxmlformats.org/markup-compatibility/2006">
    <mc:Choice xmlns:a14="http://schemas.microsoft.com/office/drawing/2010/main" Requires="a14">
      <xdr:twoCellAnchor>
        <xdr:from>
          <xdr:col>2</xdr:col>
          <xdr:colOff>0</xdr:colOff>
          <xdr:row>1</xdr:row>
          <xdr:rowOff>0</xdr:rowOff>
        </xdr:from>
        <xdr:to>
          <xdr:col>2</xdr:col>
          <xdr:colOff>0</xdr:colOff>
          <xdr:row>2</xdr:row>
          <xdr:rowOff>0</xdr:rowOff>
        </xdr:to>
        <xdr:sp macro="" textlink="">
          <xdr:nvSpPr>
            <xdr:cNvPr id="338945" name="Object 1" hidden="1">
              <a:extLst>
                <a:ext uri="{63B3BB69-23CF-44E3-9099-C40C66FF867C}">
                  <a14:compatExt spid="_x0000_s338945"/>
                </a:ext>
                <a:ext uri="{FF2B5EF4-FFF2-40B4-BE49-F238E27FC236}">
                  <a16:creationId xmlns:a16="http://schemas.microsoft.com/office/drawing/2014/main" id="{00000000-0008-0000-0300-0000012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1543050</xdr:colOff>
          <xdr:row>0</xdr:row>
          <xdr:rowOff>47625</xdr:rowOff>
        </xdr:from>
        <xdr:to>
          <xdr:col>1</xdr:col>
          <xdr:colOff>3457575</xdr:colOff>
          <xdr:row>1</xdr:row>
          <xdr:rowOff>200025</xdr:rowOff>
        </xdr:to>
        <xdr:sp macro="" textlink="">
          <xdr:nvSpPr>
            <xdr:cNvPr id="338946" name="Object 2" hidden="1">
              <a:extLst>
                <a:ext uri="{63B3BB69-23CF-44E3-9099-C40C66FF867C}">
                  <a14:compatExt spid="_x0000_s338946"/>
                </a:ext>
                <a:ext uri="{FF2B5EF4-FFF2-40B4-BE49-F238E27FC236}">
                  <a16:creationId xmlns:a16="http://schemas.microsoft.com/office/drawing/2014/main" id="{00000000-0008-0000-0300-0000022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10</xdr:col>
      <xdr:colOff>13608</xdr:colOff>
      <xdr:row>0</xdr:row>
      <xdr:rowOff>0</xdr:rowOff>
    </xdr:from>
    <xdr:to>
      <xdr:col>16</xdr:col>
      <xdr:colOff>219705</xdr:colOff>
      <xdr:row>2</xdr:row>
      <xdr:rowOff>34259</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326822" y="0"/>
          <a:ext cx="1594026" cy="5241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7531</xdr:colOff>
      <xdr:row>0</xdr:row>
      <xdr:rowOff>77932</xdr:rowOff>
    </xdr:from>
    <xdr:to>
      <xdr:col>17</xdr:col>
      <xdr:colOff>25603</xdr:colOff>
      <xdr:row>2</xdr:row>
      <xdr:rowOff>117139</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58895" y="77932"/>
          <a:ext cx="1594026" cy="524116"/>
        </a:xfrm>
        <a:prstGeom prst="rect">
          <a:avLst/>
        </a:prstGeom>
      </xdr:spPr>
    </xdr:pic>
    <xdr:clientData/>
  </xdr:twoCellAnchor>
  <mc:AlternateContent xmlns:mc="http://schemas.openxmlformats.org/markup-compatibility/2006">
    <mc:Choice xmlns:a14="http://schemas.microsoft.com/office/drawing/2010/main" Requires="a14">
      <xdr:twoCellAnchor>
        <xdr:from>
          <xdr:col>2</xdr:col>
          <xdr:colOff>0</xdr:colOff>
          <xdr:row>1</xdr:row>
          <xdr:rowOff>0</xdr:rowOff>
        </xdr:from>
        <xdr:to>
          <xdr:col>2</xdr:col>
          <xdr:colOff>0</xdr:colOff>
          <xdr:row>2</xdr:row>
          <xdr:rowOff>0</xdr:rowOff>
        </xdr:to>
        <xdr:sp macro="" textlink="">
          <xdr:nvSpPr>
            <xdr:cNvPr id="339969" name="Object 1" hidden="1">
              <a:extLst>
                <a:ext uri="{63B3BB69-23CF-44E3-9099-C40C66FF867C}">
                  <a14:compatExt spid="_x0000_s339969"/>
                </a:ext>
                <a:ext uri="{FF2B5EF4-FFF2-40B4-BE49-F238E27FC236}">
                  <a16:creationId xmlns:a16="http://schemas.microsoft.com/office/drawing/2014/main" id="{00000000-0008-0000-0400-0000013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1543050</xdr:colOff>
          <xdr:row>0</xdr:row>
          <xdr:rowOff>47625</xdr:rowOff>
        </xdr:from>
        <xdr:to>
          <xdr:col>1</xdr:col>
          <xdr:colOff>3457575</xdr:colOff>
          <xdr:row>1</xdr:row>
          <xdr:rowOff>200025</xdr:rowOff>
        </xdr:to>
        <xdr:sp macro="" textlink="">
          <xdr:nvSpPr>
            <xdr:cNvPr id="339970" name="Object 2" hidden="1">
              <a:extLst>
                <a:ext uri="{63B3BB69-23CF-44E3-9099-C40C66FF867C}">
                  <a14:compatExt spid="_x0000_s339970"/>
                </a:ext>
                <a:ext uri="{FF2B5EF4-FFF2-40B4-BE49-F238E27FC236}">
                  <a16:creationId xmlns:a16="http://schemas.microsoft.com/office/drawing/2014/main" id="{00000000-0008-0000-0400-0000023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xdr:col>
      <xdr:colOff>1476375</xdr:colOff>
      <xdr:row>5</xdr:row>
      <xdr:rowOff>9525</xdr:rowOff>
    </xdr:from>
    <xdr:to>
      <xdr:col>1</xdr:col>
      <xdr:colOff>3724275</xdr:colOff>
      <xdr:row>12</xdr:row>
      <xdr:rowOff>95250</xdr:rowOff>
    </xdr:to>
    <xdr:pic>
      <xdr:nvPicPr>
        <xdr:cNvPr id="699932" name="Picture 2" descr="AngleBroom * MERGEFORM * MERGEFORMATINET ">
          <a:extLst>
            <a:ext uri="{FF2B5EF4-FFF2-40B4-BE49-F238E27FC236}">
              <a16:creationId xmlns:a16="http://schemas.microsoft.com/office/drawing/2014/main" id="{00000000-0008-0000-0500-00001CAE0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009900" y="638175"/>
          <a:ext cx="2247900" cy="1419225"/>
        </a:xfrm>
        <a:prstGeom prst="rect">
          <a:avLst/>
        </a:prstGeom>
        <a:noFill/>
        <a:ln w="9525">
          <a:noFill/>
          <a:miter lim="800000"/>
          <a:headEnd/>
          <a:tailEnd/>
        </a:ln>
      </xdr:spPr>
    </xdr:pic>
    <xdr:clientData/>
  </xdr:twoCellAnchor>
  <xdr:twoCellAnchor>
    <xdr:from>
      <xdr:col>1</xdr:col>
      <xdr:colOff>2209800</xdr:colOff>
      <xdr:row>36</xdr:row>
      <xdr:rowOff>28575</xdr:rowOff>
    </xdr:from>
    <xdr:to>
      <xdr:col>1</xdr:col>
      <xdr:colOff>2924175</xdr:colOff>
      <xdr:row>45</xdr:row>
      <xdr:rowOff>180975</xdr:rowOff>
    </xdr:to>
    <xdr:pic>
      <xdr:nvPicPr>
        <xdr:cNvPr id="699933" name="Picture 3" descr="Auger">
          <a:extLst>
            <a:ext uri="{FF2B5EF4-FFF2-40B4-BE49-F238E27FC236}">
              <a16:creationId xmlns:a16="http://schemas.microsoft.com/office/drawing/2014/main" id="{00000000-0008-0000-0500-00001DAE0A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733800" y="12087225"/>
          <a:ext cx="714375" cy="1866900"/>
        </a:xfrm>
        <a:prstGeom prst="rect">
          <a:avLst/>
        </a:prstGeom>
        <a:noFill/>
        <a:ln w="9525">
          <a:noFill/>
          <a:miter lim="800000"/>
          <a:headEnd/>
          <a:tailEnd/>
        </a:ln>
      </xdr:spPr>
    </xdr:pic>
    <xdr:clientData/>
  </xdr:twoCellAnchor>
  <xdr:twoCellAnchor>
    <xdr:from>
      <xdr:col>1</xdr:col>
      <xdr:colOff>1838325</xdr:colOff>
      <xdr:row>99</xdr:row>
      <xdr:rowOff>19050</xdr:rowOff>
    </xdr:from>
    <xdr:to>
      <xdr:col>1</xdr:col>
      <xdr:colOff>3695700</xdr:colOff>
      <xdr:row>106</xdr:row>
      <xdr:rowOff>0</xdr:rowOff>
    </xdr:to>
    <xdr:pic>
      <xdr:nvPicPr>
        <xdr:cNvPr id="699934" name="Picture 4" descr="bobtach  * MERGEFORMAT * MERGEFORMATINET ">
          <a:extLst>
            <a:ext uri="{FF2B5EF4-FFF2-40B4-BE49-F238E27FC236}">
              <a16:creationId xmlns:a16="http://schemas.microsoft.com/office/drawing/2014/main" id="{00000000-0008-0000-0500-00001EAE0A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3371850" y="17878425"/>
          <a:ext cx="1857375" cy="1314450"/>
        </a:xfrm>
        <a:prstGeom prst="rect">
          <a:avLst/>
        </a:prstGeom>
        <a:noFill/>
        <a:ln w="9525">
          <a:noFill/>
          <a:miter lim="800000"/>
          <a:headEnd/>
          <a:tailEnd/>
        </a:ln>
      </xdr:spPr>
    </xdr:pic>
    <xdr:clientData/>
  </xdr:twoCellAnchor>
  <xdr:twoCellAnchor>
    <xdr:from>
      <xdr:col>1</xdr:col>
      <xdr:colOff>1409700</xdr:colOff>
      <xdr:row>200</xdr:row>
      <xdr:rowOff>152400</xdr:rowOff>
    </xdr:from>
    <xdr:to>
      <xdr:col>1</xdr:col>
      <xdr:colOff>4162425</xdr:colOff>
      <xdr:row>210</xdr:row>
      <xdr:rowOff>47625</xdr:rowOff>
    </xdr:to>
    <xdr:pic>
      <xdr:nvPicPr>
        <xdr:cNvPr id="699937" name="Picture 7" descr="Boring_Attach">
          <a:extLst>
            <a:ext uri="{FF2B5EF4-FFF2-40B4-BE49-F238E27FC236}">
              <a16:creationId xmlns:a16="http://schemas.microsoft.com/office/drawing/2014/main" id="{00000000-0008-0000-0500-000021AE0A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943225" y="53625750"/>
          <a:ext cx="2752725" cy="1800225"/>
        </a:xfrm>
        <a:prstGeom prst="rect">
          <a:avLst/>
        </a:prstGeom>
        <a:noFill/>
        <a:ln w="9525">
          <a:noFill/>
          <a:miter lim="800000"/>
          <a:headEnd/>
          <a:tailEnd/>
        </a:ln>
      </xdr:spPr>
    </xdr:pic>
    <xdr:clientData/>
  </xdr:twoCellAnchor>
  <xdr:twoCellAnchor>
    <xdr:from>
      <xdr:col>1</xdr:col>
      <xdr:colOff>1409700</xdr:colOff>
      <xdr:row>258</xdr:row>
      <xdr:rowOff>38100</xdr:rowOff>
    </xdr:from>
    <xdr:to>
      <xdr:col>1</xdr:col>
      <xdr:colOff>4410075</xdr:colOff>
      <xdr:row>263</xdr:row>
      <xdr:rowOff>114300</xdr:rowOff>
    </xdr:to>
    <xdr:pic>
      <xdr:nvPicPr>
        <xdr:cNvPr id="699940" name="Picture 10" descr="Breaker_HB880_side">
          <a:extLst>
            <a:ext uri="{FF2B5EF4-FFF2-40B4-BE49-F238E27FC236}">
              <a16:creationId xmlns:a16="http://schemas.microsoft.com/office/drawing/2014/main" id="{00000000-0008-0000-0500-000024AE0A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2943225" y="69780150"/>
          <a:ext cx="3000375" cy="1028700"/>
        </a:xfrm>
        <a:prstGeom prst="rect">
          <a:avLst/>
        </a:prstGeom>
        <a:noFill/>
        <a:ln w="9525">
          <a:noFill/>
          <a:miter lim="800000"/>
          <a:headEnd/>
          <a:tailEnd/>
        </a:ln>
      </xdr:spPr>
    </xdr:pic>
    <xdr:clientData/>
  </xdr:twoCellAnchor>
  <xdr:twoCellAnchor>
    <xdr:from>
      <xdr:col>1</xdr:col>
      <xdr:colOff>1066800</xdr:colOff>
      <xdr:row>504</xdr:row>
      <xdr:rowOff>142875</xdr:rowOff>
    </xdr:from>
    <xdr:to>
      <xdr:col>1</xdr:col>
      <xdr:colOff>4572000</xdr:colOff>
      <xdr:row>515</xdr:row>
      <xdr:rowOff>47625</xdr:rowOff>
    </xdr:to>
    <xdr:pic>
      <xdr:nvPicPr>
        <xdr:cNvPr id="699941" name="Picture 11" descr="BrushSaw">
          <a:extLst>
            <a:ext uri="{FF2B5EF4-FFF2-40B4-BE49-F238E27FC236}">
              <a16:creationId xmlns:a16="http://schemas.microsoft.com/office/drawing/2014/main" id="{00000000-0008-0000-0500-000025AE0A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2600325" y="100574475"/>
          <a:ext cx="3505200" cy="2000250"/>
        </a:xfrm>
        <a:prstGeom prst="rect">
          <a:avLst/>
        </a:prstGeom>
        <a:noFill/>
        <a:ln w="9525">
          <a:noFill/>
          <a:miter lim="800000"/>
          <a:headEnd/>
          <a:tailEnd/>
        </a:ln>
      </xdr:spPr>
    </xdr:pic>
    <xdr:clientData/>
  </xdr:twoCellAnchor>
  <xdr:twoCellAnchor>
    <xdr:from>
      <xdr:col>1</xdr:col>
      <xdr:colOff>1438275</xdr:colOff>
      <xdr:row>526</xdr:row>
      <xdr:rowOff>66675</xdr:rowOff>
    </xdr:from>
    <xdr:to>
      <xdr:col>1</xdr:col>
      <xdr:colOff>4724400</xdr:colOff>
      <xdr:row>531</xdr:row>
      <xdr:rowOff>19050</xdr:rowOff>
    </xdr:to>
    <xdr:pic>
      <xdr:nvPicPr>
        <xdr:cNvPr id="699942" name="Picture 12" descr="brushcat">
          <a:extLst>
            <a:ext uri="{FF2B5EF4-FFF2-40B4-BE49-F238E27FC236}">
              <a16:creationId xmlns:a16="http://schemas.microsoft.com/office/drawing/2014/main" id="{00000000-0008-0000-0500-000026AE0A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2971800" y="104755950"/>
          <a:ext cx="3286125" cy="904875"/>
        </a:xfrm>
        <a:prstGeom prst="rect">
          <a:avLst/>
        </a:prstGeom>
        <a:noFill/>
        <a:ln w="9525">
          <a:noFill/>
          <a:miter lim="800000"/>
          <a:headEnd/>
          <a:tailEnd/>
        </a:ln>
      </xdr:spPr>
    </xdr:pic>
    <xdr:clientData/>
  </xdr:twoCellAnchor>
  <xdr:twoCellAnchor>
    <xdr:from>
      <xdr:col>1</xdr:col>
      <xdr:colOff>1685925</xdr:colOff>
      <xdr:row>695</xdr:row>
      <xdr:rowOff>38100</xdr:rowOff>
    </xdr:from>
    <xdr:to>
      <xdr:col>1</xdr:col>
      <xdr:colOff>4029075</xdr:colOff>
      <xdr:row>703</xdr:row>
      <xdr:rowOff>95250</xdr:rowOff>
    </xdr:to>
    <xdr:pic>
      <xdr:nvPicPr>
        <xdr:cNvPr id="699946" name="Picture 19" descr="concrete pump">
          <a:extLst>
            <a:ext uri="{FF2B5EF4-FFF2-40B4-BE49-F238E27FC236}">
              <a16:creationId xmlns:a16="http://schemas.microsoft.com/office/drawing/2014/main" id="{00000000-0008-0000-0500-00002AAE0A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3219450" y="179670075"/>
          <a:ext cx="2343150" cy="1581150"/>
        </a:xfrm>
        <a:prstGeom prst="rect">
          <a:avLst/>
        </a:prstGeom>
        <a:noFill/>
        <a:ln w="9525">
          <a:noFill/>
          <a:miter lim="800000"/>
          <a:headEnd/>
          <a:tailEnd/>
        </a:ln>
      </xdr:spPr>
    </xdr:pic>
    <xdr:clientData/>
  </xdr:twoCellAnchor>
  <xdr:twoCellAnchor>
    <xdr:from>
      <xdr:col>1</xdr:col>
      <xdr:colOff>1695450</xdr:colOff>
      <xdr:row>730</xdr:row>
      <xdr:rowOff>95250</xdr:rowOff>
    </xdr:from>
    <xdr:to>
      <xdr:col>1</xdr:col>
      <xdr:colOff>3981450</xdr:colOff>
      <xdr:row>737</xdr:row>
      <xdr:rowOff>0</xdr:rowOff>
    </xdr:to>
    <xdr:pic>
      <xdr:nvPicPr>
        <xdr:cNvPr id="699947" name="Picture 20" descr="digger">
          <a:extLst>
            <a:ext uri="{FF2B5EF4-FFF2-40B4-BE49-F238E27FC236}">
              <a16:creationId xmlns:a16="http://schemas.microsoft.com/office/drawing/2014/main" id="{00000000-0008-0000-0500-00002BAE0A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3228975" y="187861575"/>
          <a:ext cx="2286000" cy="1238250"/>
        </a:xfrm>
        <a:prstGeom prst="rect">
          <a:avLst/>
        </a:prstGeom>
        <a:noFill/>
        <a:ln w="9525">
          <a:noFill/>
          <a:miter lim="800000"/>
          <a:headEnd/>
          <a:tailEnd/>
        </a:ln>
      </xdr:spPr>
    </xdr:pic>
    <xdr:clientData/>
  </xdr:twoCellAnchor>
  <xdr:twoCellAnchor>
    <xdr:from>
      <xdr:col>1</xdr:col>
      <xdr:colOff>952500</xdr:colOff>
      <xdr:row>976</xdr:row>
      <xdr:rowOff>95250</xdr:rowOff>
    </xdr:from>
    <xdr:to>
      <xdr:col>1</xdr:col>
      <xdr:colOff>4314825</xdr:colOff>
      <xdr:row>986</xdr:row>
      <xdr:rowOff>152400</xdr:rowOff>
    </xdr:to>
    <xdr:pic>
      <xdr:nvPicPr>
        <xdr:cNvPr id="699953" name="Picture 27" descr="Grader">
          <a:extLst>
            <a:ext uri="{FF2B5EF4-FFF2-40B4-BE49-F238E27FC236}">
              <a16:creationId xmlns:a16="http://schemas.microsoft.com/office/drawing/2014/main" id="{00000000-0008-0000-0500-000031AE0A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2486025" y="239306100"/>
          <a:ext cx="3362325" cy="1962150"/>
        </a:xfrm>
        <a:prstGeom prst="rect">
          <a:avLst/>
        </a:prstGeom>
        <a:noFill/>
        <a:ln w="9525">
          <a:noFill/>
          <a:miter lim="800000"/>
          <a:headEnd/>
          <a:tailEnd/>
        </a:ln>
      </xdr:spPr>
    </xdr:pic>
    <xdr:clientData/>
  </xdr:twoCellAnchor>
  <xdr:twoCellAnchor>
    <xdr:from>
      <xdr:col>1</xdr:col>
      <xdr:colOff>19050</xdr:colOff>
      <xdr:row>1049</xdr:row>
      <xdr:rowOff>28575</xdr:rowOff>
    </xdr:from>
    <xdr:to>
      <xdr:col>1</xdr:col>
      <xdr:colOff>2219325</xdr:colOff>
      <xdr:row>1058</xdr:row>
      <xdr:rowOff>9525</xdr:rowOff>
    </xdr:to>
    <xdr:pic>
      <xdr:nvPicPr>
        <xdr:cNvPr id="699954" name="Picture 28" descr="Grapple_Bu * MERGEFORM * MERGEFORMATINET ">
          <a:extLst>
            <a:ext uri="{FF2B5EF4-FFF2-40B4-BE49-F238E27FC236}">
              <a16:creationId xmlns:a16="http://schemas.microsoft.com/office/drawing/2014/main" id="{00000000-0008-0000-0500-000032AE0A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1552575" y="250421775"/>
          <a:ext cx="2200275" cy="1695450"/>
        </a:xfrm>
        <a:prstGeom prst="rect">
          <a:avLst/>
        </a:prstGeom>
        <a:noFill/>
        <a:ln w="9525">
          <a:noFill/>
          <a:miter lim="800000"/>
          <a:headEnd/>
          <a:tailEnd/>
        </a:ln>
      </xdr:spPr>
    </xdr:pic>
    <xdr:clientData/>
  </xdr:twoCellAnchor>
  <xdr:twoCellAnchor>
    <xdr:from>
      <xdr:col>1</xdr:col>
      <xdr:colOff>3295650</xdr:colOff>
      <xdr:row>1049</xdr:row>
      <xdr:rowOff>28575</xdr:rowOff>
    </xdr:from>
    <xdr:to>
      <xdr:col>1</xdr:col>
      <xdr:colOff>5391150</xdr:colOff>
      <xdr:row>1058</xdr:row>
      <xdr:rowOff>38100</xdr:rowOff>
    </xdr:to>
    <xdr:pic>
      <xdr:nvPicPr>
        <xdr:cNvPr id="699955" name="Picture 29" descr="Grapple">
          <a:extLst>
            <a:ext uri="{FF2B5EF4-FFF2-40B4-BE49-F238E27FC236}">
              <a16:creationId xmlns:a16="http://schemas.microsoft.com/office/drawing/2014/main" id="{00000000-0008-0000-0500-000033AE0A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4829175" y="250421775"/>
          <a:ext cx="2095500" cy="1724025"/>
        </a:xfrm>
        <a:prstGeom prst="rect">
          <a:avLst/>
        </a:prstGeom>
        <a:noFill/>
        <a:ln w="9525">
          <a:noFill/>
          <a:miter lim="800000"/>
          <a:headEnd/>
          <a:tailEnd/>
        </a:ln>
      </xdr:spPr>
    </xdr:pic>
    <xdr:clientData/>
  </xdr:twoCellAnchor>
  <xdr:twoCellAnchor>
    <xdr:from>
      <xdr:col>1</xdr:col>
      <xdr:colOff>0</xdr:colOff>
      <xdr:row>1091</xdr:row>
      <xdr:rowOff>0</xdr:rowOff>
    </xdr:from>
    <xdr:to>
      <xdr:col>1</xdr:col>
      <xdr:colOff>2028825</xdr:colOff>
      <xdr:row>1099</xdr:row>
      <xdr:rowOff>38100</xdr:rowOff>
    </xdr:to>
    <xdr:pic>
      <xdr:nvPicPr>
        <xdr:cNvPr id="699956" name="Picture 30" descr="Grapple_In * MERGEFORM * MERGEFORMATINET ">
          <a:extLst>
            <a:ext uri="{FF2B5EF4-FFF2-40B4-BE49-F238E27FC236}">
              <a16:creationId xmlns:a16="http://schemas.microsoft.com/office/drawing/2014/main" id="{00000000-0008-0000-0500-000034AE0A00}"/>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1533525" y="257698875"/>
          <a:ext cx="2028825" cy="1562100"/>
        </a:xfrm>
        <a:prstGeom prst="rect">
          <a:avLst/>
        </a:prstGeom>
        <a:noFill/>
        <a:ln w="9525">
          <a:noFill/>
          <a:miter lim="800000"/>
          <a:headEnd/>
          <a:tailEnd/>
        </a:ln>
      </xdr:spPr>
    </xdr:pic>
    <xdr:clientData/>
  </xdr:twoCellAnchor>
  <xdr:twoCellAnchor>
    <xdr:from>
      <xdr:col>1</xdr:col>
      <xdr:colOff>3343275</xdr:colOff>
      <xdr:row>1091</xdr:row>
      <xdr:rowOff>180975</xdr:rowOff>
    </xdr:from>
    <xdr:to>
      <xdr:col>1</xdr:col>
      <xdr:colOff>4933950</xdr:colOff>
      <xdr:row>1099</xdr:row>
      <xdr:rowOff>57150</xdr:rowOff>
    </xdr:to>
    <xdr:pic>
      <xdr:nvPicPr>
        <xdr:cNvPr id="699957" name="Picture 31" descr="Grapple_In * MERGEFORM * MERGEFORMATINET ">
          <a:extLst>
            <a:ext uri="{FF2B5EF4-FFF2-40B4-BE49-F238E27FC236}">
              <a16:creationId xmlns:a16="http://schemas.microsoft.com/office/drawing/2014/main" id="{00000000-0008-0000-0500-000035AE0A00}"/>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4876800" y="257879850"/>
          <a:ext cx="1590675" cy="1400175"/>
        </a:xfrm>
        <a:prstGeom prst="rect">
          <a:avLst/>
        </a:prstGeom>
        <a:noFill/>
        <a:ln w="9525">
          <a:noFill/>
          <a:miter lim="800000"/>
          <a:headEnd/>
          <a:tailEnd/>
        </a:ln>
      </xdr:spPr>
    </xdr:pic>
    <xdr:clientData/>
  </xdr:twoCellAnchor>
  <xdr:twoCellAnchor>
    <xdr:from>
      <xdr:col>1</xdr:col>
      <xdr:colOff>1495425</xdr:colOff>
      <xdr:row>1137</xdr:row>
      <xdr:rowOff>9525</xdr:rowOff>
    </xdr:from>
    <xdr:to>
      <xdr:col>1</xdr:col>
      <xdr:colOff>3705225</xdr:colOff>
      <xdr:row>1146</xdr:row>
      <xdr:rowOff>133350</xdr:rowOff>
    </xdr:to>
    <xdr:pic>
      <xdr:nvPicPr>
        <xdr:cNvPr id="699958" name="Picture 32" descr="root_grapple">
          <a:extLst>
            <a:ext uri="{FF2B5EF4-FFF2-40B4-BE49-F238E27FC236}">
              <a16:creationId xmlns:a16="http://schemas.microsoft.com/office/drawing/2014/main" id="{00000000-0008-0000-0500-000036AE0A00}"/>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3028950" y="267614400"/>
          <a:ext cx="2209800" cy="1838325"/>
        </a:xfrm>
        <a:prstGeom prst="rect">
          <a:avLst/>
        </a:prstGeom>
        <a:noFill/>
        <a:ln w="9525">
          <a:noFill/>
          <a:miter lim="800000"/>
          <a:headEnd/>
          <a:tailEnd/>
        </a:ln>
      </xdr:spPr>
    </xdr:pic>
    <xdr:clientData/>
  </xdr:twoCellAnchor>
  <xdr:twoCellAnchor>
    <xdr:from>
      <xdr:col>1</xdr:col>
      <xdr:colOff>1685925</xdr:colOff>
      <xdr:row>1168</xdr:row>
      <xdr:rowOff>28575</xdr:rowOff>
    </xdr:from>
    <xdr:to>
      <xdr:col>1</xdr:col>
      <xdr:colOff>4067175</xdr:colOff>
      <xdr:row>1174</xdr:row>
      <xdr:rowOff>66675</xdr:rowOff>
    </xdr:to>
    <xdr:pic>
      <xdr:nvPicPr>
        <xdr:cNvPr id="699959" name="Picture 33" descr="landplane">
          <a:extLst>
            <a:ext uri="{FF2B5EF4-FFF2-40B4-BE49-F238E27FC236}">
              <a16:creationId xmlns:a16="http://schemas.microsoft.com/office/drawing/2014/main" id="{00000000-0008-0000-0500-000037AE0A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3219450" y="273415125"/>
          <a:ext cx="2381250" cy="1181100"/>
        </a:xfrm>
        <a:prstGeom prst="rect">
          <a:avLst/>
        </a:prstGeom>
        <a:noFill/>
        <a:ln w="9525">
          <a:noFill/>
          <a:miter lim="800000"/>
          <a:headEnd/>
          <a:tailEnd/>
        </a:ln>
      </xdr:spPr>
    </xdr:pic>
    <xdr:clientData/>
  </xdr:twoCellAnchor>
  <xdr:twoCellAnchor>
    <xdr:from>
      <xdr:col>1</xdr:col>
      <xdr:colOff>1781175</xdr:colOff>
      <xdr:row>1194</xdr:row>
      <xdr:rowOff>171450</xdr:rowOff>
    </xdr:from>
    <xdr:to>
      <xdr:col>1</xdr:col>
      <xdr:colOff>3971925</xdr:colOff>
      <xdr:row>1202</xdr:row>
      <xdr:rowOff>0</xdr:rowOff>
    </xdr:to>
    <xdr:pic>
      <xdr:nvPicPr>
        <xdr:cNvPr id="699960" name="Picture 34" descr="landscape rake">
          <a:extLst>
            <a:ext uri="{FF2B5EF4-FFF2-40B4-BE49-F238E27FC236}">
              <a16:creationId xmlns:a16="http://schemas.microsoft.com/office/drawing/2014/main" id="{00000000-0008-0000-0500-000038AE0A00}"/>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3314700" y="280101675"/>
          <a:ext cx="2190750" cy="1352550"/>
        </a:xfrm>
        <a:prstGeom prst="rect">
          <a:avLst/>
        </a:prstGeom>
        <a:noFill/>
        <a:ln w="9525">
          <a:noFill/>
          <a:miter lim="800000"/>
          <a:headEnd/>
          <a:tailEnd/>
        </a:ln>
      </xdr:spPr>
    </xdr:pic>
    <xdr:clientData/>
  </xdr:twoCellAnchor>
  <xdr:twoCellAnchor>
    <xdr:from>
      <xdr:col>1</xdr:col>
      <xdr:colOff>1495425</xdr:colOff>
      <xdr:row>1309</xdr:row>
      <xdr:rowOff>161925</xdr:rowOff>
    </xdr:from>
    <xdr:to>
      <xdr:col>1</xdr:col>
      <xdr:colOff>3543300</xdr:colOff>
      <xdr:row>1317</xdr:row>
      <xdr:rowOff>161925</xdr:rowOff>
    </xdr:to>
    <xdr:pic>
      <xdr:nvPicPr>
        <xdr:cNvPr id="699966" name="Picture 40" descr="planer highflow">
          <a:extLst>
            <a:ext uri="{FF2B5EF4-FFF2-40B4-BE49-F238E27FC236}">
              <a16:creationId xmlns:a16="http://schemas.microsoft.com/office/drawing/2014/main" id="{00000000-0008-0000-0500-00003EAE0A00}"/>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3028950" y="305638200"/>
          <a:ext cx="2047875" cy="1524000"/>
        </a:xfrm>
        <a:prstGeom prst="rect">
          <a:avLst/>
        </a:prstGeom>
        <a:noFill/>
        <a:ln w="9525">
          <a:noFill/>
          <a:miter lim="800000"/>
          <a:headEnd/>
          <a:tailEnd/>
        </a:ln>
      </xdr:spPr>
    </xdr:pic>
    <xdr:clientData/>
  </xdr:twoCellAnchor>
  <xdr:twoCellAnchor>
    <xdr:from>
      <xdr:col>1</xdr:col>
      <xdr:colOff>1495425</xdr:colOff>
      <xdr:row>1372</xdr:row>
      <xdr:rowOff>161925</xdr:rowOff>
    </xdr:from>
    <xdr:to>
      <xdr:col>1</xdr:col>
      <xdr:colOff>4438650</xdr:colOff>
      <xdr:row>1384</xdr:row>
      <xdr:rowOff>76200</xdr:rowOff>
    </xdr:to>
    <xdr:pic>
      <xdr:nvPicPr>
        <xdr:cNvPr id="699967" name="Picture 1" descr="463">
          <a:extLst>
            <a:ext uri="{FF2B5EF4-FFF2-40B4-BE49-F238E27FC236}">
              <a16:creationId xmlns:a16="http://schemas.microsoft.com/office/drawing/2014/main" id="{00000000-0008-0000-0500-00003FAE0A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3028950" y="323602350"/>
          <a:ext cx="2943225" cy="2200275"/>
        </a:xfrm>
        <a:prstGeom prst="rect">
          <a:avLst/>
        </a:prstGeom>
        <a:noFill/>
        <a:ln w="9525">
          <a:noFill/>
          <a:miter lim="800000"/>
          <a:headEnd/>
          <a:tailEnd/>
        </a:ln>
      </xdr:spPr>
    </xdr:pic>
    <xdr:clientData/>
  </xdr:twoCellAnchor>
  <xdr:twoCellAnchor>
    <xdr:from>
      <xdr:col>1</xdr:col>
      <xdr:colOff>1866900</xdr:colOff>
      <xdr:row>1411</xdr:row>
      <xdr:rowOff>180975</xdr:rowOff>
    </xdr:from>
    <xdr:to>
      <xdr:col>1</xdr:col>
      <xdr:colOff>3533775</xdr:colOff>
      <xdr:row>1421</xdr:row>
      <xdr:rowOff>38100</xdr:rowOff>
    </xdr:to>
    <xdr:pic>
      <xdr:nvPicPr>
        <xdr:cNvPr id="699968" name="Picture 41" descr="scarifier">
          <a:extLst>
            <a:ext uri="{FF2B5EF4-FFF2-40B4-BE49-F238E27FC236}">
              <a16:creationId xmlns:a16="http://schemas.microsoft.com/office/drawing/2014/main" id="{00000000-0008-0000-0500-000040AE0A00}"/>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3400425" y="330603225"/>
          <a:ext cx="1666875" cy="1762125"/>
        </a:xfrm>
        <a:prstGeom prst="rect">
          <a:avLst/>
        </a:prstGeom>
        <a:noFill/>
        <a:ln w="9525">
          <a:noFill/>
          <a:miter lim="800000"/>
          <a:headEnd/>
          <a:tailEnd/>
        </a:ln>
      </xdr:spPr>
    </xdr:pic>
    <xdr:clientData/>
  </xdr:twoCellAnchor>
  <xdr:twoCellAnchor>
    <xdr:from>
      <xdr:col>1</xdr:col>
      <xdr:colOff>1057275</xdr:colOff>
      <xdr:row>1443</xdr:row>
      <xdr:rowOff>133350</xdr:rowOff>
    </xdr:from>
    <xdr:to>
      <xdr:col>1</xdr:col>
      <xdr:colOff>4610100</xdr:colOff>
      <xdr:row>1451</xdr:row>
      <xdr:rowOff>180975</xdr:rowOff>
    </xdr:to>
    <xdr:pic>
      <xdr:nvPicPr>
        <xdr:cNvPr id="699970" name="Picture 43" descr="seeder">
          <a:extLst>
            <a:ext uri="{FF2B5EF4-FFF2-40B4-BE49-F238E27FC236}">
              <a16:creationId xmlns:a16="http://schemas.microsoft.com/office/drawing/2014/main" id="{00000000-0008-0000-0500-000042AE0A00}"/>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2590800" y="337165950"/>
          <a:ext cx="3552825" cy="1571625"/>
        </a:xfrm>
        <a:prstGeom prst="rect">
          <a:avLst/>
        </a:prstGeom>
        <a:noFill/>
        <a:ln w="9525">
          <a:noFill/>
          <a:miter lim="800000"/>
          <a:headEnd/>
          <a:tailEnd/>
        </a:ln>
      </xdr:spPr>
    </xdr:pic>
    <xdr:clientData/>
  </xdr:twoCellAnchor>
  <xdr:twoCellAnchor>
    <xdr:from>
      <xdr:col>1</xdr:col>
      <xdr:colOff>0</xdr:colOff>
      <xdr:row>1579</xdr:row>
      <xdr:rowOff>0</xdr:rowOff>
    </xdr:from>
    <xdr:to>
      <xdr:col>1</xdr:col>
      <xdr:colOff>1962150</xdr:colOff>
      <xdr:row>1583</xdr:row>
      <xdr:rowOff>85725</xdr:rowOff>
    </xdr:to>
    <xdr:pic>
      <xdr:nvPicPr>
        <xdr:cNvPr id="699974" name="Picture 47" descr="snow_v_blade-u">
          <a:extLst>
            <a:ext uri="{FF2B5EF4-FFF2-40B4-BE49-F238E27FC236}">
              <a16:creationId xmlns:a16="http://schemas.microsoft.com/office/drawing/2014/main" id="{00000000-0008-0000-0500-000046AE0A00}"/>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1533525" y="361978575"/>
          <a:ext cx="1962150" cy="847725"/>
        </a:xfrm>
        <a:prstGeom prst="rect">
          <a:avLst/>
        </a:prstGeom>
        <a:noFill/>
        <a:ln w="9525">
          <a:noFill/>
          <a:miter lim="800000"/>
          <a:headEnd/>
          <a:tailEnd/>
        </a:ln>
      </xdr:spPr>
    </xdr:pic>
    <xdr:clientData/>
  </xdr:twoCellAnchor>
  <xdr:twoCellAnchor>
    <xdr:from>
      <xdr:col>1</xdr:col>
      <xdr:colOff>2200275</xdr:colOff>
      <xdr:row>1579</xdr:row>
      <xdr:rowOff>28575</xdr:rowOff>
    </xdr:from>
    <xdr:to>
      <xdr:col>1</xdr:col>
      <xdr:colOff>4029075</xdr:colOff>
      <xdr:row>1583</xdr:row>
      <xdr:rowOff>85725</xdr:rowOff>
    </xdr:to>
    <xdr:pic>
      <xdr:nvPicPr>
        <xdr:cNvPr id="699975" name="Picture 48" descr="snow_v_blade_v">
          <a:extLst>
            <a:ext uri="{FF2B5EF4-FFF2-40B4-BE49-F238E27FC236}">
              <a16:creationId xmlns:a16="http://schemas.microsoft.com/office/drawing/2014/main" id="{00000000-0008-0000-0500-000047AE0A00}"/>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3733800" y="362007150"/>
          <a:ext cx="1828800" cy="819150"/>
        </a:xfrm>
        <a:prstGeom prst="rect">
          <a:avLst/>
        </a:prstGeom>
        <a:noFill/>
        <a:ln w="9525">
          <a:noFill/>
          <a:miter lim="800000"/>
          <a:headEnd/>
          <a:tailEnd/>
        </a:ln>
      </xdr:spPr>
    </xdr:pic>
    <xdr:clientData/>
  </xdr:twoCellAnchor>
  <xdr:twoCellAnchor>
    <xdr:from>
      <xdr:col>1</xdr:col>
      <xdr:colOff>4514850</xdr:colOff>
      <xdr:row>1578</xdr:row>
      <xdr:rowOff>180975</xdr:rowOff>
    </xdr:from>
    <xdr:to>
      <xdr:col>1</xdr:col>
      <xdr:colOff>6038850</xdr:colOff>
      <xdr:row>1583</xdr:row>
      <xdr:rowOff>180975</xdr:rowOff>
    </xdr:to>
    <xdr:pic>
      <xdr:nvPicPr>
        <xdr:cNvPr id="699976" name="Picture 49" descr="snow_v_blade_angle">
          <a:extLst>
            <a:ext uri="{FF2B5EF4-FFF2-40B4-BE49-F238E27FC236}">
              <a16:creationId xmlns:a16="http://schemas.microsoft.com/office/drawing/2014/main" id="{00000000-0008-0000-0500-000048AE0A00}"/>
            </a:ext>
          </a:extLst>
        </xdr:cNvPr>
        <xdr:cNvPicPr>
          <a:picLocks noChangeAspect="1" noChangeArrowheads="1"/>
        </xdr:cNvPicPr>
      </xdr:nvPicPr>
      <xdr:blipFill>
        <a:blip xmlns:r="http://schemas.openxmlformats.org/officeDocument/2006/relationships" r:embed="rId24" cstate="print"/>
        <a:srcRect/>
        <a:stretch>
          <a:fillRect/>
        </a:stretch>
      </xdr:blipFill>
      <xdr:spPr bwMode="auto">
        <a:xfrm>
          <a:off x="6048375" y="361969050"/>
          <a:ext cx="1524000" cy="952500"/>
        </a:xfrm>
        <a:prstGeom prst="rect">
          <a:avLst/>
        </a:prstGeom>
        <a:noFill/>
        <a:ln w="9525">
          <a:noFill/>
          <a:miter lim="800000"/>
          <a:headEnd/>
          <a:tailEnd/>
        </a:ln>
      </xdr:spPr>
    </xdr:pic>
    <xdr:clientData/>
  </xdr:twoCellAnchor>
  <xdr:twoCellAnchor>
    <xdr:from>
      <xdr:col>1</xdr:col>
      <xdr:colOff>2000250</xdr:colOff>
      <xdr:row>1624</xdr:row>
      <xdr:rowOff>104775</xdr:rowOff>
    </xdr:from>
    <xdr:to>
      <xdr:col>1</xdr:col>
      <xdr:colOff>3295650</xdr:colOff>
      <xdr:row>1634</xdr:row>
      <xdr:rowOff>161925</xdr:rowOff>
    </xdr:to>
    <xdr:pic>
      <xdr:nvPicPr>
        <xdr:cNvPr id="699977" name="Picture 50" descr="sb200_snowblower">
          <a:extLst>
            <a:ext uri="{FF2B5EF4-FFF2-40B4-BE49-F238E27FC236}">
              <a16:creationId xmlns:a16="http://schemas.microsoft.com/office/drawing/2014/main" id="{00000000-0008-0000-0500-000049AE0A00}"/>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3533775" y="372503700"/>
          <a:ext cx="1295400" cy="1962150"/>
        </a:xfrm>
        <a:prstGeom prst="rect">
          <a:avLst/>
        </a:prstGeom>
        <a:noFill/>
        <a:ln w="9525">
          <a:noFill/>
          <a:miter lim="800000"/>
          <a:headEnd/>
          <a:tailEnd/>
        </a:ln>
      </xdr:spPr>
    </xdr:pic>
    <xdr:clientData/>
  </xdr:twoCellAnchor>
  <xdr:twoCellAnchor>
    <xdr:from>
      <xdr:col>1</xdr:col>
      <xdr:colOff>1533525</xdr:colOff>
      <xdr:row>1780</xdr:row>
      <xdr:rowOff>76200</xdr:rowOff>
    </xdr:from>
    <xdr:to>
      <xdr:col>1</xdr:col>
      <xdr:colOff>3829050</xdr:colOff>
      <xdr:row>1786</xdr:row>
      <xdr:rowOff>152400</xdr:rowOff>
    </xdr:to>
    <xdr:pic>
      <xdr:nvPicPr>
        <xdr:cNvPr id="699979" name="Picture 54" descr="soil cond_84">
          <a:extLst>
            <a:ext uri="{FF2B5EF4-FFF2-40B4-BE49-F238E27FC236}">
              <a16:creationId xmlns:a16="http://schemas.microsoft.com/office/drawing/2014/main" id="{00000000-0008-0000-0500-00004BAE0A00}"/>
            </a:ext>
          </a:extLst>
        </xdr:cNvPr>
        <xdr:cNvPicPr>
          <a:picLocks noChangeAspect="1" noChangeArrowheads="1"/>
        </xdr:cNvPicPr>
      </xdr:nvPicPr>
      <xdr:blipFill>
        <a:blip xmlns:r="http://schemas.openxmlformats.org/officeDocument/2006/relationships" r:embed="rId26" cstate="print"/>
        <a:srcRect/>
        <a:stretch>
          <a:fillRect/>
        </a:stretch>
      </xdr:blipFill>
      <xdr:spPr bwMode="auto">
        <a:xfrm>
          <a:off x="3067050" y="405526875"/>
          <a:ext cx="2295525" cy="1219200"/>
        </a:xfrm>
        <a:prstGeom prst="rect">
          <a:avLst/>
        </a:prstGeom>
        <a:noFill/>
        <a:ln w="9525">
          <a:noFill/>
          <a:miter lim="800000"/>
          <a:headEnd/>
          <a:tailEnd/>
        </a:ln>
      </xdr:spPr>
    </xdr:pic>
    <xdr:clientData/>
  </xdr:twoCellAnchor>
  <xdr:twoCellAnchor>
    <xdr:from>
      <xdr:col>1</xdr:col>
      <xdr:colOff>1676400</xdr:colOff>
      <xdr:row>1840</xdr:row>
      <xdr:rowOff>152400</xdr:rowOff>
    </xdr:from>
    <xdr:to>
      <xdr:col>1</xdr:col>
      <xdr:colOff>3943350</xdr:colOff>
      <xdr:row>1849</xdr:row>
      <xdr:rowOff>0</xdr:rowOff>
    </xdr:to>
    <xdr:pic>
      <xdr:nvPicPr>
        <xdr:cNvPr id="699983" name="Picture 59" descr="grouser_tracks">
          <a:extLst>
            <a:ext uri="{FF2B5EF4-FFF2-40B4-BE49-F238E27FC236}">
              <a16:creationId xmlns:a16="http://schemas.microsoft.com/office/drawing/2014/main" id="{00000000-0008-0000-0500-00004FAE0A00}"/>
            </a:ext>
          </a:extLst>
        </xdr:cNvPr>
        <xdr:cNvPicPr>
          <a:picLocks noChangeAspect="1" noChangeArrowheads="1"/>
        </xdr:cNvPicPr>
      </xdr:nvPicPr>
      <xdr:blipFill>
        <a:blip xmlns:r="http://schemas.openxmlformats.org/officeDocument/2006/relationships" r:embed="rId27" cstate="print"/>
        <a:srcRect/>
        <a:stretch>
          <a:fillRect/>
        </a:stretch>
      </xdr:blipFill>
      <xdr:spPr bwMode="auto">
        <a:xfrm>
          <a:off x="3209925" y="438073800"/>
          <a:ext cx="2266950" cy="1562100"/>
        </a:xfrm>
        <a:prstGeom prst="rect">
          <a:avLst/>
        </a:prstGeom>
        <a:noFill/>
        <a:ln w="9525">
          <a:noFill/>
          <a:miter lim="800000"/>
          <a:headEnd/>
          <a:tailEnd/>
        </a:ln>
      </xdr:spPr>
    </xdr:pic>
    <xdr:clientData/>
  </xdr:twoCellAnchor>
  <xdr:twoCellAnchor>
    <xdr:from>
      <xdr:col>1</xdr:col>
      <xdr:colOff>457200</xdr:colOff>
      <xdr:row>1875</xdr:row>
      <xdr:rowOff>0</xdr:rowOff>
    </xdr:from>
    <xdr:to>
      <xdr:col>1</xdr:col>
      <xdr:colOff>2324100</xdr:colOff>
      <xdr:row>1881</xdr:row>
      <xdr:rowOff>180975</xdr:rowOff>
    </xdr:to>
    <xdr:pic>
      <xdr:nvPicPr>
        <xdr:cNvPr id="699984" name="Picture 60" descr="SG30_Stump_Grinder">
          <a:extLst>
            <a:ext uri="{FF2B5EF4-FFF2-40B4-BE49-F238E27FC236}">
              <a16:creationId xmlns:a16="http://schemas.microsoft.com/office/drawing/2014/main" id="{00000000-0008-0000-0500-000050AE0A00}"/>
            </a:ext>
          </a:extLst>
        </xdr:cNvPr>
        <xdr:cNvPicPr>
          <a:picLocks noChangeAspect="1" noChangeArrowheads="1"/>
        </xdr:cNvPicPr>
      </xdr:nvPicPr>
      <xdr:blipFill>
        <a:blip xmlns:r="http://schemas.openxmlformats.org/officeDocument/2006/relationships" r:embed="rId28" cstate="print"/>
        <a:srcRect/>
        <a:stretch>
          <a:fillRect/>
        </a:stretch>
      </xdr:blipFill>
      <xdr:spPr bwMode="auto">
        <a:xfrm>
          <a:off x="1990725" y="447370200"/>
          <a:ext cx="1866900" cy="1571625"/>
        </a:xfrm>
        <a:prstGeom prst="rect">
          <a:avLst/>
        </a:prstGeom>
        <a:noFill/>
        <a:ln w="9525">
          <a:noFill/>
          <a:miter lim="800000"/>
          <a:headEnd/>
          <a:tailEnd/>
        </a:ln>
      </xdr:spPr>
    </xdr:pic>
    <xdr:clientData/>
  </xdr:twoCellAnchor>
  <xdr:twoCellAnchor>
    <xdr:from>
      <xdr:col>1</xdr:col>
      <xdr:colOff>3171825</xdr:colOff>
      <xdr:row>1875</xdr:row>
      <xdr:rowOff>0</xdr:rowOff>
    </xdr:from>
    <xdr:to>
      <xdr:col>1</xdr:col>
      <xdr:colOff>5133975</xdr:colOff>
      <xdr:row>1881</xdr:row>
      <xdr:rowOff>66675</xdr:rowOff>
    </xdr:to>
    <xdr:pic>
      <xdr:nvPicPr>
        <xdr:cNvPr id="699985" name="Picture 61" descr="StumpGrinder">
          <a:extLst>
            <a:ext uri="{FF2B5EF4-FFF2-40B4-BE49-F238E27FC236}">
              <a16:creationId xmlns:a16="http://schemas.microsoft.com/office/drawing/2014/main" id="{00000000-0008-0000-0500-000051AE0A00}"/>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4705350" y="447427350"/>
          <a:ext cx="1962150" cy="1400175"/>
        </a:xfrm>
        <a:prstGeom prst="rect">
          <a:avLst/>
        </a:prstGeom>
        <a:noFill/>
        <a:ln w="9525">
          <a:noFill/>
          <a:miter lim="800000"/>
          <a:headEnd/>
          <a:tailEnd/>
        </a:ln>
      </xdr:spPr>
    </xdr:pic>
    <xdr:clientData/>
  </xdr:twoCellAnchor>
  <xdr:twoCellAnchor>
    <xdr:from>
      <xdr:col>1</xdr:col>
      <xdr:colOff>1457325</xdr:colOff>
      <xdr:row>1903</xdr:row>
      <xdr:rowOff>28575</xdr:rowOff>
    </xdr:from>
    <xdr:to>
      <xdr:col>1</xdr:col>
      <xdr:colOff>4124325</xdr:colOff>
      <xdr:row>1908</xdr:row>
      <xdr:rowOff>161925</xdr:rowOff>
    </xdr:to>
    <xdr:pic>
      <xdr:nvPicPr>
        <xdr:cNvPr id="699986" name="Picture 62" descr="sweeper">
          <a:extLst>
            <a:ext uri="{FF2B5EF4-FFF2-40B4-BE49-F238E27FC236}">
              <a16:creationId xmlns:a16="http://schemas.microsoft.com/office/drawing/2014/main" id="{00000000-0008-0000-0500-000052AE0A00}"/>
            </a:ext>
          </a:extLst>
        </xdr:cNvPr>
        <xdr:cNvPicPr>
          <a:picLocks noChangeAspect="1" noChangeArrowheads="1"/>
        </xdr:cNvPicPr>
      </xdr:nvPicPr>
      <xdr:blipFill>
        <a:blip xmlns:r="http://schemas.openxmlformats.org/officeDocument/2006/relationships" r:embed="rId30" cstate="print"/>
        <a:srcRect/>
        <a:stretch>
          <a:fillRect/>
        </a:stretch>
      </xdr:blipFill>
      <xdr:spPr bwMode="auto">
        <a:xfrm>
          <a:off x="2990850" y="454190100"/>
          <a:ext cx="2667000" cy="1085850"/>
        </a:xfrm>
        <a:prstGeom prst="rect">
          <a:avLst/>
        </a:prstGeom>
        <a:noFill/>
        <a:ln w="9525">
          <a:noFill/>
          <a:miter lim="800000"/>
          <a:headEnd/>
          <a:tailEnd/>
        </a:ln>
      </xdr:spPr>
    </xdr:pic>
    <xdr:clientData/>
  </xdr:twoCellAnchor>
  <xdr:twoCellAnchor>
    <xdr:from>
      <xdr:col>1</xdr:col>
      <xdr:colOff>1162050</xdr:colOff>
      <xdr:row>1959</xdr:row>
      <xdr:rowOff>0</xdr:rowOff>
    </xdr:from>
    <xdr:to>
      <xdr:col>1</xdr:col>
      <xdr:colOff>4772025</xdr:colOff>
      <xdr:row>1964</xdr:row>
      <xdr:rowOff>114300</xdr:rowOff>
    </xdr:to>
    <xdr:pic>
      <xdr:nvPicPr>
        <xdr:cNvPr id="699987" name="Picture 64" descr="tiller72">
          <a:extLst>
            <a:ext uri="{FF2B5EF4-FFF2-40B4-BE49-F238E27FC236}">
              <a16:creationId xmlns:a16="http://schemas.microsoft.com/office/drawing/2014/main" id="{00000000-0008-0000-0500-000053AE0A00}"/>
            </a:ext>
          </a:extLst>
        </xdr:cNvPr>
        <xdr:cNvPicPr>
          <a:picLocks noChangeAspect="1" noChangeArrowheads="1"/>
        </xdr:cNvPicPr>
      </xdr:nvPicPr>
      <xdr:blipFill>
        <a:blip xmlns:r="http://schemas.openxmlformats.org/officeDocument/2006/relationships" r:embed="rId31" cstate="print"/>
        <a:srcRect/>
        <a:stretch>
          <a:fillRect/>
        </a:stretch>
      </xdr:blipFill>
      <xdr:spPr bwMode="auto">
        <a:xfrm>
          <a:off x="2695575" y="464372325"/>
          <a:ext cx="3609975" cy="1085850"/>
        </a:xfrm>
        <a:prstGeom prst="rect">
          <a:avLst/>
        </a:prstGeom>
        <a:noFill/>
        <a:ln w="9525">
          <a:noFill/>
          <a:miter lim="800000"/>
          <a:headEnd/>
          <a:tailEnd/>
        </a:ln>
      </xdr:spPr>
    </xdr:pic>
    <xdr:clientData/>
  </xdr:twoCellAnchor>
  <xdr:twoCellAnchor>
    <xdr:from>
      <xdr:col>1</xdr:col>
      <xdr:colOff>1628775</xdr:colOff>
      <xdr:row>1984</xdr:row>
      <xdr:rowOff>38100</xdr:rowOff>
    </xdr:from>
    <xdr:to>
      <xdr:col>1</xdr:col>
      <xdr:colOff>3790950</xdr:colOff>
      <xdr:row>1993</xdr:row>
      <xdr:rowOff>28575</xdr:rowOff>
    </xdr:to>
    <xdr:pic>
      <xdr:nvPicPr>
        <xdr:cNvPr id="699988" name="Picture 65" descr="tilt-tatch">
          <a:extLst>
            <a:ext uri="{FF2B5EF4-FFF2-40B4-BE49-F238E27FC236}">
              <a16:creationId xmlns:a16="http://schemas.microsoft.com/office/drawing/2014/main" id="{00000000-0008-0000-0500-000054AE0A00}"/>
            </a:ext>
          </a:extLst>
        </xdr:cNvPr>
        <xdr:cNvPicPr>
          <a:picLocks noChangeAspect="1" noChangeArrowheads="1"/>
        </xdr:cNvPicPr>
      </xdr:nvPicPr>
      <xdr:blipFill>
        <a:blip xmlns:r="http://schemas.openxmlformats.org/officeDocument/2006/relationships" r:embed="rId32" cstate="print"/>
        <a:srcRect/>
        <a:stretch>
          <a:fillRect/>
        </a:stretch>
      </xdr:blipFill>
      <xdr:spPr bwMode="auto">
        <a:xfrm>
          <a:off x="3314700" y="432282600"/>
          <a:ext cx="2162175" cy="1704975"/>
        </a:xfrm>
        <a:prstGeom prst="rect">
          <a:avLst/>
        </a:prstGeom>
        <a:noFill/>
        <a:ln w="9525">
          <a:noFill/>
          <a:miter lim="800000"/>
          <a:headEnd/>
          <a:tailEnd/>
        </a:ln>
      </xdr:spPr>
    </xdr:pic>
    <xdr:clientData/>
  </xdr:twoCellAnchor>
  <xdr:twoCellAnchor>
    <xdr:from>
      <xdr:col>1</xdr:col>
      <xdr:colOff>1857375</xdr:colOff>
      <xdr:row>2006</xdr:row>
      <xdr:rowOff>114300</xdr:rowOff>
    </xdr:from>
    <xdr:to>
      <xdr:col>1</xdr:col>
      <xdr:colOff>3952875</xdr:colOff>
      <xdr:row>2014</xdr:row>
      <xdr:rowOff>171450</xdr:rowOff>
    </xdr:to>
    <xdr:pic>
      <xdr:nvPicPr>
        <xdr:cNvPr id="699990" name="Picture 67" descr="TreeSpade">
          <a:extLst>
            <a:ext uri="{FF2B5EF4-FFF2-40B4-BE49-F238E27FC236}">
              <a16:creationId xmlns:a16="http://schemas.microsoft.com/office/drawing/2014/main" id="{00000000-0008-0000-0500-000056AE0A00}"/>
            </a:ext>
          </a:extLst>
        </xdr:cNvPr>
        <xdr:cNvPicPr>
          <a:picLocks noChangeAspect="1" noChangeArrowheads="1"/>
        </xdr:cNvPicPr>
      </xdr:nvPicPr>
      <xdr:blipFill>
        <a:blip xmlns:r="http://schemas.openxmlformats.org/officeDocument/2006/relationships" r:embed="rId33" cstate="print"/>
        <a:srcRect/>
        <a:stretch>
          <a:fillRect/>
        </a:stretch>
      </xdr:blipFill>
      <xdr:spPr bwMode="auto">
        <a:xfrm>
          <a:off x="3390900" y="475878525"/>
          <a:ext cx="2095500" cy="1581150"/>
        </a:xfrm>
        <a:prstGeom prst="rect">
          <a:avLst/>
        </a:prstGeom>
        <a:noFill/>
        <a:ln w="9525">
          <a:noFill/>
          <a:miter lim="800000"/>
          <a:headEnd/>
          <a:tailEnd/>
        </a:ln>
      </xdr:spPr>
    </xdr:pic>
    <xdr:clientData/>
  </xdr:twoCellAnchor>
  <xdr:twoCellAnchor>
    <xdr:from>
      <xdr:col>1</xdr:col>
      <xdr:colOff>1866900</xdr:colOff>
      <xdr:row>2061</xdr:row>
      <xdr:rowOff>66675</xdr:rowOff>
    </xdr:from>
    <xdr:to>
      <xdr:col>1</xdr:col>
      <xdr:colOff>3552825</xdr:colOff>
      <xdr:row>2070</xdr:row>
      <xdr:rowOff>9525</xdr:rowOff>
    </xdr:to>
    <xdr:pic>
      <xdr:nvPicPr>
        <xdr:cNvPr id="699991" name="Picture 68" descr="trench compactor">
          <a:extLst>
            <a:ext uri="{FF2B5EF4-FFF2-40B4-BE49-F238E27FC236}">
              <a16:creationId xmlns:a16="http://schemas.microsoft.com/office/drawing/2014/main" id="{00000000-0008-0000-0500-000057AE0A00}"/>
            </a:ext>
          </a:extLst>
        </xdr:cNvPr>
        <xdr:cNvPicPr>
          <a:picLocks noChangeAspect="1" noChangeArrowheads="1"/>
        </xdr:cNvPicPr>
      </xdr:nvPicPr>
      <xdr:blipFill>
        <a:blip xmlns:r="http://schemas.openxmlformats.org/officeDocument/2006/relationships" r:embed="rId34" cstate="print"/>
        <a:srcRect/>
        <a:stretch>
          <a:fillRect/>
        </a:stretch>
      </xdr:blipFill>
      <xdr:spPr bwMode="auto">
        <a:xfrm>
          <a:off x="3400425" y="497909850"/>
          <a:ext cx="1685925" cy="1657350"/>
        </a:xfrm>
        <a:prstGeom prst="rect">
          <a:avLst/>
        </a:prstGeom>
        <a:noFill/>
        <a:ln w="9525">
          <a:noFill/>
          <a:miter lim="800000"/>
          <a:headEnd/>
          <a:tailEnd/>
        </a:ln>
      </xdr:spPr>
    </xdr:pic>
    <xdr:clientData/>
  </xdr:twoCellAnchor>
  <xdr:twoCellAnchor>
    <xdr:from>
      <xdr:col>1</xdr:col>
      <xdr:colOff>1847850</xdr:colOff>
      <xdr:row>2083</xdr:row>
      <xdr:rowOff>76200</xdr:rowOff>
    </xdr:from>
    <xdr:to>
      <xdr:col>1</xdr:col>
      <xdr:colOff>4162425</xdr:colOff>
      <xdr:row>2088</xdr:row>
      <xdr:rowOff>180975</xdr:rowOff>
    </xdr:to>
    <xdr:pic>
      <xdr:nvPicPr>
        <xdr:cNvPr id="699992" name="Picture 69" descr="trencher%2 * MERGEFORM * MERGEFORMATINET ">
          <a:extLst>
            <a:ext uri="{FF2B5EF4-FFF2-40B4-BE49-F238E27FC236}">
              <a16:creationId xmlns:a16="http://schemas.microsoft.com/office/drawing/2014/main" id="{00000000-0008-0000-0500-000058AE0A00}"/>
            </a:ext>
          </a:extLst>
        </xdr:cNvPr>
        <xdr:cNvPicPr>
          <a:picLocks noChangeAspect="1" noChangeArrowheads="1"/>
        </xdr:cNvPicPr>
      </xdr:nvPicPr>
      <xdr:blipFill>
        <a:blip xmlns:r="http://schemas.openxmlformats.org/officeDocument/2006/relationships" r:embed="rId35" cstate="print"/>
        <a:srcRect/>
        <a:stretch>
          <a:fillRect/>
        </a:stretch>
      </xdr:blipFill>
      <xdr:spPr bwMode="auto">
        <a:xfrm>
          <a:off x="3381375" y="501605550"/>
          <a:ext cx="2314575" cy="1057275"/>
        </a:xfrm>
        <a:prstGeom prst="rect">
          <a:avLst/>
        </a:prstGeom>
        <a:noFill/>
        <a:ln w="9525">
          <a:noFill/>
          <a:miter lim="800000"/>
          <a:headEnd/>
          <a:tailEnd/>
        </a:ln>
      </xdr:spPr>
    </xdr:pic>
    <xdr:clientData/>
  </xdr:twoCellAnchor>
  <xdr:twoCellAnchor>
    <xdr:from>
      <xdr:col>1</xdr:col>
      <xdr:colOff>1743075</xdr:colOff>
      <xdr:row>2248</xdr:row>
      <xdr:rowOff>133350</xdr:rowOff>
    </xdr:from>
    <xdr:to>
      <xdr:col>1</xdr:col>
      <xdr:colOff>3438525</xdr:colOff>
      <xdr:row>2257</xdr:row>
      <xdr:rowOff>28575</xdr:rowOff>
    </xdr:to>
    <xdr:pic>
      <xdr:nvPicPr>
        <xdr:cNvPr id="699996" name="Picture 74" descr="WheelSaw">
          <a:extLst>
            <a:ext uri="{FF2B5EF4-FFF2-40B4-BE49-F238E27FC236}">
              <a16:creationId xmlns:a16="http://schemas.microsoft.com/office/drawing/2014/main" id="{00000000-0008-0000-0500-00005CAE0A00}"/>
            </a:ext>
          </a:extLst>
        </xdr:cNvPr>
        <xdr:cNvPicPr>
          <a:picLocks noChangeAspect="1" noChangeArrowheads="1"/>
        </xdr:cNvPicPr>
      </xdr:nvPicPr>
      <xdr:blipFill>
        <a:blip xmlns:r="http://schemas.openxmlformats.org/officeDocument/2006/relationships" r:embed="rId36" cstate="print"/>
        <a:srcRect/>
        <a:stretch>
          <a:fillRect/>
        </a:stretch>
      </xdr:blipFill>
      <xdr:spPr bwMode="auto">
        <a:xfrm>
          <a:off x="3276600" y="553392975"/>
          <a:ext cx="1695450" cy="1609725"/>
        </a:xfrm>
        <a:prstGeom prst="rect">
          <a:avLst/>
        </a:prstGeom>
        <a:noFill/>
        <a:ln w="9525">
          <a:noFill/>
          <a:miter lim="800000"/>
          <a:headEnd/>
          <a:tailEnd/>
        </a:ln>
      </xdr:spPr>
    </xdr:pic>
    <xdr:clientData/>
  </xdr:twoCellAnchor>
  <xdr:twoCellAnchor>
    <xdr:from>
      <xdr:col>1</xdr:col>
      <xdr:colOff>2038350</xdr:colOff>
      <xdr:row>552</xdr:row>
      <xdr:rowOff>66675</xdr:rowOff>
    </xdr:from>
    <xdr:to>
      <xdr:col>1</xdr:col>
      <xdr:colOff>4105275</xdr:colOff>
      <xdr:row>560</xdr:row>
      <xdr:rowOff>0</xdr:rowOff>
    </xdr:to>
    <xdr:pic>
      <xdr:nvPicPr>
        <xdr:cNvPr id="699998" name="Picture 1091">
          <a:extLst>
            <a:ext uri="{FF2B5EF4-FFF2-40B4-BE49-F238E27FC236}">
              <a16:creationId xmlns:a16="http://schemas.microsoft.com/office/drawing/2014/main" id="{00000000-0008-0000-0500-00005EAE0A00}"/>
            </a:ext>
          </a:extLst>
        </xdr:cNvPr>
        <xdr:cNvPicPr>
          <a:picLocks noChangeAspect="1" noChangeArrowheads="1"/>
        </xdr:cNvPicPr>
      </xdr:nvPicPr>
      <xdr:blipFill>
        <a:blip xmlns:r="http://schemas.openxmlformats.org/officeDocument/2006/relationships" r:embed="rId37" cstate="print"/>
        <a:srcRect/>
        <a:stretch>
          <a:fillRect/>
        </a:stretch>
      </xdr:blipFill>
      <xdr:spPr bwMode="auto">
        <a:xfrm>
          <a:off x="3571875" y="111871125"/>
          <a:ext cx="2066925" cy="1571625"/>
        </a:xfrm>
        <a:prstGeom prst="rect">
          <a:avLst/>
        </a:prstGeom>
        <a:noFill/>
        <a:ln w="9525">
          <a:noFill/>
          <a:miter lim="800000"/>
          <a:headEnd/>
          <a:tailEnd/>
        </a:ln>
      </xdr:spPr>
    </xdr:pic>
    <xdr:clientData/>
  </xdr:twoCellAnchor>
  <xdr:twoCellAnchor>
    <xdr:from>
      <xdr:col>1</xdr:col>
      <xdr:colOff>762000</xdr:colOff>
      <xdr:row>822</xdr:row>
      <xdr:rowOff>0</xdr:rowOff>
    </xdr:from>
    <xdr:to>
      <xdr:col>1</xdr:col>
      <xdr:colOff>5905500</xdr:colOff>
      <xdr:row>831</xdr:row>
      <xdr:rowOff>0</xdr:rowOff>
    </xdr:to>
    <xdr:pic>
      <xdr:nvPicPr>
        <xdr:cNvPr id="699999" name="Picture 14" descr="flail cutter_front">
          <a:extLst>
            <a:ext uri="{FF2B5EF4-FFF2-40B4-BE49-F238E27FC236}">
              <a16:creationId xmlns:a16="http://schemas.microsoft.com/office/drawing/2014/main" id="{00000000-0008-0000-0500-00005FAE0A00}"/>
            </a:ext>
          </a:extLst>
        </xdr:cNvPr>
        <xdr:cNvPicPr>
          <a:picLocks noChangeAspect="1" noChangeArrowheads="1"/>
        </xdr:cNvPicPr>
      </xdr:nvPicPr>
      <xdr:blipFill>
        <a:blip xmlns:r="http://schemas.openxmlformats.org/officeDocument/2006/relationships" r:embed="rId38" cstate="print"/>
        <a:srcRect/>
        <a:stretch>
          <a:fillRect/>
        </a:stretch>
      </xdr:blipFill>
      <xdr:spPr bwMode="auto">
        <a:xfrm>
          <a:off x="2295525" y="209778600"/>
          <a:ext cx="5143500" cy="2038350"/>
        </a:xfrm>
        <a:prstGeom prst="rect">
          <a:avLst/>
        </a:prstGeom>
        <a:noFill/>
        <a:ln w="9525">
          <a:noFill/>
          <a:miter lim="800000"/>
          <a:headEnd/>
          <a:tailEnd/>
        </a:ln>
      </xdr:spPr>
    </xdr:pic>
    <xdr:clientData/>
  </xdr:twoCellAnchor>
  <xdr:twoCellAnchor>
    <xdr:from>
      <xdr:col>1</xdr:col>
      <xdr:colOff>1476375</xdr:colOff>
      <xdr:row>5</xdr:row>
      <xdr:rowOff>9525</xdr:rowOff>
    </xdr:from>
    <xdr:to>
      <xdr:col>1</xdr:col>
      <xdr:colOff>3724275</xdr:colOff>
      <xdr:row>12</xdr:row>
      <xdr:rowOff>95250</xdr:rowOff>
    </xdr:to>
    <xdr:pic>
      <xdr:nvPicPr>
        <xdr:cNvPr id="70" name="Picture 2" descr="AngleBroom * MERGEFORM * MERGEFORMATINET ">
          <a:extLst>
            <a:ext uri="{FF2B5EF4-FFF2-40B4-BE49-F238E27FC236}">
              <a16:creationId xmlns:a16="http://schemas.microsoft.com/office/drawing/2014/main" id="{00000000-0008-0000-0500-00004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009900" y="638175"/>
          <a:ext cx="2247900" cy="1419225"/>
        </a:xfrm>
        <a:prstGeom prst="rect">
          <a:avLst/>
        </a:prstGeom>
        <a:noFill/>
        <a:ln w="9525">
          <a:noFill/>
          <a:miter lim="800000"/>
          <a:headEnd/>
          <a:tailEnd/>
        </a:ln>
      </xdr:spPr>
    </xdr:pic>
    <xdr:clientData/>
  </xdr:twoCellAnchor>
  <xdr:twoCellAnchor>
    <xdr:from>
      <xdr:col>1</xdr:col>
      <xdr:colOff>2133600</xdr:colOff>
      <xdr:row>36</xdr:row>
      <xdr:rowOff>19050</xdr:rowOff>
    </xdr:from>
    <xdr:to>
      <xdr:col>1</xdr:col>
      <xdr:colOff>2847975</xdr:colOff>
      <xdr:row>45</xdr:row>
      <xdr:rowOff>171450</xdr:rowOff>
    </xdr:to>
    <xdr:pic>
      <xdr:nvPicPr>
        <xdr:cNvPr id="71" name="Picture 3" descr="Auger">
          <a:extLst>
            <a:ext uri="{FF2B5EF4-FFF2-40B4-BE49-F238E27FC236}">
              <a16:creationId xmlns:a16="http://schemas.microsoft.com/office/drawing/2014/main" id="{00000000-0008-0000-0500-00004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67125" y="6238875"/>
          <a:ext cx="714375" cy="1866900"/>
        </a:xfrm>
        <a:prstGeom prst="rect">
          <a:avLst/>
        </a:prstGeom>
        <a:noFill/>
        <a:ln w="9525">
          <a:noFill/>
          <a:miter lim="800000"/>
          <a:headEnd/>
          <a:tailEnd/>
        </a:ln>
      </xdr:spPr>
    </xdr:pic>
    <xdr:clientData/>
  </xdr:twoCellAnchor>
  <xdr:twoCellAnchor>
    <xdr:from>
      <xdr:col>1</xdr:col>
      <xdr:colOff>1838325</xdr:colOff>
      <xdr:row>99</xdr:row>
      <xdr:rowOff>19050</xdr:rowOff>
    </xdr:from>
    <xdr:to>
      <xdr:col>1</xdr:col>
      <xdr:colOff>3695700</xdr:colOff>
      <xdr:row>106</xdr:row>
      <xdr:rowOff>0</xdr:rowOff>
    </xdr:to>
    <xdr:pic>
      <xdr:nvPicPr>
        <xdr:cNvPr id="72" name="Picture 4" descr="bobtach  * MERGEFORMAT * MERGEFORMATINET ">
          <a:extLst>
            <a:ext uri="{FF2B5EF4-FFF2-40B4-BE49-F238E27FC236}">
              <a16:creationId xmlns:a16="http://schemas.microsoft.com/office/drawing/2014/main" id="{00000000-0008-0000-0500-000048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3371850" y="17878425"/>
          <a:ext cx="1857375" cy="1314450"/>
        </a:xfrm>
        <a:prstGeom prst="rect">
          <a:avLst/>
        </a:prstGeom>
        <a:noFill/>
        <a:ln w="9525">
          <a:noFill/>
          <a:miter lim="800000"/>
          <a:headEnd/>
          <a:tailEnd/>
        </a:ln>
      </xdr:spPr>
    </xdr:pic>
    <xdr:clientData/>
  </xdr:twoCellAnchor>
  <xdr:twoCellAnchor>
    <xdr:from>
      <xdr:col>1</xdr:col>
      <xdr:colOff>1409700</xdr:colOff>
      <xdr:row>200</xdr:row>
      <xdr:rowOff>152400</xdr:rowOff>
    </xdr:from>
    <xdr:to>
      <xdr:col>1</xdr:col>
      <xdr:colOff>4162425</xdr:colOff>
      <xdr:row>210</xdr:row>
      <xdr:rowOff>47625</xdr:rowOff>
    </xdr:to>
    <xdr:pic>
      <xdr:nvPicPr>
        <xdr:cNvPr id="75" name="Picture 7" descr="Boring_Attach">
          <a:extLst>
            <a:ext uri="{FF2B5EF4-FFF2-40B4-BE49-F238E27FC236}">
              <a16:creationId xmlns:a16="http://schemas.microsoft.com/office/drawing/2014/main" id="{00000000-0008-0000-0500-00004B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943225" y="53625750"/>
          <a:ext cx="2752725" cy="1800225"/>
        </a:xfrm>
        <a:prstGeom prst="rect">
          <a:avLst/>
        </a:prstGeom>
        <a:noFill/>
        <a:ln w="9525">
          <a:noFill/>
          <a:miter lim="800000"/>
          <a:headEnd/>
          <a:tailEnd/>
        </a:ln>
      </xdr:spPr>
    </xdr:pic>
    <xdr:clientData/>
  </xdr:twoCellAnchor>
  <xdr:twoCellAnchor>
    <xdr:from>
      <xdr:col>1</xdr:col>
      <xdr:colOff>1409700</xdr:colOff>
      <xdr:row>258</xdr:row>
      <xdr:rowOff>38100</xdr:rowOff>
    </xdr:from>
    <xdr:to>
      <xdr:col>1</xdr:col>
      <xdr:colOff>4410075</xdr:colOff>
      <xdr:row>263</xdr:row>
      <xdr:rowOff>114300</xdr:rowOff>
    </xdr:to>
    <xdr:pic>
      <xdr:nvPicPr>
        <xdr:cNvPr id="78" name="Picture 10" descr="Breaker_HB880_side">
          <a:extLst>
            <a:ext uri="{FF2B5EF4-FFF2-40B4-BE49-F238E27FC236}">
              <a16:creationId xmlns:a16="http://schemas.microsoft.com/office/drawing/2014/main" id="{00000000-0008-0000-0500-00004E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2943225" y="69780150"/>
          <a:ext cx="3000375" cy="1028700"/>
        </a:xfrm>
        <a:prstGeom prst="rect">
          <a:avLst/>
        </a:prstGeom>
        <a:noFill/>
        <a:ln w="9525">
          <a:noFill/>
          <a:miter lim="800000"/>
          <a:headEnd/>
          <a:tailEnd/>
        </a:ln>
      </xdr:spPr>
    </xdr:pic>
    <xdr:clientData/>
  </xdr:twoCellAnchor>
  <xdr:twoCellAnchor>
    <xdr:from>
      <xdr:col>1</xdr:col>
      <xdr:colOff>1066800</xdr:colOff>
      <xdr:row>504</xdr:row>
      <xdr:rowOff>142875</xdr:rowOff>
    </xdr:from>
    <xdr:to>
      <xdr:col>1</xdr:col>
      <xdr:colOff>4572000</xdr:colOff>
      <xdr:row>515</xdr:row>
      <xdr:rowOff>47625</xdr:rowOff>
    </xdr:to>
    <xdr:pic>
      <xdr:nvPicPr>
        <xdr:cNvPr id="79" name="Picture 11" descr="BrushSaw">
          <a:extLst>
            <a:ext uri="{FF2B5EF4-FFF2-40B4-BE49-F238E27FC236}">
              <a16:creationId xmlns:a16="http://schemas.microsoft.com/office/drawing/2014/main" id="{00000000-0008-0000-0500-00004F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2600325" y="100574475"/>
          <a:ext cx="3505200" cy="2000250"/>
        </a:xfrm>
        <a:prstGeom prst="rect">
          <a:avLst/>
        </a:prstGeom>
        <a:noFill/>
        <a:ln w="9525">
          <a:noFill/>
          <a:miter lim="800000"/>
          <a:headEnd/>
          <a:tailEnd/>
        </a:ln>
      </xdr:spPr>
    </xdr:pic>
    <xdr:clientData/>
  </xdr:twoCellAnchor>
  <xdr:twoCellAnchor>
    <xdr:from>
      <xdr:col>1</xdr:col>
      <xdr:colOff>1438275</xdr:colOff>
      <xdr:row>526</xdr:row>
      <xdr:rowOff>66675</xdr:rowOff>
    </xdr:from>
    <xdr:to>
      <xdr:col>1</xdr:col>
      <xdr:colOff>4724400</xdr:colOff>
      <xdr:row>531</xdr:row>
      <xdr:rowOff>19050</xdr:rowOff>
    </xdr:to>
    <xdr:pic>
      <xdr:nvPicPr>
        <xdr:cNvPr id="80" name="Picture 12" descr="brushcat">
          <a:extLst>
            <a:ext uri="{FF2B5EF4-FFF2-40B4-BE49-F238E27FC236}">
              <a16:creationId xmlns:a16="http://schemas.microsoft.com/office/drawing/2014/main" id="{00000000-0008-0000-0500-00005000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2971800" y="104755950"/>
          <a:ext cx="3286125" cy="904875"/>
        </a:xfrm>
        <a:prstGeom prst="rect">
          <a:avLst/>
        </a:prstGeom>
        <a:noFill/>
        <a:ln w="9525">
          <a:noFill/>
          <a:miter lim="800000"/>
          <a:headEnd/>
          <a:tailEnd/>
        </a:ln>
      </xdr:spPr>
    </xdr:pic>
    <xdr:clientData/>
  </xdr:twoCellAnchor>
  <xdr:twoCellAnchor>
    <xdr:from>
      <xdr:col>1</xdr:col>
      <xdr:colOff>57150</xdr:colOff>
      <xdr:row>608</xdr:row>
      <xdr:rowOff>47626</xdr:rowOff>
    </xdr:from>
    <xdr:to>
      <xdr:col>1</xdr:col>
      <xdr:colOff>1485900</xdr:colOff>
      <xdr:row>614</xdr:row>
      <xdr:rowOff>142876</xdr:rowOff>
    </xdr:to>
    <xdr:pic>
      <xdr:nvPicPr>
        <xdr:cNvPr id="81" name="Picture 15" descr="chipper">
          <a:extLst>
            <a:ext uri="{FF2B5EF4-FFF2-40B4-BE49-F238E27FC236}">
              <a16:creationId xmlns:a16="http://schemas.microsoft.com/office/drawing/2014/main" id="{00000000-0008-0000-0500-000051000000}"/>
            </a:ext>
          </a:extLst>
        </xdr:cNvPr>
        <xdr:cNvPicPr>
          <a:picLocks noChangeAspect="1" noChangeArrowheads="1"/>
        </xdr:cNvPicPr>
      </xdr:nvPicPr>
      <xdr:blipFill>
        <a:blip xmlns:r="http://schemas.openxmlformats.org/officeDocument/2006/relationships" r:embed="rId39" cstate="print"/>
        <a:srcRect/>
        <a:stretch>
          <a:fillRect/>
        </a:stretch>
      </xdr:blipFill>
      <xdr:spPr bwMode="auto">
        <a:xfrm>
          <a:off x="1743075" y="132311776"/>
          <a:ext cx="1428750" cy="1238250"/>
        </a:xfrm>
        <a:prstGeom prst="rect">
          <a:avLst/>
        </a:prstGeom>
        <a:noFill/>
        <a:ln w="9525">
          <a:noFill/>
          <a:miter lim="800000"/>
          <a:headEnd/>
          <a:tailEnd/>
        </a:ln>
      </xdr:spPr>
    </xdr:pic>
    <xdr:clientData/>
  </xdr:twoCellAnchor>
  <xdr:twoCellAnchor>
    <xdr:from>
      <xdr:col>1</xdr:col>
      <xdr:colOff>1819276</xdr:colOff>
      <xdr:row>638</xdr:row>
      <xdr:rowOff>19050</xdr:rowOff>
    </xdr:from>
    <xdr:to>
      <xdr:col>1</xdr:col>
      <xdr:colOff>2847975</xdr:colOff>
      <xdr:row>643</xdr:row>
      <xdr:rowOff>38100</xdr:rowOff>
    </xdr:to>
    <xdr:pic>
      <xdr:nvPicPr>
        <xdr:cNvPr id="82" name="Picture 17" descr="Combo_Buck * MERGEFORM * MERGEFORMATINET ">
          <a:extLst>
            <a:ext uri="{FF2B5EF4-FFF2-40B4-BE49-F238E27FC236}">
              <a16:creationId xmlns:a16="http://schemas.microsoft.com/office/drawing/2014/main" id="{00000000-0008-0000-0500-000052000000}"/>
            </a:ext>
          </a:extLst>
        </xdr:cNvPr>
        <xdr:cNvPicPr>
          <a:picLocks noChangeAspect="1" noChangeArrowheads="1"/>
        </xdr:cNvPicPr>
      </xdr:nvPicPr>
      <xdr:blipFill>
        <a:blip xmlns:r="http://schemas.openxmlformats.org/officeDocument/2006/relationships" r:embed="rId40" cstate="print"/>
        <a:srcRect/>
        <a:stretch>
          <a:fillRect/>
        </a:stretch>
      </xdr:blipFill>
      <xdr:spPr bwMode="auto">
        <a:xfrm>
          <a:off x="3505201" y="144665700"/>
          <a:ext cx="1028699" cy="971550"/>
        </a:xfrm>
        <a:prstGeom prst="rect">
          <a:avLst/>
        </a:prstGeom>
        <a:noFill/>
        <a:ln w="9525">
          <a:noFill/>
          <a:miter lim="800000"/>
          <a:headEnd/>
          <a:tailEnd/>
        </a:ln>
      </xdr:spPr>
    </xdr:pic>
    <xdr:clientData/>
  </xdr:twoCellAnchor>
  <xdr:twoCellAnchor>
    <xdr:from>
      <xdr:col>1</xdr:col>
      <xdr:colOff>1685925</xdr:colOff>
      <xdr:row>695</xdr:row>
      <xdr:rowOff>38100</xdr:rowOff>
    </xdr:from>
    <xdr:to>
      <xdr:col>1</xdr:col>
      <xdr:colOff>4029075</xdr:colOff>
      <xdr:row>703</xdr:row>
      <xdr:rowOff>95250</xdr:rowOff>
    </xdr:to>
    <xdr:pic>
      <xdr:nvPicPr>
        <xdr:cNvPr id="84" name="Picture 19" descr="concrete pump">
          <a:extLst>
            <a:ext uri="{FF2B5EF4-FFF2-40B4-BE49-F238E27FC236}">
              <a16:creationId xmlns:a16="http://schemas.microsoft.com/office/drawing/2014/main" id="{00000000-0008-0000-0500-00005400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3219450" y="179670075"/>
          <a:ext cx="2343150" cy="1581150"/>
        </a:xfrm>
        <a:prstGeom prst="rect">
          <a:avLst/>
        </a:prstGeom>
        <a:noFill/>
        <a:ln w="9525">
          <a:noFill/>
          <a:miter lim="800000"/>
          <a:headEnd/>
          <a:tailEnd/>
        </a:ln>
      </xdr:spPr>
    </xdr:pic>
    <xdr:clientData/>
  </xdr:twoCellAnchor>
  <xdr:twoCellAnchor>
    <xdr:from>
      <xdr:col>1</xdr:col>
      <xdr:colOff>1695450</xdr:colOff>
      <xdr:row>730</xdr:row>
      <xdr:rowOff>95250</xdr:rowOff>
    </xdr:from>
    <xdr:to>
      <xdr:col>1</xdr:col>
      <xdr:colOff>3981450</xdr:colOff>
      <xdr:row>737</xdr:row>
      <xdr:rowOff>0</xdr:rowOff>
    </xdr:to>
    <xdr:pic>
      <xdr:nvPicPr>
        <xdr:cNvPr id="85" name="Picture 20" descr="digger">
          <a:extLst>
            <a:ext uri="{FF2B5EF4-FFF2-40B4-BE49-F238E27FC236}">
              <a16:creationId xmlns:a16="http://schemas.microsoft.com/office/drawing/2014/main" id="{00000000-0008-0000-0500-000055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3228975" y="187861575"/>
          <a:ext cx="2286000" cy="1238250"/>
        </a:xfrm>
        <a:prstGeom prst="rect">
          <a:avLst/>
        </a:prstGeom>
        <a:noFill/>
        <a:ln w="9525">
          <a:noFill/>
          <a:miter lim="800000"/>
          <a:headEnd/>
          <a:tailEnd/>
        </a:ln>
      </xdr:spPr>
    </xdr:pic>
    <xdr:clientData/>
  </xdr:twoCellAnchor>
  <xdr:twoCellAnchor>
    <xdr:from>
      <xdr:col>1</xdr:col>
      <xdr:colOff>1924050</xdr:colOff>
      <xdr:row>749</xdr:row>
      <xdr:rowOff>28575</xdr:rowOff>
    </xdr:from>
    <xdr:to>
      <xdr:col>1</xdr:col>
      <xdr:colOff>3629025</xdr:colOff>
      <xdr:row>756</xdr:row>
      <xdr:rowOff>85725</xdr:rowOff>
    </xdr:to>
    <xdr:pic>
      <xdr:nvPicPr>
        <xdr:cNvPr id="86" name="Picture 21" descr="dozer">
          <a:extLst>
            <a:ext uri="{FF2B5EF4-FFF2-40B4-BE49-F238E27FC236}">
              <a16:creationId xmlns:a16="http://schemas.microsoft.com/office/drawing/2014/main" id="{00000000-0008-0000-0500-000056000000}"/>
            </a:ext>
          </a:extLst>
        </xdr:cNvPr>
        <xdr:cNvPicPr>
          <a:picLocks noChangeAspect="1" noChangeArrowheads="1"/>
        </xdr:cNvPicPr>
      </xdr:nvPicPr>
      <xdr:blipFill>
        <a:blip xmlns:r="http://schemas.openxmlformats.org/officeDocument/2006/relationships" r:embed="rId41" cstate="print"/>
        <a:srcRect/>
        <a:stretch>
          <a:fillRect/>
        </a:stretch>
      </xdr:blipFill>
      <xdr:spPr bwMode="auto">
        <a:xfrm>
          <a:off x="3448050" y="193405125"/>
          <a:ext cx="1704975" cy="1390650"/>
        </a:xfrm>
        <a:prstGeom prst="rect">
          <a:avLst/>
        </a:prstGeom>
        <a:noFill/>
        <a:ln w="9525">
          <a:noFill/>
          <a:miter lim="800000"/>
          <a:headEnd/>
          <a:tailEnd/>
        </a:ln>
      </xdr:spPr>
    </xdr:pic>
    <xdr:clientData/>
  </xdr:twoCellAnchor>
  <xdr:twoCellAnchor>
    <xdr:from>
      <xdr:col>1</xdr:col>
      <xdr:colOff>2209800</xdr:colOff>
      <xdr:row>783</xdr:row>
      <xdr:rowOff>85725</xdr:rowOff>
    </xdr:from>
    <xdr:to>
      <xdr:col>1</xdr:col>
      <xdr:colOff>2962275</xdr:colOff>
      <xdr:row>792</xdr:row>
      <xdr:rowOff>114300</xdr:rowOff>
    </xdr:to>
    <xdr:pic>
      <xdr:nvPicPr>
        <xdr:cNvPr id="87" name="Picture 22" descr="drop hammer_2007 copy">
          <a:extLst>
            <a:ext uri="{FF2B5EF4-FFF2-40B4-BE49-F238E27FC236}">
              <a16:creationId xmlns:a16="http://schemas.microsoft.com/office/drawing/2014/main" id="{00000000-0008-0000-0500-000057000000}"/>
            </a:ext>
          </a:extLst>
        </xdr:cNvPr>
        <xdr:cNvPicPr>
          <a:picLocks noChangeAspect="1" noChangeArrowheads="1"/>
        </xdr:cNvPicPr>
      </xdr:nvPicPr>
      <xdr:blipFill>
        <a:blip xmlns:r="http://schemas.openxmlformats.org/officeDocument/2006/relationships" r:embed="rId42" cstate="print"/>
        <a:srcRect/>
        <a:stretch>
          <a:fillRect/>
        </a:stretch>
      </xdr:blipFill>
      <xdr:spPr bwMode="auto">
        <a:xfrm>
          <a:off x="3895725" y="197253225"/>
          <a:ext cx="752475" cy="1743075"/>
        </a:xfrm>
        <a:prstGeom prst="rect">
          <a:avLst/>
        </a:prstGeom>
        <a:noFill/>
        <a:ln w="9525">
          <a:noFill/>
          <a:miter lim="800000"/>
          <a:headEnd/>
          <a:tailEnd/>
        </a:ln>
      </xdr:spPr>
    </xdr:pic>
    <xdr:clientData/>
  </xdr:twoCellAnchor>
  <xdr:twoCellAnchor>
    <xdr:from>
      <xdr:col>1</xdr:col>
      <xdr:colOff>1628776</xdr:colOff>
      <xdr:row>800</xdr:row>
      <xdr:rowOff>66675</xdr:rowOff>
    </xdr:from>
    <xdr:to>
      <xdr:col>1</xdr:col>
      <xdr:colOff>3609976</xdr:colOff>
      <xdr:row>806</xdr:row>
      <xdr:rowOff>66675</xdr:rowOff>
    </xdr:to>
    <xdr:pic>
      <xdr:nvPicPr>
        <xdr:cNvPr id="88" name="Picture 23" descr="dumping hopper">
          <a:extLst>
            <a:ext uri="{FF2B5EF4-FFF2-40B4-BE49-F238E27FC236}">
              <a16:creationId xmlns:a16="http://schemas.microsoft.com/office/drawing/2014/main" id="{00000000-0008-0000-0500-000058000000}"/>
            </a:ext>
          </a:extLst>
        </xdr:cNvPr>
        <xdr:cNvPicPr>
          <a:picLocks noChangeAspect="1" noChangeArrowheads="1"/>
        </xdr:cNvPicPr>
      </xdr:nvPicPr>
      <xdr:blipFill>
        <a:blip xmlns:r="http://schemas.openxmlformats.org/officeDocument/2006/relationships" r:embed="rId43" cstate="print"/>
        <a:srcRect/>
        <a:stretch>
          <a:fillRect/>
        </a:stretch>
      </xdr:blipFill>
      <xdr:spPr bwMode="auto">
        <a:xfrm>
          <a:off x="3314701" y="200539350"/>
          <a:ext cx="1981200" cy="1143000"/>
        </a:xfrm>
        <a:prstGeom prst="rect">
          <a:avLst/>
        </a:prstGeom>
        <a:noFill/>
        <a:ln w="9525">
          <a:noFill/>
          <a:miter lim="800000"/>
          <a:headEnd/>
          <a:tailEnd/>
        </a:ln>
      </xdr:spPr>
    </xdr:pic>
    <xdr:clientData/>
  </xdr:twoCellAnchor>
  <xdr:twoCellAnchor>
    <xdr:from>
      <xdr:col>1</xdr:col>
      <xdr:colOff>1581150</xdr:colOff>
      <xdr:row>838</xdr:row>
      <xdr:rowOff>57150</xdr:rowOff>
    </xdr:from>
    <xdr:to>
      <xdr:col>1</xdr:col>
      <xdr:colOff>4143375</xdr:colOff>
      <xdr:row>846</xdr:row>
      <xdr:rowOff>161925</xdr:rowOff>
    </xdr:to>
    <xdr:pic>
      <xdr:nvPicPr>
        <xdr:cNvPr id="89" name="Picture 25" descr="Forestry_cutter">
          <a:extLst>
            <a:ext uri="{FF2B5EF4-FFF2-40B4-BE49-F238E27FC236}">
              <a16:creationId xmlns:a16="http://schemas.microsoft.com/office/drawing/2014/main" id="{00000000-0008-0000-0500-000059000000}"/>
            </a:ext>
          </a:extLst>
        </xdr:cNvPr>
        <xdr:cNvPicPr>
          <a:picLocks noChangeAspect="1" noChangeArrowheads="1"/>
        </xdr:cNvPicPr>
      </xdr:nvPicPr>
      <xdr:blipFill>
        <a:blip xmlns:r="http://schemas.openxmlformats.org/officeDocument/2006/relationships" r:embed="rId44" cstate="print"/>
        <a:srcRect/>
        <a:stretch>
          <a:fillRect/>
        </a:stretch>
      </xdr:blipFill>
      <xdr:spPr bwMode="auto">
        <a:xfrm>
          <a:off x="3105150" y="213731475"/>
          <a:ext cx="2562225" cy="1628775"/>
        </a:xfrm>
        <a:prstGeom prst="rect">
          <a:avLst/>
        </a:prstGeom>
        <a:noFill/>
        <a:ln w="9525">
          <a:noFill/>
          <a:miter lim="800000"/>
          <a:headEnd/>
          <a:tailEnd/>
        </a:ln>
      </xdr:spPr>
    </xdr:pic>
    <xdr:clientData/>
  </xdr:twoCellAnchor>
  <xdr:twoCellAnchor>
    <xdr:from>
      <xdr:col>1</xdr:col>
      <xdr:colOff>1438275</xdr:colOff>
      <xdr:row>941</xdr:row>
      <xdr:rowOff>47625</xdr:rowOff>
    </xdr:from>
    <xdr:to>
      <xdr:col>1</xdr:col>
      <xdr:colOff>3152775</xdr:colOff>
      <xdr:row>946</xdr:row>
      <xdr:rowOff>123825</xdr:rowOff>
    </xdr:to>
    <xdr:pic>
      <xdr:nvPicPr>
        <xdr:cNvPr id="90" name="Picture 26" descr="Utility Forks">
          <a:extLst>
            <a:ext uri="{FF2B5EF4-FFF2-40B4-BE49-F238E27FC236}">
              <a16:creationId xmlns:a16="http://schemas.microsoft.com/office/drawing/2014/main" id="{00000000-0008-0000-0500-00005A000000}"/>
            </a:ext>
          </a:extLst>
        </xdr:cNvPr>
        <xdr:cNvPicPr>
          <a:picLocks noChangeAspect="1" noChangeArrowheads="1"/>
        </xdr:cNvPicPr>
      </xdr:nvPicPr>
      <xdr:blipFill>
        <a:blip xmlns:r="http://schemas.openxmlformats.org/officeDocument/2006/relationships" r:embed="rId45" cstate="print"/>
        <a:srcRect/>
        <a:stretch>
          <a:fillRect/>
        </a:stretch>
      </xdr:blipFill>
      <xdr:spPr bwMode="auto">
        <a:xfrm>
          <a:off x="3124200" y="225285300"/>
          <a:ext cx="1714500" cy="1028700"/>
        </a:xfrm>
        <a:prstGeom prst="rect">
          <a:avLst/>
        </a:prstGeom>
        <a:noFill/>
        <a:ln w="9525">
          <a:noFill/>
          <a:miter lim="800000"/>
          <a:headEnd/>
          <a:tailEnd/>
        </a:ln>
      </xdr:spPr>
    </xdr:pic>
    <xdr:clientData/>
  </xdr:twoCellAnchor>
  <xdr:twoCellAnchor>
    <xdr:from>
      <xdr:col>1</xdr:col>
      <xdr:colOff>952500</xdr:colOff>
      <xdr:row>976</xdr:row>
      <xdr:rowOff>95250</xdr:rowOff>
    </xdr:from>
    <xdr:to>
      <xdr:col>1</xdr:col>
      <xdr:colOff>4314825</xdr:colOff>
      <xdr:row>986</xdr:row>
      <xdr:rowOff>152400</xdr:rowOff>
    </xdr:to>
    <xdr:pic>
      <xdr:nvPicPr>
        <xdr:cNvPr id="91" name="Picture 27" descr="Grader">
          <a:extLst>
            <a:ext uri="{FF2B5EF4-FFF2-40B4-BE49-F238E27FC236}">
              <a16:creationId xmlns:a16="http://schemas.microsoft.com/office/drawing/2014/main" id="{00000000-0008-0000-0500-00005B00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2486025" y="239306100"/>
          <a:ext cx="3362325" cy="1962150"/>
        </a:xfrm>
        <a:prstGeom prst="rect">
          <a:avLst/>
        </a:prstGeom>
        <a:noFill/>
        <a:ln w="9525">
          <a:noFill/>
          <a:miter lim="800000"/>
          <a:headEnd/>
          <a:tailEnd/>
        </a:ln>
      </xdr:spPr>
    </xdr:pic>
    <xdr:clientData/>
  </xdr:twoCellAnchor>
  <xdr:twoCellAnchor>
    <xdr:from>
      <xdr:col>1</xdr:col>
      <xdr:colOff>19050</xdr:colOff>
      <xdr:row>1049</xdr:row>
      <xdr:rowOff>28575</xdr:rowOff>
    </xdr:from>
    <xdr:to>
      <xdr:col>1</xdr:col>
      <xdr:colOff>2219325</xdr:colOff>
      <xdr:row>1058</xdr:row>
      <xdr:rowOff>9525</xdr:rowOff>
    </xdr:to>
    <xdr:pic>
      <xdr:nvPicPr>
        <xdr:cNvPr id="92" name="Picture 28" descr="Grapple_Bu * MERGEFORM * MERGEFORMATINET ">
          <a:extLst>
            <a:ext uri="{FF2B5EF4-FFF2-40B4-BE49-F238E27FC236}">
              <a16:creationId xmlns:a16="http://schemas.microsoft.com/office/drawing/2014/main" id="{00000000-0008-0000-0500-00005C0000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1552575" y="250421775"/>
          <a:ext cx="2200275" cy="1695450"/>
        </a:xfrm>
        <a:prstGeom prst="rect">
          <a:avLst/>
        </a:prstGeom>
        <a:noFill/>
        <a:ln w="9525">
          <a:noFill/>
          <a:miter lim="800000"/>
          <a:headEnd/>
          <a:tailEnd/>
        </a:ln>
      </xdr:spPr>
    </xdr:pic>
    <xdr:clientData/>
  </xdr:twoCellAnchor>
  <xdr:twoCellAnchor>
    <xdr:from>
      <xdr:col>1</xdr:col>
      <xdr:colOff>3295650</xdr:colOff>
      <xdr:row>1049</xdr:row>
      <xdr:rowOff>28575</xdr:rowOff>
    </xdr:from>
    <xdr:to>
      <xdr:col>1</xdr:col>
      <xdr:colOff>5391150</xdr:colOff>
      <xdr:row>1058</xdr:row>
      <xdr:rowOff>38100</xdr:rowOff>
    </xdr:to>
    <xdr:pic>
      <xdr:nvPicPr>
        <xdr:cNvPr id="93" name="Picture 29" descr="Grapple">
          <a:extLst>
            <a:ext uri="{FF2B5EF4-FFF2-40B4-BE49-F238E27FC236}">
              <a16:creationId xmlns:a16="http://schemas.microsoft.com/office/drawing/2014/main" id="{00000000-0008-0000-0500-00005D00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4829175" y="250421775"/>
          <a:ext cx="2095500" cy="1724025"/>
        </a:xfrm>
        <a:prstGeom prst="rect">
          <a:avLst/>
        </a:prstGeom>
        <a:noFill/>
        <a:ln w="9525">
          <a:noFill/>
          <a:miter lim="800000"/>
          <a:headEnd/>
          <a:tailEnd/>
        </a:ln>
      </xdr:spPr>
    </xdr:pic>
    <xdr:clientData/>
  </xdr:twoCellAnchor>
  <xdr:twoCellAnchor>
    <xdr:from>
      <xdr:col>1</xdr:col>
      <xdr:colOff>0</xdr:colOff>
      <xdr:row>1091</xdr:row>
      <xdr:rowOff>0</xdr:rowOff>
    </xdr:from>
    <xdr:to>
      <xdr:col>1</xdr:col>
      <xdr:colOff>2028825</xdr:colOff>
      <xdr:row>1099</xdr:row>
      <xdr:rowOff>38100</xdr:rowOff>
    </xdr:to>
    <xdr:pic>
      <xdr:nvPicPr>
        <xdr:cNvPr id="94" name="Picture 30" descr="Grapple_In * MERGEFORM * MERGEFORMATINET ">
          <a:extLst>
            <a:ext uri="{FF2B5EF4-FFF2-40B4-BE49-F238E27FC236}">
              <a16:creationId xmlns:a16="http://schemas.microsoft.com/office/drawing/2014/main" id="{00000000-0008-0000-0500-00005E000000}"/>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1533525" y="257698875"/>
          <a:ext cx="2028825" cy="1562100"/>
        </a:xfrm>
        <a:prstGeom prst="rect">
          <a:avLst/>
        </a:prstGeom>
        <a:noFill/>
        <a:ln w="9525">
          <a:noFill/>
          <a:miter lim="800000"/>
          <a:headEnd/>
          <a:tailEnd/>
        </a:ln>
      </xdr:spPr>
    </xdr:pic>
    <xdr:clientData/>
  </xdr:twoCellAnchor>
  <xdr:twoCellAnchor>
    <xdr:from>
      <xdr:col>1</xdr:col>
      <xdr:colOff>3343275</xdr:colOff>
      <xdr:row>1091</xdr:row>
      <xdr:rowOff>180975</xdr:rowOff>
    </xdr:from>
    <xdr:to>
      <xdr:col>1</xdr:col>
      <xdr:colOff>4933950</xdr:colOff>
      <xdr:row>1099</xdr:row>
      <xdr:rowOff>57150</xdr:rowOff>
    </xdr:to>
    <xdr:pic>
      <xdr:nvPicPr>
        <xdr:cNvPr id="95" name="Picture 31" descr="Grapple_In * MERGEFORM * MERGEFORMATINET ">
          <a:extLst>
            <a:ext uri="{FF2B5EF4-FFF2-40B4-BE49-F238E27FC236}">
              <a16:creationId xmlns:a16="http://schemas.microsoft.com/office/drawing/2014/main" id="{00000000-0008-0000-0500-00005F000000}"/>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4876800" y="257879850"/>
          <a:ext cx="1590675" cy="1400175"/>
        </a:xfrm>
        <a:prstGeom prst="rect">
          <a:avLst/>
        </a:prstGeom>
        <a:noFill/>
        <a:ln w="9525">
          <a:noFill/>
          <a:miter lim="800000"/>
          <a:headEnd/>
          <a:tailEnd/>
        </a:ln>
      </xdr:spPr>
    </xdr:pic>
    <xdr:clientData/>
  </xdr:twoCellAnchor>
  <xdr:twoCellAnchor>
    <xdr:from>
      <xdr:col>1</xdr:col>
      <xdr:colOff>1495425</xdr:colOff>
      <xdr:row>1137</xdr:row>
      <xdr:rowOff>9525</xdr:rowOff>
    </xdr:from>
    <xdr:to>
      <xdr:col>1</xdr:col>
      <xdr:colOff>3705225</xdr:colOff>
      <xdr:row>1146</xdr:row>
      <xdr:rowOff>133350</xdr:rowOff>
    </xdr:to>
    <xdr:pic>
      <xdr:nvPicPr>
        <xdr:cNvPr id="96" name="Picture 32" descr="root_grapple">
          <a:extLst>
            <a:ext uri="{FF2B5EF4-FFF2-40B4-BE49-F238E27FC236}">
              <a16:creationId xmlns:a16="http://schemas.microsoft.com/office/drawing/2014/main" id="{00000000-0008-0000-0500-000060000000}"/>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3028950" y="267614400"/>
          <a:ext cx="2209800" cy="1838325"/>
        </a:xfrm>
        <a:prstGeom prst="rect">
          <a:avLst/>
        </a:prstGeom>
        <a:noFill/>
        <a:ln w="9525">
          <a:noFill/>
          <a:miter lim="800000"/>
          <a:headEnd/>
          <a:tailEnd/>
        </a:ln>
      </xdr:spPr>
    </xdr:pic>
    <xdr:clientData/>
  </xdr:twoCellAnchor>
  <xdr:twoCellAnchor>
    <xdr:from>
      <xdr:col>1</xdr:col>
      <xdr:colOff>1685925</xdr:colOff>
      <xdr:row>1168</xdr:row>
      <xdr:rowOff>28575</xdr:rowOff>
    </xdr:from>
    <xdr:to>
      <xdr:col>1</xdr:col>
      <xdr:colOff>4067175</xdr:colOff>
      <xdr:row>1174</xdr:row>
      <xdr:rowOff>66675</xdr:rowOff>
    </xdr:to>
    <xdr:pic>
      <xdr:nvPicPr>
        <xdr:cNvPr id="97" name="Picture 33" descr="landplane">
          <a:extLst>
            <a:ext uri="{FF2B5EF4-FFF2-40B4-BE49-F238E27FC236}">
              <a16:creationId xmlns:a16="http://schemas.microsoft.com/office/drawing/2014/main" id="{00000000-0008-0000-0500-00006100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3219450" y="273415125"/>
          <a:ext cx="2381250" cy="1181100"/>
        </a:xfrm>
        <a:prstGeom prst="rect">
          <a:avLst/>
        </a:prstGeom>
        <a:noFill/>
        <a:ln w="9525">
          <a:noFill/>
          <a:miter lim="800000"/>
          <a:headEnd/>
          <a:tailEnd/>
        </a:ln>
      </xdr:spPr>
    </xdr:pic>
    <xdr:clientData/>
  </xdr:twoCellAnchor>
  <xdr:twoCellAnchor>
    <xdr:from>
      <xdr:col>1</xdr:col>
      <xdr:colOff>1781175</xdr:colOff>
      <xdr:row>1194</xdr:row>
      <xdr:rowOff>171450</xdr:rowOff>
    </xdr:from>
    <xdr:to>
      <xdr:col>1</xdr:col>
      <xdr:colOff>3971925</xdr:colOff>
      <xdr:row>1202</xdr:row>
      <xdr:rowOff>0</xdr:rowOff>
    </xdr:to>
    <xdr:pic>
      <xdr:nvPicPr>
        <xdr:cNvPr id="98" name="Picture 34" descr="landscape rake">
          <a:extLst>
            <a:ext uri="{FF2B5EF4-FFF2-40B4-BE49-F238E27FC236}">
              <a16:creationId xmlns:a16="http://schemas.microsoft.com/office/drawing/2014/main" id="{00000000-0008-0000-0500-000062000000}"/>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3314700" y="280101675"/>
          <a:ext cx="2190750" cy="1352550"/>
        </a:xfrm>
        <a:prstGeom prst="rect">
          <a:avLst/>
        </a:prstGeom>
        <a:noFill/>
        <a:ln w="9525">
          <a:noFill/>
          <a:miter lim="800000"/>
          <a:headEnd/>
          <a:tailEnd/>
        </a:ln>
      </xdr:spPr>
    </xdr:pic>
    <xdr:clientData/>
  </xdr:twoCellAnchor>
  <xdr:twoCellAnchor>
    <xdr:from>
      <xdr:col>1</xdr:col>
      <xdr:colOff>1066800</xdr:colOff>
      <xdr:row>1213</xdr:row>
      <xdr:rowOff>171450</xdr:rowOff>
    </xdr:from>
    <xdr:to>
      <xdr:col>1</xdr:col>
      <xdr:colOff>3905250</xdr:colOff>
      <xdr:row>1221</xdr:row>
      <xdr:rowOff>142875</xdr:rowOff>
    </xdr:to>
    <xdr:pic>
      <xdr:nvPicPr>
        <xdr:cNvPr id="99" name="Picture 35" descr="Mower">
          <a:extLst>
            <a:ext uri="{FF2B5EF4-FFF2-40B4-BE49-F238E27FC236}">
              <a16:creationId xmlns:a16="http://schemas.microsoft.com/office/drawing/2014/main" id="{00000000-0008-0000-0500-000063000000}"/>
            </a:ext>
          </a:extLst>
        </xdr:cNvPr>
        <xdr:cNvPicPr>
          <a:picLocks noChangeAspect="1" noChangeArrowheads="1"/>
        </xdr:cNvPicPr>
      </xdr:nvPicPr>
      <xdr:blipFill>
        <a:blip xmlns:r="http://schemas.openxmlformats.org/officeDocument/2006/relationships" r:embed="rId46" cstate="print"/>
        <a:srcRect/>
        <a:stretch>
          <a:fillRect/>
        </a:stretch>
      </xdr:blipFill>
      <xdr:spPr bwMode="auto">
        <a:xfrm>
          <a:off x="2752725" y="285054675"/>
          <a:ext cx="2838450" cy="1495425"/>
        </a:xfrm>
        <a:prstGeom prst="rect">
          <a:avLst/>
        </a:prstGeom>
        <a:noFill/>
        <a:ln w="9525">
          <a:noFill/>
          <a:miter lim="800000"/>
          <a:headEnd/>
          <a:tailEnd/>
        </a:ln>
      </xdr:spPr>
    </xdr:pic>
    <xdr:clientData/>
  </xdr:twoCellAnchor>
  <xdr:twoCellAnchor>
    <xdr:from>
      <xdr:col>1</xdr:col>
      <xdr:colOff>2152650</xdr:colOff>
      <xdr:row>1233</xdr:row>
      <xdr:rowOff>0</xdr:rowOff>
    </xdr:from>
    <xdr:to>
      <xdr:col>1</xdr:col>
      <xdr:colOff>3305175</xdr:colOff>
      <xdr:row>1240</xdr:row>
      <xdr:rowOff>152400</xdr:rowOff>
    </xdr:to>
    <xdr:pic>
      <xdr:nvPicPr>
        <xdr:cNvPr id="100" name="Picture 36" descr="packer wheel">
          <a:extLst>
            <a:ext uri="{FF2B5EF4-FFF2-40B4-BE49-F238E27FC236}">
              <a16:creationId xmlns:a16="http://schemas.microsoft.com/office/drawing/2014/main" id="{00000000-0008-0000-0500-000064000000}"/>
            </a:ext>
          </a:extLst>
        </xdr:cNvPr>
        <xdr:cNvPicPr>
          <a:picLocks noChangeAspect="1" noChangeArrowheads="1"/>
        </xdr:cNvPicPr>
      </xdr:nvPicPr>
      <xdr:blipFill>
        <a:blip xmlns:r="http://schemas.openxmlformats.org/officeDocument/2006/relationships" r:embed="rId47" cstate="print"/>
        <a:srcRect/>
        <a:stretch>
          <a:fillRect/>
        </a:stretch>
      </xdr:blipFill>
      <xdr:spPr bwMode="auto">
        <a:xfrm>
          <a:off x="3838575" y="288864675"/>
          <a:ext cx="1152525" cy="1571625"/>
        </a:xfrm>
        <a:prstGeom prst="rect">
          <a:avLst/>
        </a:prstGeom>
        <a:noFill/>
        <a:ln w="9525">
          <a:noFill/>
          <a:miter lim="800000"/>
          <a:headEnd/>
          <a:tailEnd/>
        </a:ln>
      </xdr:spPr>
    </xdr:pic>
    <xdr:clientData/>
  </xdr:twoCellAnchor>
  <xdr:twoCellAnchor>
    <xdr:from>
      <xdr:col>1</xdr:col>
      <xdr:colOff>0</xdr:colOff>
      <xdr:row>1254</xdr:row>
      <xdr:rowOff>1</xdr:rowOff>
    </xdr:from>
    <xdr:to>
      <xdr:col>1</xdr:col>
      <xdr:colOff>1466850</xdr:colOff>
      <xdr:row>1260</xdr:row>
      <xdr:rowOff>0</xdr:rowOff>
    </xdr:to>
    <xdr:pic>
      <xdr:nvPicPr>
        <xdr:cNvPr id="101" name="Picture 37" descr="pallet fork">
          <a:extLst>
            <a:ext uri="{FF2B5EF4-FFF2-40B4-BE49-F238E27FC236}">
              <a16:creationId xmlns:a16="http://schemas.microsoft.com/office/drawing/2014/main" id="{00000000-0008-0000-0500-000065000000}"/>
            </a:ext>
          </a:extLst>
        </xdr:cNvPr>
        <xdr:cNvPicPr>
          <a:picLocks noChangeAspect="1" noChangeArrowheads="1"/>
        </xdr:cNvPicPr>
      </xdr:nvPicPr>
      <xdr:blipFill>
        <a:blip xmlns:r="http://schemas.openxmlformats.org/officeDocument/2006/relationships" r:embed="rId48" cstate="print"/>
        <a:srcRect/>
        <a:stretch>
          <a:fillRect/>
        </a:stretch>
      </xdr:blipFill>
      <xdr:spPr bwMode="auto">
        <a:xfrm>
          <a:off x="1685925" y="292893751"/>
          <a:ext cx="1466850" cy="1143000"/>
        </a:xfrm>
        <a:prstGeom prst="rect">
          <a:avLst/>
        </a:prstGeom>
        <a:noFill/>
        <a:ln w="9525">
          <a:noFill/>
          <a:miter lim="800000"/>
          <a:headEnd/>
          <a:tailEnd/>
        </a:ln>
      </xdr:spPr>
    </xdr:pic>
    <xdr:clientData/>
  </xdr:twoCellAnchor>
  <xdr:twoCellAnchor>
    <xdr:from>
      <xdr:col>1</xdr:col>
      <xdr:colOff>3324225</xdr:colOff>
      <xdr:row>1253</xdr:row>
      <xdr:rowOff>66676</xdr:rowOff>
    </xdr:from>
    <xdr:to>
      <xdr:col>1</xdr:col>
      <xdr:colOff>4962525</xdr:colOff>
      <xdr:row>1259</xdr:row>
      <xdr:rowOff>161926</xdr:rowOff>
    </xdr:to>
    <xdr:pic>
      <xdr:nvPicPr>
        <xdr:cNvPr id="102" name="Picture 38" descr="Bail_fork_3d">
          <a:extLst>
            <a:ext uri="{FF2B5EF4-FFF2-40B4-BE49-F238E27FC236}">
              <a16:creationId xmlns:a16="http://schemas.microsoft.com/office/drawing/2014/main" id="{00000000-0008-0000-0500-000066000000}"/>
            </a:ext>
          </a:extLst>
        </xdr:cNvPr>
        <xdr:cNvPicPr>
          <a:picLocks noChangeAspect="1" noChangeArrowheads="1"/>
        </xdr:cNvPicPr>
      </xdr:nvPicPr>
      <xdr:blipFill>
        <a:blip xmlns:r="http://schemas.openxmlformats.org/officeDocument/2006/relationships" r:embed="rId49" cstate="print"/>
        <a:srcRect/>
        <a:stretch>
          <a:fillRect/>
        </a:stretch>
      </xdr:blipFill>
      <xdr:spPr bwMode="auto">
        <a:xfrm>
          <a:off x="5010150" y="292769926"/>
          <a:ext cx="1638300" cy="1238250"/>
        </a:xfrm>
        <a:prstGeom prst="rect">
          <a:avLst/>
        </a:prstGeom>
        <a:noFill/>
        <a:ln w="9525">
          <a:noFill/>
          <a:miter lim="800000"/>
          <a:headEnd/>
          <a:tailEnd/>
        </a:ln>
      </xdr:spPr>
    </xdr:pic>
    <xdr:clientData/>
  </xdr:twoCellAnchor>
  <xdr:twoCellAnchor>
    <xdr:from>
      <xdr:col>1</xdr:col>
      <xdr:colOff>2019300</xdr:colOff>
      <xdr:row>1292</xdr:row>
      <xdr:rowOff>104775</xdr:rowOff>
    </xdr:from>
    <xdr:to>
      <xdr:col>1</xdr:col>
      <xdr:colOff>3362325</xdr:colOff>
      <xdr:row>1299</xdr:row>
      <xdr:rowOff>85725</xdr:rowOff>
    </xdr:to>
    <xdr:pic>
      <xdr:nvPicPr>
        <xdr:cNvPr id="103" name="Picture 37" descr="pallet fork">
          <a:extLst>
            <a:ext uri="{FF2B5EF4-FFF2-40B4-BE49-F238E27FC236}">
              <a16:creationId xmlns:a16="http://schemas.microsoft.com/office/drawing/2014/main" id="{00000000-0008-0000-0500-000067000000}"/>
            </a:ext>
          </a:extLst>
        </xdr:cNvPr>
        <xdr:cNvPicPr>
          <a:picLocks noChangeAspect="1" noChangeArrowheads="1"/>
        </xdr:cNvPicPr>
      </xdr:nvPicPr>
      <xdr:blipFill>
        <a:blip xmlns:r="http://schemas.openxmlformats.org/officeDocument/2006/relationships" r:embed="rId48" cstate="print"/>
        <a:srcRect/>
        <a:stretch>
          <a:fillRect/>
        </a:stretch>
      </xdr:blipFill>
      <xdr:spPr bwMode="auto">
        <a:xfrm>
          <a:off x="3705225" y="273262725"/>
          <a:ext cx="1343025" cy="1314450"/>
        </a:xfrm>
        <a:prstGeom prst="rect">
          <a:avLst/>
        </a:prstGeom>
        <a:noFill/>
        <a:ln w="9525">
          <a:noFill/>
          <a:miter lim="800000"/>
          <a:headEnd/>
          <a:tailEnd/>
        </a:ln>
      </xdr:spPr>
    </xdr:pic>
    <xdr:clientData/>
  </xdr:twoCellAnchor>
  <xdr:twoCellAnchor>
    <xdr:from>
      <xdr:col>1</xdr:col>
      <xdr:colOff>1495425</xdr:colOff>
      <xdr:row>1309</xdr:row>
      <xdr:rowOff>161925</xdr:rowOff>
    </xdr:from>
    <xdr:to>
      <xdr:col>1</xdr:col>
      <xdr:colOff>3543300</xdr:colOff>
      <xdr:row>1317</xdr:row>
      <xdr:rowOff>161925</xdr:rowOff>
    </xdr:to>
    <xdr:pic>
      <xdr:nvPicPr>
        <xdr:cNvPr id="104" name="Picture 40" descr="planer highflow">
          <a:extLst>
            <a:ext uri="{FF2B5EF4-FFF2-40B4-BE49-F238E27FC236}">
              <a16:creationId xmlns:a16="http://schemas.microsoft.com/office/drawing/2014/main" id="{00000000-0008-0000-0500-000068000000}"/>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3028950" y="305638200"/>
          <a:ext cx="2047875" cy="1524000"/>
        </a:xfrm>
        <a:prstGeom prst="rect">
          <a:avLst/>
        </a:prstGeom>
        <a:noFill/>
        <a:ln w="9525">
          <a:noFill/>
          <a:miter lim="800000"/>
          <a:headEnd/>
          <a:tailEnd/>
        </a:ln>
      </xdr:spPr>
    </xdr:pic>
    <xdr:clientData/>
  </xdr:twoCellAnchor>
  <xdr:twoCellAnchor>
    <xdr:from>
      <xdr:col>1</xdr:col>
      <xdr:colOff>1495425</xdr:colOff>
      <xdr:row>1372</xdr:row>
      <xdr:rowOff>161925</xdr:rowOff>
    </xdr:from>
    <xdr:to>
      <xdr:col>1</xdr:col>
      <xdr:colOff>4438650</xdr:colOff>
      <xdr:row>1384</xdr:row>
      <xdr:rowOff>76200</xdr:rowOff>
    </xdr:to>
    <xdr:pic>
      <xdr:nvPicPr>
        <xdr:cNvPr id="105" name="Picture 1" descr="463">
          <a:extLst>
            <a:ext uri="{FF2B5EF4-FFF2-40B4-BE49-F238E27FC236}">
              <a16:creationId xmlns:a16="http://schemas.microsoft.com/office/drawing/2014/main" id="{00000000-0008-0000-0500-00006900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3028950" y="323602350"/>
          <a:ext cx="2943225" cy="2200275"/>
        </a:xfrm>
        <a:prstGeom prst="rect">
          <a:avLst/>
        </a:prstGeom>
        <a:noFill/>
        <a:ln w="9525">
          <a:noFill/>
          <a:miter lim="800000"/>
          <a:headEnd/>
          <a:tailEnd/>
        </a:ln>
      </xdr:spPr>
    </xdr:pic>
    <xdr:clientData/>
  </xdr:twoCellAnchor>
  <xdr:twoCellAnchor>
    <xdr:from>
      <xdr:col>1</xdr:col>
      <xdr:colOff>1905000</xdr:colOff>
      <xdr:row>1411</xdr:row>
      <xdr:rowOff>180975</xdr:rowOff>
    </xdr:from>
    <xdr:to>
      <xdr:col>1</xdr:col>
      <xdr:colOff>3571875</xdr:colOff>
      <xdr:row>1421</xdr:row>
      <xdr:rowOff>38100</xdr:rowOff>
    </xdr:to>
    <xdr:pic>
      <xdr:nvPicPr>
        <xdr:cNvPr id="106" name="Picture 41" descr="scarifier">
          <a:extLst>
            <a:ext uri="{FF2B5EF4-FFF2-40B4-BE49-F238E27FC236}">
              <a16:creationId xmlns:a16="http://schemas.microsoft.com/office/drawing/2014/main" id="{00000000-0008-0000-0500-00006A000000}"/>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3276600" y="371627400"/>
          <a:ext cx="1666875" cy="1762125"/>
        </a:xfrm>
        <a:prstGeom prst="rect">
          <a:avLst/>
        </a:prstGeom>
        <a:noFill/>
        <a:ln w="9525">
          <a:noFill/>
          <a:miter lim="800000"/>
          <a:headEnd/>
          <a:tailEnd/>
        </a:ln>
      </xdr:spPr>
    </xdr:pic>
    <xdr:clientData/>
  </xdr:twoCellAnchor>
  <xdr:twoCellAnchor>
    <xdr:from>
      <xdr:col>1</xdr:col>
      <xdr:colOff>2038350</xdr:colOff>
      <xdr:row>1430</xdr:row>
      <xdr:rowOff>47625</xdr:rowOff>
    </xdr:from>
    <xdr:to>
      <xdr:col>1</xdr:col>
      <xdr:colOff>3781425</xdr:colOff>
      <xdr:row>1434</xdr:row>
      <xdr:rowOff>0</xdr:rowOff>
    </xdr:to>
    <xdr:pic>
      <xdr:nvPicPr>
        <xdr:cNvPr id="107" name="Picture 42" descr="super scraper">
          <a:extLst>
            <a:ext uri="{FF2B5EF4-FFF2-40B4-BE49-F238E27FC236}">
              <a16:creationId xmlns:a16="http://schemas.microsoft.com/office/drawing/2014/main" id="{00000000-0008-0000-0500-00006B000000}"/>
            </a:ext>
          </a:extLst>
        </xdr:cNvPr>
        <xdr:cNvPicPr>
          <a:picLocks noChangeAspect="1" noChangeArrowheads="1"/>
        </xdr:cNvPicPr>
      </xdr:nvPicPr>
      <xdr:blipFill>
        <a:blip xmlns:r="http://schemas.openxmlformats.org/officeDocument/2006/relationships" r:embed="rId50" cstate="print"/>
        <a:srcRect/>
        <a:stretch>
          <a:fillRect/>
        </a:stretch>
      </xdr:blipFill>
      <xdr:spPr bwMode="auto">
        <a:xfrm>
          <a:off x="3562350" y="350281875"/>
          <a:ext cx="1743075" cy="714375"/>
        </a:xfrm>
        <a:prstGeom prst="rect">
          <a:avLst/>
        </a:prstGeom>
        <a:noFill/>
        <a:ln w="9525">
          <a:noFill/>
          <a:miter lim="800000"/>
          <a:headEnd/>
          <a:tailEnd/>
        </a:ln>
      </xdr:spPr>
    </xdr:pic>
    <xdr:clientData/>
  </xdr:twoCellAnchor>
  <xdr:twoCellAnchor>
    <xdr:from>
      <xdr:col>1</xdr:col>
      <xdr:colOff>1057275</xdr:colOff>
      <xdr:row>1443</xdr:row>
      <xdr:rowOff>133350</xdr:rowOff>
    </xdr:from>
    <xdr:to>
      <xdr:col>1</xdr:col>
      <xdr:colOff>4610100</xdr:colOff>
      <xdr:row>1451</xdr:row>
      <xdr:rowOff>180975</xdr:rowOff>
    </xdr:to>
    <xdr:pic>
      <xdr:nvPicPr>
        <xdr:cNvPr id="108" name="Picture 43" descr="seeder">
          <a:extLst>
            <a:ext uri="{FF2B5EF4-FFF2-40B4-BE49-F238E27FC236}">
              <a16:creationId xmlns:a16="http://schemas.microsoft.com/office/drawing/2014/main" id="{00000000-0008-0000-0500-00006C000000}"/>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2590800" y="337165950"/>
          <a:ext cx="3552825" cy="1571625"/>
        </a:xfrm>
        <a:prstGeom prst="rect">
          <a:avLst/>
        </a:prstGeom>
        <a:noFill/>
        <a:ln w="9525">
          <a:noFill/>
          <a:miter lim="800000"/>
          <a:headEnd/>
          <a:tailEnd/>
        </a:ln>
      </xdr:spPr>
    </xdr:pic>
    <xdr:clientData/>
  </xdr:twoCellAnchor>
  <xdr:twoCellAnchor>
    <xdr:from>
      <xdr:col>1</xdr:col>
      <xdr:colOff>1695450</xdr:colOff>
      <xdr:row>1467</xdr:row>
      <xdr:rowOff>171451</xdr:rowOff>
    </xdr:from>
    <xdr:to>
      <xdr:col>1</xdr:col>
      <xdr:colOff>4029075</xdr:colOff>
      <xdr:row>1476</xdr:row>
      <xdr:rowOff>152401</xdr:rowOff>
    </xdr:to>
    <xdr:pic>
      <xdr:nvPicPr>
        <xdr:cNvPr id="109" name="Picture 44" descr="silt fence installer">
          <a:extLst>
            <a:ext uri="{FF2B5EF4-FFF2-40B4-BE49-F238E27FC236}">
              <a16:creationId xmlns:a16="http://schemas.microsoft.com/office/drawing/2014/main" id="{00000000-0008-0000-0500-00006D000000}"/>
            </a:ext>
          </a:extLst>
        </xdr:cNvPr>
        <xdr:cNvPicPr>
          <a:picLocks noChangeAspect="1" noChangeArrowheads="1"/>
        </xdr:cNvPicPr>
      </xdr:nvPicPr>
      <xdr:blipFill>
        <a:blip xmlns:r="http://schemas.openxmlformats.org/officeDocument/2006/relationships" r:embed="rId51" cstate="print"/>
        <a:srcRect/>
        <a:stretch>
          <a:fillRect/>
        </a:stretch>
      </xdr:blipFill>
      <xdr:spPr bwMode="auto">
        <a:xfrm>
          <a:off x="3381375" y="350862901"/>
          <a:ext cx="2333625" cy="1695450"/>
        </a:xfrm>
        <a:prstGeom prst="rect">
          <a:avLst/>
        </a:prstGeom>
        <a:noFill/>
        <a:ln w="9525">
          <a:noFill/>
          <a:miter lim="800000"/>
          <a:headEnd/>
          <a:tailEnd/>
        </a:ln>
      </xdr:spPr>
    </xdr:pic>
    <xdr:clientData/>
  </xdr:twoCellAnchor>
  <xdr:twoCellAnchor>
    <xdr:from>
      <xdr:col>1</xdr:col>
      <xdr:colOff>1724024</xdr:colOff>
      <xdr:row>1495</xdr:row>
      <xdr:rowOff>76200</xdr:rowOff>
    </xdr:from>
    <xdr:to>
      <xdr:col>1</xdr:col>
      <xdr:colOff>4438649</xdr:colOff>
      <xdr:row>1503</xdr:row>
      <xdr:rowOff>0</xdr:rowOff>
    </xdr:to>
    <xdr:pic>
      <xdr:nvPicPr>
        <xdr:cNvPr id="110" name="Picture 45" descr="snowblade_attatchment">
          <a:extLst>
            <a:ext uri="{FF2B5EF4-FFF2-40B4-BE49-F238E27FC236}">
              <a16:creationId xmlns:a16="http://schemas.microsoft.com/office/drawing/2014/main" id="{00000000-0008-0000-0500-00006E000000}"/>
            </a:ext>
          </a:extLst>
        </xdr:cNvPr>
        <xdr:cNvPicPr>
          <a:picLocks noChangeAspect="1" noChangeArrowheads="1"/>
        </xdr:cNvPicPr>
      </xdr:nvPicPr>
      <xdr:blipFill>
        <a:blip xmlns:r="http://schemas.openxmlformats.org/officeDocument/2006/relationships" r:embed="rId52" cstate="print"/>
        <a:srcRect/>
        <a:stretch>
          <a:fillRect/>
        </a:stretch>
      </xdr:blipFill>
      <xdr:spPr bwMode="auto">
        <a:xfrm>
          <a:off x="3409949" y="358473375"/>
          <a:ext cx="2714625" cy="1466850"/>
        </a:xfrm>
        <a:prstGeom prst="rect">
          <a:avLst/>
        </a:prstGeom>
        <a:noFill/>
        <a:ln w="9525">
          <a:noFill/>
          <a:miter lim="800000"/>
          <a:headEnd/>
          <a:tailEnd/>
        </a:ln>
      </xdr:spPr>
    </xdr:pic>
    <xdr:clientData/>
  </xdr:twoCellAnchor>
  <xdr:twoCellAnchor>
    <xdr:from>
      <xdr:col>1</xdr:col>
      <xdr:colOff>2247900</xdr:colOff>
      <xdr:row>1535</xdr:row>
      <xdr:rowOff>28575</xdr:rowOff>
    </xdr:from>
    <xdr:to>
      <xdr:col>1</xdr:col>
      <xdr:colOff>4343400</xdr:colOff>
      <xdr:row>1543</xdr:row>
      <xdr:rowOff>180975</xdr:rowOff>
    </xdr:to>
    <xdr:pic>
      <xdr:nvPicPr>
        <xdr:cNvPr id="111" name="Picture 46" descr="Snowpusher">
          <a:extLst>
            <a:ext uri="{FF2B5EF4-FFF2-40B4-BE49-F238E27FC236}">
              <a16:creationId xmlns:a16="http://schemas.microsoft.com/office/drawing/2014/main" id="{00000000-0008-0000-0500-00006F000000}"/>
            </a:ext>
          </a:extLst>
        </xdr:cNvPr>
        <xdr:cNvPicPr>
          <a:picLocks noChangeAspect="1" noChangeArrowheads="1"/>
        </xdr:cNvPicPr>
      </xdr:nvPicPr>
      <xdr:blipFill>
        <a:blip xmlns:r="http://schemas.openxmlformats.org/officeDocument/2006/relationships" r:embed="rId53" cstate="print"/>
        <a:srcRect/>
        <a:stretch>
          <a:fillRect/>
        </a:stretch>
      </xdr:blipFill>
      <xdr:spPr bwMode="auto">
        <a:xfrm>
          <a:off x="3886200" y="372379875"/>
          <a:ext cx="2095500" cy="1676400"/>
        </a:xfrm>
        <a:prstGeom prst="rect">
          <a:avLst/>
        </a:prstGeom>
        <a:noFill/>
        <a:ln w="9525">
          <a:noFill/>
          <a:miter lim="800000"/>
          <a:headEnd/>
          <a:tailEnd/>
        </a:ln>
      </xdr:spPr>
    </xdr:pic>
    <xdr:clientData/>
  </xdr:twoCellAnchor>
  <xdr:twoCellAnchor>
    <xdr:from>
      <xdr:col>1</xdr:col>
      <xdr:colOff>0</xdr:colOff>
      <xdr:row>1579</xdr:row>
      <xdr:rowOff>0</xdr:rowOff>
    </xdr:from>
    <xdr:to>
      <xdr:col>1</xdr:col>
      <xdr:colOff>1962150</xdr:colOff>
      <xdr:row>1583</xdr:row>
      <xdr:rowOff>85725</xdr:rowOff>
    </xdr:to>
    <xdr:pic>
      <xdr:nvPicPr>
        <xdr:cNvPr id="112" name="Picture 47" descr="snow_v_blade-u">
          <a:extLst>
            <a:ext uri="{FF2B5EF4-FFF2-40B4-BE49-F238E27FC236}">
              <a16:creationId xmlns:a16="http://schemas.microsoft.com/office/drawing/2014/main" id="{00000000-0008-0000-0500-000070000000}"/>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1533525" y="361978575"/>
          <a:ext cx="1962150" cy="847725"/>
        </a:xfrm>
        <a:prstGeom prst="rect">
          <a:avLst/>
        </a:prstGeom>
        <a:noFill/>
        <a:ln w="9525">
          <a:noFill/>
          <a:miter lim="800000"/>
          <a:headEnd/>
          <a:tailEnd/>
        </a:ln>
      </xdr:spPr>
    </xdr:pic>
    <xdr:clientData/>
  </xdr:twoCellAnchor>
  <xdr:twoCellAnchor>
    <xdr:from>
      <xdr:col>1</xdr:col>
      <xdr:colOff>2200275</xdr:colOff>
      <xdr:row>1579</xdr:row>
      <xdr:rowOff>28575</xdr:rowOff>
    </xdr:from>
    <xdr:to>
      <xdr:col>1</xdr:col>
      <xdr:colOff>4029075</xdr:colOff>
      <xdr:row>1583</xdr:row>
      <xdr:rowOff>85725</xdr:rowOff>
    </xdr:to>
    <xdr:pic>
      <xdr:nvPicPr>
        <xdr:cNvPr id="113" name="Picture 48" descr="snow_v_blade_v">
          <a:extLst>
            <a:ext uri="{FF2B5EF4-FFF2-40B4-BE49-F238E27FC236}">
              <a16:creationId xmlns:a16="http://schemas.microsoft.com/office/drawing/2014/main" id="{00000000-0008-0000-0500-000071000000}"/>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3733800" y="362007150"/>
          <a:ext cx="1828800" cy="819150"/>
        </a:xfrm>
        <a:prstGeom prst="rect">
          <a:avLst/>
        </a:prstGeom>
        <a:noFill/>
        <a:ln w="9525">
          <a:noFill/>
          <a:miter lim="800000"/>
          <a:headEnd/>
          <a:tailEnd/>
        </a:ln>
      </xdr:spPr>
    </xdr:pic>
    <xdr:clientData/>
  </xdr:twoCellAnchor>
  <xdr:twoCellAnchor>
    <xdr:from>
      <xdr:col>1</xdr:col>
      <xdr:colOff>4514850</xdr:colOff>
      <xdr:row>1578</xdr:row>
      <xdr:rowOff>180975</xdr:rowOff>
    </xdr:from>
    <xdr:to>
      <xdr:col>1</xdr:col>
      <xdr:colOff>6038850</xdr:colOff>
      <xdr:row>1583</xdr:row>
      <xdr:rowOff>180975</xdr:rowOff>
    </xdr:to>
    <xdr:pic>
      <xdr:nvPicPr>
        <xdr:cNvPr id="114" name="Picture 49" descr="snow_v_blade_angle">
          <a:extLst>
            <a:ext uri="{FF2B5EF4-FFF2-40B4-BE49-F238E27FC236}">
              <a16:creationId xmlns:a16="http://schemas.microsoft.com/office/drawing/2014/main" id="{00000000-0008-0000-0500-000072000000}"/>
            </a:ext>
          </a:extLst>
        </xdr:cNvPr>
        <xdr:cNvPicPr>
          <a:picLocks noChangeAspect="1" noChangeArrowheads="1"/>
        </xdr:cNvPicPr>
      </xdr:nvPicPr>
      <xdr:blipFill>
        <a:blip xmlns:r="http://schemas.openxmlformats.org/officeDocument/2006/relationships" r:embed="rId24" cstate="print"/>
        <a:srcRect/>
        <a:stretch>
          <a:fillRect/>
        </a:stretch>
      </xdr:blipFill>
      <xdr:spPr bwMode="auto">
        <a:xfrm>
          <a:off x="6048375" y="361969050"/>
          <a:ext cx="1524000" cy="952500"/>
        </a:xfrm>
        <a:prstGeom prst="rect">
          <a:avLst/>
        </a:prstGeom>
        <a:noFill/>
        <a:ln w="9525">
          <a:noFill/>
          <a:miter lim="800000"/>
          <a:headEnd/>
          <a:tailEnd/>
        </a:ln>
      </xdr:spPr>
    </xdr:pic>
    <xdr:clientData/>
  </xdr:twoCellAnchor>
  <xdr:twoCellAnchor>
    <xdr:from>
      <xdr:col>1</xdr:col>
      <xdr:colOff>2000250</xdr:colOff>
      <xdr:row>1624</xdr:row>
      <xdr:rowOff>104775</xdr:rowOff>
    </xdr:from>
    <xdr:to>
      <xdr:col>1</xdr:col>
      <xdr:colOff>3295650</xdr:colOff>
      <xdr:row>1634</xdr:row>
      <xdr:rowOff>161925</xdr:rowOff>
    </xdr:to>
    <xdr:pic>
      <xdr:nvPicPr>
        <xdr:cNvPr id="115" name="Picture 50" descr="sb200_snowblower">
          <a:extLst>
            <a:ext uri="{FF2B5EF4-FFF2-40B4-BE49-F238E27FC236}">
              <a16:creationId xmlns:a16="http://schemas.microsoft.com/office/drawing/2014/main" id="{00000000-0008-0000-0500-000073000000}"/>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3533775" y="372503700"/>
          <a:ext cx="1295400" cy="1962150"/>
        </a:xfrm>
        <a:prstGeom prst="rect">
          <a:avLst/>
        </a:prstGeom>
        <a:noFill/>
        <a:ln w="9525">
          <a:noFill/>
          <a:miter lim="800000"/>
          <a:headEnd/>
          <a:tailEnd/>
        </a:ln>
      </xdr:spPr>
    </xdr:pic>
    <xdr:clientData/>
  </xdr:twoCellAnchor>
  <xdr:twoCellAnchor>
    <xdr:from>
      <xdr:col>1</xdr:col>
      <xdr:colOff>1533525</xdr:colOff>
      <xdr:row>1780</xdr:row>
      <xdr:rowOff>76200</xdr:rowOff>
    </xdr:from>
    <xdr:to>
      <xdr:col>1</xdr:col>
      <xdr:colOff>3829050</xdr:colOff>
      <xdr:row>1786</xdr:row>
      <xdr:rowOff>152400</xdr:rowOff>
    </xdr:to>
    <xdr:pic>
      <xdr:nvPicPr>
        <xdr:cNvPr id="117" name="Picture 54" descr="soil cond_84">
          <a:extLst>
            <a:ext uri="{FF2B5EF4-FFF2-40B4-BE49-F238E27FC236}">
              <a16:creationId xmlns:a16="http://schemas.microsoft.com/office/drawing/2014/main" id="{00000000-0008-0000-0500-000075000000}"/>
            </a:ext>
          </a:extLst>
        </xdr:cNvPr>
        <xdr:cNvPicPr>
          <a:picLocks noChangeAspect="1" noChangeArrowheads="1"/>
        </xdr:cNvPicPr>
      </xdr:nvPicPr>
      <xdr:blipFill>
        <a:blip xmlns:r="http://schemas.openxmlformats.org/officeDocument/2006/relationships" r:embed="rId26" cstate="print"/>
        <a:srcRect/>
        <a:stretch>
          <a:fillRect/>
        </a:stretch>
      </xdr:blipFill>
      <xdr:spPr bwMode="auto">
        <a:xfrm>
          <a:off x="3067050" y="405526875"/>
          <a:ext cx="2295525" cy="1219200"/>
        </a:xfrm>
        <a:prstGeom prst="rect">
          <a:avLst/>
        </a:prstGeom>
        <a:noFill/>
        <a:ln w="9525">
          <a:noFill/>
          <a:miter lim="800000"/>
          <a:headEnd/>
          <a:tailEnd/>
        </a:ln>
      </xdr:spPr>
    </xdr:pic>
    <xdr:clientData/>
  </xdr:twoCellAnchor>
  <xdr:twoCellAnchor>
    <xdr:from>
      <xdr:col>1</xdr:col>
      <xdr:colOff>1676400</xdr:colOff>
      <xdr:row>1840</xdr:row>
      <xdr:rowOff>152400</xdr:rowOff>
    </xdr:from>
    <xdr:to>
      <xdr:col>1</xdr:col>
      <xdr:colOff>3943350</xdr:colOff>
      <xdr:row>1849</xdr:row>
      <xdr:rowOff>0</xdr:rowOff>
    </xdr:to>
    <xdr:pic>
      <xdr:nvPicPr>
        <xdr:cNvPr id="121" name="Picture 59" descr="grouser_tracks">
          <a:extLst>
            <a:ext uri="{FF2B5EF4-FFF2-40B4-BE49-F238E27FC236}">
              <a16:creationId xmlns:a16="http://schemas.microsoft.com/office/drawing/2014/main" id="{00000000-0008-0000-0500-000079000000}"/>
            </a:ext>
          </a:extLst>
        </xdr:cNvPr>
        <xdr:cNvPicPr>
          <a:picLocks noChangeAspect="1" noChangeArrowheads="1"/>
        </xdr:cNvPicPr>
      </xdr:nvPicPr>
      <xdr:blipFill>
        <a:blip xmlns:r="http://schemas.openxmlformats.org/officeDocument/2006/relationships" r:embed="rId27" cstate="print"/>
        <a:srcRect/>
        <a:stretch>
          <a:fillRect/>
        </a:stretch>
      </xdr:blipFill>
      <xdr:spPr bwMode="auto">
        <a:xfrm>
          <a:off x="3209925" y="438073800"/>
          <a:ext cx="2266950" cy="1562100"/>
        </a:xfrm>
        <a:prstGeom prst="rect">
          <a:avLst/>
        </a:prstGeom>
        <a:noFill/>
        <a:ln w="9525">
          <a:noFill/>
          <a:miter lim="800000"/>
          <a:headEnd/>
          <a:tailEnd/>
        </a:ln>
      </xdr:spPr>
    </xdr:pic>
    <xdr:clientData/>
  </xdr:twoCellAnchor>
  <xdr:twoCellAnchor>
    <xdr:from>
      <xdr:col>1</xdr:col>
      <xdr:colOff>485775</xdr:colOff>
      <xdr:row>1875</xdr:row>
      <xdr:rowOff>0</xdr:rowOff>
    </xdr:from>
    <xdr:to>
      <xdr:col>1</xdr:col>
      <xdr:colOff>2352675</xdr:colOff>
      <xdr:row>1882</xdr:row>
      <xdr:rowOff>9525</xdr:rowOff>
    </xdr:to>
    <xdr:pic>
      <xdr:nvPicPr>
        <xdr:cNvPr id="122" name="Picture 60" descr="SG30_Stump_Grinder">
          <a:extLst>
            <a:ext uri="{FF2B5EF4-FFF2-40B4-BE49-F238E27FC236}">
              <a16:creationId xmlns:a16="http://schemas.microsoft.com/office/drawing/2014/main" id="{00000000-0008-0000-0500-00007A000000}"/>
            </a:ext>
          </a:extLst>
        </xdr:cNvPr>
        <xdr:cNvPicPr>
          <a:picLocks noChangeAspect="1" noChangeArrowheads="1"/>
        </xdr:cNvPicPr>
      </xdr:nvPicPr>
      <xdr:blipFill>
        <a:blip xmlns:r="http://schemas.openxmlformats.org/officeDocument/2006/relationships" r:embed="rId28" cstate="print"/>
        <a:srcRect/>
        <a:stretch>
          <a:fillRect/>
        </a:stretch>
      </xdr:blipFill>
      <xdr:spPr bwMode="auto">
        <a:xfrm>
          <a:off x="2171700" y="410956125"/>
          <a:ext cx="1866900" cy="1343025"/>
        </a:xfrm>
        <a:prstGeom prst="rect">
          <a:avLst/>
        </a:prstGeom>
        <a:noFill/>
        <a:ln w="9525">
          <a:noFill/>
          <a:miter lim="800000"/>
          <a:headEnd/>
          <a:tailEnd/>
        </a:ln>
      </xdr:spPr>
    </xdr:pic>
    <xdr:clientData/>
  </xdr:twoCellAnchor>
  <xdr:twoCellAnchor>
    <xdr:from>
      <xdr:col>1</xdr:col>
      <xdr:colOff>3181350</xdr:colOff>
      <xdr:row>1875</xdr:row>
      <xdr:rowOff>0</xdr:rowOff>
    </xdr:from>
    <xdr:to>
      <xdr:col>1</xdr:col>
      <xdr:colOff>5143500</xdr:colOff>
      <xdr:row>1881</xdr:row>
      <xdr:rowOff>161925</xdr:rowOff>
    </xdr:to>
    <xdr:pic>
      <xdr:nvPicPr>
        <xdr:cNvPr id="123" name="Picture 61" descr="StumpGrinder">
          <a:extLst>
            <a:ext uri="{FF2B5EF4-FFF2-40B4-BE49-F238E27FC236}">
              <a16:creationId xmlns:a16="http://schemas.microsoft.com/office/drawing/2014/main" id="{00000000-0008-0000-0500-00007B000000}"/>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4867275" y="411051375"/>
          <a:ext cx="1962150" cy="1400175"/>
        </a:xfrm>
        <a:prstGeom prst="rect">
          <a:avLst/>
        </a:prstGeom>
        <a:noFill/>
        <a:ln w="9525">
          <a:noFill/>
          <a:miter lim="800000"/>
          <a:headEnd/>
          <a:tailEnd/>
        </a:ln>
      </xdr:spPr>
    </xdr:pic>
    <xdr:clientData/>
  </xdr:twoCellAnchor>
  <xdr:twoCellAnchor>
    <xdr:from>
      <xdr:col>1</xdr:col>
      <xdr:colOff>1457325</xdr:colOff>
      <xdr:row>1903</xdr:row>
      <xdr:rowOff>28575</xdr:rowOff>
    </xdr:from>
    <xdr:to>
      <xdr:col>1</xdr:col>
      <xdr:colOff>4124325</xdr:colOff>
      <xdr:row>1908</xdr:row>
      <xdr:rowOff>161925</xdr:rowOff>
    </xdr:to>
    <xdr:pic>
      <xdr:nvPicPr>
        <xdr:cNvPr id="124" name="Picture 62" descr="sweeper">
          <a:extLst>
            <a:ext uri="{FF2B5EF4-FFF2-40B4-BE49-F238E27FC236}">
              <a16:creationId xmlns:a16="http://schemas.microsoft.com/office/drawing/2014/main" id="{00000000-0008-0000-0500-00007C000000}"/>
            </a:ext>
          </a:extLst>
        </xdr:cNvPr>
        <xdr:cNvPicPr>
          <a:picLocks noChangeAspect="1" noChangeArrowheads="1"/>
        </xdr:cNvPicPr>
      </xdr:nvPicPr>
      <xdr:blipFill>
        <a:blip xmlns:r="http://schemas.openxmlformats.org/officeDocument/2006/relationships" r:embed="rId30" cstate="print"/>
        <a:srcRect/>
        <a:stretch>
          <a:fillRect/>
        </a:stretch>
      </xdr:blipFill>
      <xdr:spPr bwMode="auto">
        <a:xfrm>
          <a:off x="2990850" y="454190100"/>
          <a:ext cx="2667000" cy="1085850"/>
        </a:xfrm>
        <a:prstGeom prst="rect">
          <a:avLst/>
        </a:prstGeom>
        <a:noFill/>
        <a:ln w="9525">
          <a:noFill/>
          <a:miter lim="800000"/>
          <a:headEnd/>
          <a:tailEnd/>
        </a:ln>
      </xdr:spPr>
    </xdr:pic>
    <xdr:clientData/>
  </xdr:twoCellAnchor>
  <xdr:twoCellAnchor>
    <xdr:from>
      <xdr:col>1</xdr:col>
      <xdr:colOff>1162050</xdr:colOff>
      <xdr:row>1959</xdr:row>
      <xdr:rowOff>0</xdr:rowOff>
    </xdr:from>
    <xdr:to>
      <xdr:col>1</xdr:col>
      <xdr:colOff>4772025</xdr:colOff>
      <xdr:row>1964</xdr:row>
      <xdr:rowOff>114300</xdr:rowOff>
    </xdr:to>
    <xdr:pic>
      <xdr:nvPicPr>
        <xdr:cNvPr id="125" name="Picture 64" descr="tiller72">
          <a:extLst>
            <a:ext uri="{FF2B5EF4-FFF2-40B4-BE49-F238E27FC236}">
              <a16:creationId xmlns:a16="http://schemas.microsoft.com/office/drawing/2014/main" id="{00000000-0008-0000-0500-00007D000000}"/>
            </a:ext>
          </a:extLst>
        </xdr:cNvPr>
        <xdr:cNvPicPr>
          <a:picLocks noChangeAspect="1" noChangeArrowheads="1"/>
        </xdr:cNvPicPr>
      </xdr:nvPicPr>
      <xdr:blipFill>
        <a:blip xmlns:r="http://schemas.openxmlformats.org/officeDocument/2006/relationships" r:embed="rId31" cstate="print"/>
        <a:srcRect/>
        <a:stretch>
          <a:fillRect/>
        </a:stretch>
      </xdr:blipFill>
      <xdr:spPr bwMode="auto">
        <a:xfrm>
          <a:off x="2695575" y="464372325"/>
          <a:ext cx="3609975" cy="1085850"/>
        </a:xfrm>
        <a:prstGeom prst="rect">
          <a:avLst/>
        </a:prstGeom>
        <a:noFill/>
        <a:ln w="9525">
          <a:noFill/>
          <a:miter lim="800000"/>
          <a:headEnd/>
          <a:tailEnd/>
        </a:ln>
      </xdr:spPr>
    </xdr:pic>
    <xdr:clientData/>
  </xdr:twoCellAnchor>
  <xdr:twoCellAnchor>
    <xdr:from>
      <xdr:col>1</xdr:col>
      <xdr:colOff>1600200</xdr:colOff>
      <xdr:row>1984</xdr:row>
      <xdr:rowOff>19050</xdr:rowOff>
    </xdr:from>
    <xdr:to>
      <xdr:col>1</xdr:col>
      <xdr:colOff>3762375</xdr:colOff>
      <xdr:row>1993</xdr:row>
      <xdr:rowOff>9525</xdr:rowOff>
    </xdr:to>
    <xdr:pic>
      <xdr:nvPicPr>
        <xdr:cNvPr id="126" name="Picture 65" descr="tilt-tatch">
          <a:extLst>
            <a:ext uri="{FF2B5EF4-FFF2-40B4-BE49-F238E27FC236}">
              <a16:creationId xmlns:a16="http://schemas.microsoft.com/office/drawing/2014/main" id="{00000000-0008-0000-0500-00007E000000}"/>
            </a:ext>
          </a:extLst>
        </xdr:cNvPr>
        <xdr:cNvPicPr>
          <a:picLocks noChangeAspect="1" noChangeArrowheads="1"/>
        </xdr:cNvPicPr>
      </xdr:nvPicPr>
      <xdr:blipFill>
        <a:blip xmlns:r="http://schemas.openxmlformats.org/officeDocument/2006/relationships" r:embed="rId32" cstate="print"/>
        <a:srcRect/>
        <a:stretch>
          <a:fillRect/>
        </a:stretch>
      </xdr:blipFill>
      <xdr:spPr bwMode="auto">
        <a:xfrm>
          <a:off x="3133725" y="468858600"/>
          <a:ext cx="2162175" cy="1704975"/>
        </a:xfrm>
        <a:prstGeom prst="rect">
          <a:avLst/>
        </a:prstGeom>
        <a:noFill/>
        <a:ln w="9525">
          <a:noFill/>
          <a:miter lim="800000"/>
          <a:headEnd/>
          <a:tailEnd/>
        </a:ln>
      </xdr:spPr>
    </xdr:pic>
    <xdr:clientData/>
  </xdr:twoCellAnchor>
  <xdr:twoCellAnchor>
    <xdr:from>
      <xdr:col>1</xdr:col>
      <xdr:colOff>1857375</xdr:colOff>
      <xdr:row>2006</xdr:row>
      <xdr:rowOff>114300</xdr:rowOff>
    </xdr:from>
    <xdr:to>
      <xdr:col>1</xdr:col>
      <xdr:colOff>3952875</xdr:colOff>
      <xdr:row>2014</xdr:row>
      <xdr:rowOff>171450</xdr:rowOff>
    </xdr:to>
    <xdr:pic>
      <xdr:nvPicPr>
        <xdr:cNvPr id="128" name="Picture 67" descr="TreeSpade">
          <a:extLst>
            <a:ext uri="{FF2B5EF4-FFF2-40B4-BE49-F238E27FC236}">
              <a16:creationId xmlns:a16="http://schemas.microsoft.com/office/drawing/2014/main" id="{00000000-0008-0000-0500-000080000000}"/>
            </a:ext>
          </a:extLst>
        </xdr:cNvPr>
        <xdr:cNvPicPr>
          <a:picLocks noChangeAspect="1" noChangeArrowheads="1"/>
        </xdr:cNvPicPr>
      </xdr:nvPicPr>
      <xdr:blipFill>
        <a:blip xmlns:r="http://schemas.openxmlformats.org/officeDocument/2006/relationships" r:embed="rId33" cstate="print"/>
        <a:srcRect/>
        <a:stretch>
          <a:fillRect/>
        </a:stretch>
      </xdr:blipFill>
      <xdr:spPr bwMode="auto">
        <a:xfrm>
          <a:off x="3390900" y="475878525"/>
          <a:ext cx="2095500" cy="1581150"/>
        </a:xfrm>
        <a:prstGeom prst="rect">
          <a:avLst/>
        </a:prstGeom>
        <a:noFill/>
        <a:ln w="9525">
          <a:noFill/>
          <a:miter lim="800000"/>
          <a:headEnd/>
          <a:tailEnd/>
        </a:ln>
      </xdr:spPr>
    </xdr:pic>
    <xdr:clientData/>
  </xdr:twoCellAnchor>
  <xdr:twoCellAnchor>
    <xdr:from>
      <xdr:col>1</xdr:col>
      <xdr:colOff>1866900</xdr:colOff>
      <xdr:row>2061</xdr:row>
      <xdr:rowOff>66675</xdr:rowOff>
    </xdr:from>
    <xdr:to>
      <xdr:col>1</xdr:col>
      <xdr:colOff>3552825</xdr:colOff>
      <xdr:row>2070</xdr:row>
      <xdr:rowOff>9525</xdr:rowOff>
    </xdr:to>
    <xdr:pic>
      <xdr:nvPicPr>
        <xdr:cNvPr id="129" name="Picture 68" descr="trench compactor">
          <a:extLst>
            <a:ext uri="{FF2B5EF4-FFF2-40B4-BE49-F238E27FC236}">
              <a16:creationId xmlns:a16="http://schemas.microsoft.com/office/drawing/2014/main" id="{00000000-0008-0000-0500-000081000000}"/>
            </a:ext>
          </a:extLst>
        </xdr:cNvPr>
        <xdr:cNvPicPr>
          <a:picLocks noChangeAspect="1" noChangeArrowheads="1"/>
        </xdr:cNvPicPr>
      </xdr:nvPicPr>
      <xdr:blipFill>
        <a:blip xmlns:r="http://schemas.openxmlformats.org/officeDocument/2006/relationships" r:embed="rId34" cstate="print"/>
        <a:srcRect/>
        <a:stretch>
          <a:fillRect/>
        </a:stretch>
      </xdr:blipFill>
      <xdr:spPr bwMode="auto">
        <a:xfrm>
          <a:off x="3400425" y="497909850"/>
          <a:ext cx="1685925" cy="1657350"/>
        </a:xfrm>
        <a:prstGeom prst="rect">
          <a:avLst/>
        </a:prstGeom>
        <a:noFill/>
        <a:ln w="9525">
          <a:noFill/>
          <a:miter lim="800000"/>
          <a:headEnd/>
          <a:tailEnd/>
        </a:ln>
      </xdr:spPr>
    </xdr:pic>
    <xdr:clientData/>
  </xdr:twoCellAnchor>
  <xdr:twoCellAnchor>
    <xdr:from>
      <xdr:col>1</xdr:col>
      <xdr:colOff>1847850</xdr:colOff>
      <xdr:row>2083</xdr:row>
      <xdr:rowOff>76200</xdr:rowOff>
    </xdr:from>
    <xdr:to>
      <xdr:col>1</xdr:col>
      <xdr:colOff>4162425</xdr:colOff>
      <xdr:row>2088</xdr:row>
      <xdr:rowOff>180975</xdr:rowOff>
    </xdr:to>
    <xdr:pic>
      <xdr:nvPicPr>
        <xdr:cNvPr id="130" name="Picture 69" descr="trencher%2 * MERGEFORM * MERGEFORMATINET ">
          <a:extLst>
            <a:ext uri="{FF2B5EF4-FFF2-40B4-BE49-F238E27FC236}">
              <a16:creationId xmlns:a16="http://schemas.microsoft.com/office/drawing/2014/main" id="{00000000-0008-0000-0500-000082000000}"/>
            </a:ext>
          </a:extLst>
        </xdr:cNvPr>
        <xdr:cNvPicPr>
          <a:picLocks noChangeAspect="1" noChangeArrowheads="1"/>
        </xdr:cNvPicPr>
      </xdr:nvPicPr>
      <xdr:blipFill>
        <a:blip xmlns:r="http://schemas.openxmlformats.org/officeDocument/2006/relationships" r:embed="rId35" cstate="print"/>
        <a:srcRect/>
        <a:stretch>
          <a:fillRect/>
        </a:stretch>
      </xdr:blipFill>
      <xdr:spPr bwMode="auto">
        <a:xfrm>
          <a:off x="3381375" y="501605550"/>
          <a:ext cx="2314575" cy="1057275"/>
        </a:xfrm>
        <a:prstGeom prst="rect">
          <a:avLst/>
        </a:prstGeom>
        <a:noFill/>
        <a:ln w="9525">
          <a:noFill/>
          <a:miter lim="800000"/>
          <a:headEnd/>
          <a:tailEnd/>
        </a:ln>
      </xdr:spPr>
    </xdr:pic>
    <xdr:clientData/>
  </xdr:twoCellAnchor>
  <xdr:twoCellAnchor>
    <xdr:from>
      <xdr:col>1</xdr:col>
      <xdr:colOff>2057400</xdr:colOff>
      <xdr:row>2221</xdr:row>
      <xdr:rowOff>19050</xdr:rowOff>
    </xdr:from>
    <xdr:to>
      <xdr:col>1</xdr:col>
      <xdr:colOff>4333875</xdr:colOff>
      <xdr:row>2229</xdr:row>
      <xdr:rowOff>38100</xdr:rowOff>
    </xdr:to>
    <xdr:pic>
      <xdr:nvPicPr>
        <xdr:cNvPr id="132" name="Picture 72" descr="VibratoryR * MERGEFORM * MERGEFORMATINET ">
          <a:extLst>
            <a:ext uri="{FF2B5EF4-FFF2-40B4-BE49-F238E27FC236}">
              <a16:creationId xmlns:a16="http://schemas.microsoft.com/office/drawing/2014/main" id="{00000000-0008-0000-0500-000084000000}"/>
            </a:ext>
          </a:extLst>
        </xdr:cNvPr>
        <xdr:cNvPicPr>
          <a:picLocks noChangeAspect="1" noChangeArrowheads="1"/>
        </xdr:cNvPicPr>
      </xdr:nvPicPr>
      <xdr:blipFill>
        <a:blip xmlns:r="http://schemas.openxmlformats.org/officeDocument/2006/relationships" r:embed="rId54" cstate="print"/>
        <a:srcRect/>
        <a:stretch>
          <a:fillRect/>
        </a:stretch>
      </xdr:blipFill>
      <xdr:spPr bwMode="auto">
        <a:xfrm>
          <a:off x="3581400" y="534476325"/>
          <a:ext cx="2276475" cy="1543050"/>
        </a:xfrm>
        <a:prstGeom prst="rect">
          <a:avLst/>
        </a:prstGeom>
        <a:noFill/>
        <a:ln w="9525">
          <a:noFill/>
          <a:miter lim="800000"/>
          <a:headEnd/>
          <a:tailEnd/>
        </a:ln>
      </xdr:spPr>
    </xdr:pic>
    <xdr:clientData/>
  </xdr:twoCellAnchor>
  <xdr:twoCellAnchor>
    <xdr:from>
      <xdr:col>1</xdr:col>
      <xdr:colOff>1743075</xdr:colOff>
      <xdr:row>2248</xdr:row>
      <xdr:rowOff>133350</xdr:rowOff>
    </xdr:from>
    <xdr:to>
      <xdr:col>1</xdr:col>
      <xdr:colOff>3438525</xdr:colOff>
      <xdr:row>2257</xdr:row>
      <xdr:rowOff>28575</xdr:rowOff>
    </xdr:to>
    <xdr:pic>
      <xdr:nvPicPr>
        <xdr:cNvPr id="134" name="Picture 74" descr="WheelSaw">
          <a:extLst>
            <a:ext uri="{FF2B5EF4-FFF2-40B4-BE49-F238E27FC236}">
              <a16:creationId xmlns:a16="http://schemas.microsoft.com/office/drawing/2014/main" id="{00000000-0008-0000-0500-000086000000}"/>
            </a:ext>
          </a:extLst>
        </xdr:cNvPr>
        <xdr:cNvPicPr>
          <a:picLocks noChangeAspect="1" noChangeArrowheads="1"/>
        </xdr:cNvPicPr>
      </xdr:nvPicPr>
      <xdr:blipFill>
        <a:blip xmlns:r="http://schemas.openxmlformats.org/officeDocument/2006/relationships" r:embed="rId36" cstate="print"/>
        <a:srcRect/>
        <a:stretch>
          <a:fillRect/>
        </a:stretch>
      </xdr:blipFill>
      <xdr:spPr bwMode="auto">
        <a:xfrm>
          <a:off x="3276600" y="553392975"/>
          <a:ext cx="1695450" cy="1609725"/>
        </a:xfrm>
        <a:prstGeom prst="rect">
          <a:avLst/>
        </a:prstGeom>
        <a:noFill/>
        <a:ln w="9525">
          <a:noFill/>
          <a:miter lim="800000"/>
          <a:headEnd/>
          <a:tailEnd/>
        </a:ln>
      </xdr:spPr>
    </xdr:pic>
    <xdr:clientData/>
  </xdr:twoCellAnchor>
  <xdr:twoCellAnchor>
    <xdr:from>
      <xdr:col>1</xdr:col>
      <xdr:colOff>2038350</xdr:colOff>
      <xdr:row>552</xdr:row>
      <xdr:rowOff>66675</xdr:rowOff>
    </xdr:from>
    <xdr:to>
      <xdr:col>1</xdr:col>
      <xdr:colOff>4105275</xdr:colOff>
      <xdr:row>560</xdr:row>
      <xdr:rowOff>0</xdr:rowOff>
    </xdr:to>
    <xdr:pic>
      <xdr:nvPicPr>
        <xdr:cNvPr id="136" name="Picture 1091">
          <a:extLst>
            <a:ext uri="{FF2B5EF4-FFF2-40B4-BE49-F238E27FC236}">
              <a16:creationId xmlns:a16="http://schemas.microsoft.com/office/drawing/2014/main" id="{00000000-0008-0000-0500-000088000000}"/>
            </a:ext>
          </a:extLst>
        </xdr:cNvPr>
        <xdr:cNvPicPr>
          <a:picLocks noChangeAspect="1" noChangeArrowheads="1"/>
        </xdr:cNvPicPr>
      </xdr:nvPicPr>
      <xdr:blipFill>
        <a:blip xmlns:r="http://schemas.openxmlformats.org/officeDocument/2006/relationships" r:embed="rId37" cstate="print"/>
        <a:srcRect/>
        <a:stretch>
          <a:fillRect/>
        </a:stretch>
      </xdr:blipFill>
      <xdr:spPr bwMode="auto">
        <a:xfrm>
          <a:off x="3571875" y="111871125"/>
          <a:ext cx="2066925" cy="1571625"/>
        </a:xfrm>
        <a:prstGeom prst="rect">
          <a:avLst/>
        </a:prstGeom>
        <a:noFill/>
        <a:ln w="9525">
          <a:noFill/>
          <a:miter lim="800000"/>
          <a:headEnd/>
          <a:tailEnd/>
        </a:ln>
      </xdr:spPr>
    </xdr:pic>
    <xdr:clientData/>
  </xdr:twoCellAnchor>
  <xdr:twoCellAnchor>
    <xdr:from>
      <xdr:col>1</xdr:col>
      <xdr:colOff>714375</xdr:colOff>
      <xdr:row>822</xdr:row>
      <xdr:rowOff>9525</xdr:rowOff>
    </xdr:from>
    <xdr:to>
      <xdr:col>1</xdr:col>
      <xdr:colOff>5543550</xdr:colOff>
      <xdr:row>830</xdr:row>
      <xdr:rowOff>28575</xdr:rowOff>
    </xdr:to>
    <xdr:pic>
      <xdr:nvPicPr>
        <xdr:cNvPr id="137" name="Picture 14" descr="flail cutter_front">
          <a:extLst>
            <a:ext uri="{FF2B5EF4-FFF2-40B4-BE49-F238E27FC236}">
              <a16:creationId xmlns:a16="http://schemas.microsoft.com/office/drawing/2014/main" id="{00000000-0008-0000-0500-000089000000}"/>
            </a:ext>
          </a:extLst>
        </xdr:cNvPr>
        <xdr:cNvPicPr>
          <a:picLocks noChangeAspect="1" noChangeArrowheads="1"/>
        </xdr:cNvPicPr>
      </xdr:nvPicPr>
      <xdr:blipFill>
        <a:blip xmlns:r="http://schemas.openxmlformats.org/officeDocument/2006/relationships" r:embed="rId38" cstate="print"/>
        <a:srcRect/>
        <a:stretch>
          <a:fillRect/>
        </a:stretch>
      </xdr:blipFill>
      <xdr:spPr bwMode="auto">
        <a:xfrm>
          <a:off x="2400300" y="204768450"/>
          <a:ext cx="4829175" cy="15430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2</xdr:col>
          <xdr:colOff>0</xdr:colOff>
          <xdr:row>1</xdr:row>
          <xdr:rowOff>0</xdr:rowOff>
        </xdr:from>
        <xdr:to>
          <xdr:col>2</xdr:col>
          <xdr:colOff>0</xdr:colOff>
          <xdr:row>2</xdr:row>
          <xdr:rowOff>0</xdr:rowOff>
        </xdr:to>
        <xdr:sp macro="" textlink="">
          <xdr:nvSpPr>
            <xdr:cNvPr id="343041" name="Object 1" hidden="1">
              <a:extLst>
                <a:ext uri="{63B3BB69-23CF-44E3-9099-C40C66FF867C}">
                  <a14:compatExt spid="_x0000_s343041"/>
                </a:ext>
                <a:ext uri="{FF2B5EF4-FFF2-40B4-BE49-F238E27FC236}">
                  <a16:creationId xmlns:a16="http://schemas.microsoft.com/office/drawing/2014/main" id="{00000000-0008-0000-0500-0000013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1543050</xdr:colOff>
          <xdr:row>0</xdr:row>
          <xdr:rowOff>47625</xdr:rowOff>
        </xdr:from>
        <xdr:to>
          <xdr:col>1</xdr:col>
          <xdr:colOff>3457575</xdr:colOff>
          <xdr:row>1</xdr:row>
          <xdr:rowOff>200025</xdr:rowOff>
        </xdr:to>
        <xdr:sp macro="" textlink="">
          <xdr:nvSpPr>
            <xdr:cNvPr id="343042" name="Object 2" hidden="1">
              <a:extLst>
                <a:ext uri="{63B3BB69-23CF-44E3-9099-C40C66FF867C}">
                  <a14:compatExt spid="_x0000_s343042"/>
                </a:ext>
                <a:ext uri="{FF2B5EF4-FFF2-40B4-BE49-F238E27FC236}">
                  <a16:creationId xmlns:a16="http://schemas.microsoft.com/office/drawing/2014/main" id="{00000000-0008-0000-0500-0000023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1030061</xdr:colOff>
      <xdr:row>1823</xdr:row>
      <xdr:rowOff>164647</xdr:rowOff>
    </xdr:from>
    <xdr:to>
      <xdr:col>1</xdr:col>
      <xdr:colOff>2230211</xdr:colOff>
      <xdr:row>1831</xdr:row>
      <xdr:rowOff>12247</xdr:rowOff>
    </xdr:to>
    <xdr:pic>
      <xdr:nvPicPr>
        <xdr:cNvPr id="133" name="Picture 132" descr="spreader">
          <a:extLst>
            <a:ext uri="{FF2B5EF4-FFF2-40B4-BE49-F238E27FC236}">
              <a16:creationId xmlns:a16="http://schemas.microsoft.com/office/drawing/2014/main" id="{00000000-0008-0000-0500-000085000000}"/>
            </a:ext>
          </a:extLst>
        </xdr:cNvPr>
        <xdr:cNvPicPr/>
      </xdr:nvPicPr>
      <xdr:blipFill>
        <a:blip xmlns:r="http://schemas.openxmlformats.org/officeDocument/2006/relationships" r:embed="rId55" cstate="print"/>
        <a:srcRect/>
        <a:stretch>
          <a:fillRect/>
        </a:stretch>
      </xdr:blipFill>
      <xdr:spPr bwMode="auto">
        <a:xfrm>
          <a:off x="2717347" y="378014593"/>
          <a:ext cx="1200150" cy="1371600"/>
        </a:xfrm>
        <a:prstGeom prst="rect">
          <a:avLst/>
        </a:prstGeom>
        <a:noFill/>
        <a:ln w="9525">
          <a:noFill/>
          <a:miter lim="800000"/>
          <a:headEnd/>
          <a:tailEnd/>
        </a:ln>
      </xdr:spPr>
    </xdr:pic>
    <xdr:clientData/>
  </xdr:twoCellAnchor>
  <xdr:twoCellAnchor editAs="oneCell">
    <xdr:from>
      <xdr:col>1</xdr:col>
      <xdr:colOff>3333750</xdr:colOff>
      <xdr:row>608</xdr:row>
      <xdr:rowOff>38100</xdr:rowOff>
    </xdr:from>
    <xdr:to>
      <xdr:col>1</xdr:col>
      <xdr:colOff>4829175</xdr:colOff>
      <xdr:row>615</xdr:row>
      <xdr:rowOff>21672</xdr:rowOff>
    </xdr:to>
    <xdr:pic>
      <xdr:nvPicPr>
        <xdr:cNvPr id="118" name="Picture 117">
          <a:extLst>
            <a:ext uri="{FF2B5EF4-FFF2-40B4-BE49-F238E27FC236}">
              <a16:creationId xmlns:a16="http://schemas.microsoft.com/office/drawing/2014/main" id="{00000000-0008-0000-0500-00007600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5019675" y="132302250"/>
          <a:ext cx="1495425" cy="1317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1265464</xdr:colOff>
      <xdr:row>677</xdr:row>
      <xdr:rowOff>122465</xdr:rowOff>
    </xdr:from>
    <xdr:to>
      <xdr:col>1</xdr:col>
      <xdr:colOff>2677205</xdr:colOff>
      <xdr:row>685</xdr:row>
      <xdr:rowOff>3665</xdr:rowOff>
    </xdr:to>
    <xdr:pic>
      <xdr:nvPicPr>
        <xdr:cNvPr id="119" name="Picture 118">
          <a:extLst>
            <a:ext uri="{FF2B5EF4-FFF2-40B4-BE49-F238E27FC236}">
              <a16:creationId xmlns:a16="http://schemas.microsoft.com/office/drawing/2014/main" id="{00000000-0008-0000-0500-000077000000}"/>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2952750" y="146331215"/>
          <a:ext cx="1411741" cy="140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2081894</xdr:colOff>
      <xdr:row>1944</xdr:row>
      <xdr:rowOff>68035</xdr:rowOff>
    </xdr:from>
    <xdr:to>
      <xdr:col>1</xdr:col>
      <xdr:colOff>3020118</xdr:colOff>
      <xdr:row>1953</xdr:row>
      <xdr:rowOff>95250</xdr:rowOff>
    </xdr:to>
    <xdr:pic>
      <xdr:nvPicPr>
        <xdr:cNvPr id="120" name="Picture 119">
          <a:extLst>
            <a:ext uri="{FF2B5EF4-FFF2-40B4-BE49-F238E27FC236}">
              <a16:creationId xmlns:a16="http://schemas.microsoft.com/office/drawing/2014/main" id="{00000000-0008-0000-0500-00007800000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3769180" y="388157356"/>
          <a:ext cx="938224" cy="17417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533401</xdr:colOff>
      <xdr:row>219</xdr:row>
      <xdr:rowOff>57150</xdr:rowOff>
    </xdr:from>
    <xdr:to>
      <xdr:col>1</xdr:col>
      <xdr:colOff>5257801</xdr:colOff>
      <xdr:row>228</xdr:row>
      <xdr:rowOff>83219</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59"/>
        <a:stretch>
          <a:fillRect/>
        </a:stretch>
      </xdr:blipFill>
      <xdr:spPr>
        <a:xfrm>
          <a:off x="2219326" y="42748200"/>
          <a:ext cx="4724400" cy="1740569"/>
        </a:xfrm>
        <a:prstGeom prst="rect">
          <a:avLst/>
        </a:prstGeom>
      </xdr:spPr>
    </xdr:pic>
    <xdr:clientData/>
  </xdr:twoCellAnchor>
  <xdr:twoCellAnchor editAs="oneCell">
    <xdr:from>
      <xdr:col>1</xdr:col>
      <xdr:colOff>2245178</xdr:colOff>
      <xdr:row>1764</xdr:row>
      <xdr:rowOff>0</xdr:rowOff>
    </xdr:from>
    <xdr:to>
      <xdr:col>1</xdr:col>
      <xdr:colOff>4311845</xdr:colOff>
      <xdr:row>1771</xdr:row>
      <xdr:rowOff>95071</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60"/>
        <a:stretch>
          <a:fillRect/>
        </a:stretch>
      </xdr:blipFill>
      <xdr:spPr>
        <a:xfrm>
          <a:off x="3932464" y="374346107"/>
          <a:ext cx="2066667" cy="1428571"/>
        </a:xfrm>
        <a:prstGeom prst="rect">
          <a:avLst/>
        </a:prstGeom>
      </xdr:spPr>
    </xdr:pic>
    <xdr:clientData/>
  </xdr:twoCellAnchor>
  <xdr:twoCellAnchor editAs="oneCell">
    <xdr:from>
      <xdr:col>1</xdr:col>
      <xdr:colOff>1523999</xdr:colOff>
      <xdr:row>1554</xdr:row>
      <xdr:rowOff>136072</xdr:rowOff>
    </xdr:from>
    <xdr:to>
      <xdr:col>1</xdr:col>
      <xdr:colOff>4479470</xdr:colOff>
      <xdr:row>1563</xdr:row>
      <xdr:rowOff>188415</xdr:rowOff>
    </xdr:to>
    <xdr:pic>
      <xdr:nvPicPr>
        <xdr:cNvPr id="116" name="Picture 115">
          <a:extLst>
            <a:ext uri="{FF2B5EF4-FFF2-40B4-BE49-F238E27FC236}">
              <a16:creationId xmlns:a16="http://schemas.microsoft.com/office/drawing/2014/main" id="{00000000-0008-0000-0500-000074000000}"/>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3211285" y="338681786"/>
          <a:ext cx="2955471" cy="1766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31750</xdr:colOff>
      <xdr:row>2310</xdr:row>
      <xdr:rowOff>63500</xdr:rowOff>
    </xdr:from>
    <xdr:to>
      <xdr:col>6</xdr:col>
      <xdr:colOff>33623</xdr:colOff>
      <xdr:row>2343</xdr:row>
      <xdr:rowOff>142875</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62"/>
        <a:stretch>
          <a:fillRect/>
        </a:stretch>
      </xdr:blipFill>
      <xdr:spPr>
        <a:xfrm>
          <a:off x="31750" y="452628000"/>
          <a:ext cx="10653998" cy="6365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10</xdr:col>
      <xdr:colOff>69398</xdr:colOff>
      <xdr:row>5</xdr:row>
      <xdr:rowOff>134711</xdr:rowOff>
    </xdr:from>
    <xdr:ext cx="1438073" cy="1186875"/>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2355398" y="706211"/>
          <a:ext cx="1438073" cy="1186875"/>
        </a:xfrm>
        <a:prstGeom prst="rect">
          <a:avLst/>
        </a:prstGeom>
      </xdr:spPr>
    </xdr:pic>
    <xdr:clientData/>
  </xdr:oneCellAnchor>
  <xdr:oneCellAnchor>
    <xdr:from>
      <xdr:col>9</xdr:col>
      <xdr:colOff>180975</xdr:colOff>
      <xdr:row>61</xdr:row>
      <xdr:rowOff>47625</xdr:rowOff>
    </xdr:from>
    <xdr:ext cx="1815531" cy="1372507"/>
    <xdr:pic>
      <xdr:nvPicPr>
        <xdr:cNvPr id="3" name="Picture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38375" y="11287125"/>
          <a:ext cx="1815531" cy="1372507"/>
        </a:xfrm>
        <a:prstGeom prst="rect">
          <a:avLst/>
        </a:prstGeom>
        <a:noFill/>
      </xdr:spPr>
    </xdr:pic>
    <xdr:clientData/>
  </xdr:oneCellAnchor>
  <xdr:oneCellAnchor>
    <xdr:from>
      <xdr:col>9</xdr:col>
      <xdr:colOff>38100</xdr:colOff>
      <xdr:row>224</xdr:row>
      <xdr:rowOff>38100</xdr:rowOff>
    </xdr:from>
    <xdr:ext cx="1912051" cy="1161233"/>
    <xdr:pic>
      <xdr:nvPicPr>
        <xdr:cNvPr id="4" name="Picture 3">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5500" y="44615100"/>
          <a:ext cx="1912051" cy="1161233"/>
        </a:xfrm>
        <a:prstGeom prst="rect">
          <a:avLst/>
        </a:prstGeom>
        <a:noFill/>
      </xdr:spPr>
    </xdr:pic>
    <xdr:clientData/>
  </xdr:oneCellAnchor>
  <xdr:oneCellAnchor>
    <xdr:from>
      <xdr:col>10</xdr:col>
      <xdr:colOff>47625</xdr:colOff>
      <xdr:row>394</xdr:row>
      <xdr:rowOff>142875</xdr:rowOff>
    </xdr:from>
    <xdr:ext cx="1949861" cy="1019175"/>
    <xdr:pic>
      <xdr:nvPicPr>
        <xdr:cNvPr id="5" name="Picture 4">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33625" y="81105375"/>
          <a:ext cx="1949861" cy="1019175"/>
        </a:xfrm>
        <a:prstGeom prst="rect">
          <a:avLst/>
        </a:prstGeom>
        <a:noFill/>
      </xdr:spPr>
    </xdr:pic>
    <xdr:clientData/>
  </xdr:oneCellAnchor>
  <xdr:oneCellAnchor>
    <xdr:from>
      <xdr:col>16</xdr:col>
      <xdr:colOff>9525</xdr:colOff>
      <xdr:row>744</xdr:row>
      <xdr:rowOff>57150</xdr:rowOff>
    </xdr:from>
    <xdr:ext cx="2229096" cy="1234114"/>
    <xdr:pic>
      <xdr:nvPicPr>
        <xdr:cNvPr id="6" name="Picture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5"/>
        <a:stretch>
          <a:fillRect/>
        </a:stretch>
      </xdr:blipFill>
      <xdr:spPr>
        <a:xfrm>
          <a:off x="3667125" y="117405150"/>
          <a:ext cx="2229096" cy="1234114"/>
        </a:xfrm>
        <a:prstGeom prst="rect">
          <a:avLst/>
        </a:prstGeom>
      </xdr:spPr>
    </xdr:pic>
    <xdr:clientData/>
  </xdr:oneCellAnchor>
  <xdr:oneCellAnchor>
    <xdr:from>
      <xdr:col>5</xdr:col>
      <xdr:colOff>0</xdr:colOff>
      <xdr:row>744</xdr:row>
      <xdr:rowOff>28575</xdr:rowOff>
    </xdr:from>
    <xdr:ext cx="1979983" cy="1258500"/>
    <xdr:pic>
      <xdr:nvPicPr>
        <xdr:cNvPr id="7" name="Picture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6"/>
        <a:stretch>
          <a:fillRect/>
        </a:stretch>
      </xdr:blipFill>
      <xdr:spPr>
        <a:xfrm>
          <a:off x="1143000" y="117376575"/>
          <a:ext cx="1979983" cy="1258500"/>
        </a:xfrm>
        <a:prstGeom prst="rect">
          <a:avLst/>
        </a:prstGeom>
      </xdr:spPr>
    </xdr:pic>
    <xdr:clientData/>
  </xdr:oneCellAnchor>
  <xdr:oneCellAnchor>
    <xdr:from>
      <xdr:col>15</xdr:col>
      <xdr:colOff>161925</xdr:colOff>
      <xdr:row>1107</xdr:row>
      <xdr:rowOff>66675</xdr:rowOff>
    </xdr:from>
    <xdr:ext cx="1812628" cy="1222694"/>
    <xdr:pic>
      <xdr:nvPicPr>
        <xdr:cNvPr id="8" name="Picture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7"/>
        <a:stretch>
          <a:fillRect/>
        </a:stretch>
      </xdr:blipFill>
      <xdr:spPr>
        <a:xfrm>
          <a:off x="3590925" y="160467675"/>
          <a:ext cx="1812628" cy="1222694"/>
        </a:xfrm>
        <a:prstGeom prst="rect">
          <a:avLst/>
        </a:prstGeom>
      </xdr:spPr>
    </xdr:pic>
    <xdr:clientData/>
  </xdr:oneCellAnchor>
  <xdr:oneCellAnchor>
    <xdr:from>
      <xdr:col>3</xdr:col>
      <xdr:colOff>209550</xdr:colOff>
      <xdr:row>1107</xdr:row>
      <xdr:rowOff>57150</xdr:rowOff>
    </xdr:from>
    <xdr:ext cx="2288514" cy="1215824"/>
    <xdr:pic>
      <xdr:nvPicPr>
        <xdr:cNvPr id="9" name="Picture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8"/>
        <a:stretch>
          <a:fillRect/>
        </a:stretch>
      </xdr:blipFill>
      <xdr:spPr>
        <a:xfrm>
          <a:off x="895350" y="160458150"/>
          <a:ext cx="2288514" cy="1215824"/>
        </a:xfrm>
        <a:prstGeom prst="rect">
          <a:avLst/>
        </a:prstGeom>
      </xdr:spPr>
    </xdr:pic>
    <xdr:clientData/>
  </xdr:oneCellAnchor>
  <xdr:oneCellAnchor>
    <xdr:from>
      <xdr:col>10</xdr:col>
      <xdr:colOff>66675</xdr:colOff>
      <xdr:row>1275</xdr:row>
      <xdr:rowOff>66675</xdr:rowOff>
    </xdr:from>
    <xdr:ext cx="2126252" cy="1191438"/>
    <xdr:pic>
      <xdr:nvPicPr>
        <xdr:cNvPr id="10" name="Picture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9"/>
        <a:stretch>
          <a:fillRect/>
        </a:stretch>
      </xdr:blipFill>
      <xdr:spPr>
        <a:xfrm>
          <a:off x="2352675" y="196091175"/>
          <a:ext cx="2126252" cy="1191438"/>
        </a:xfrm>
        <a:prstGeom prst="rect">
          <a:avLst/>
        </a:prstGeom>
      </xdr:spPr>
    </xdr:pic>
    <xdr:clientData/>
  </xdr:oneCellAnchor>
  <xdr:oneCellAnchor>
    <xdr:from>
      <xdr:col>9</xdr:col>
      <xdr:colOff>28575</xdr:colOff>
      <xdr:row>1346</xdr:row>
      <xdr:rowOff>61585</xdr:rowOff>
    </xdr:from>
    <xdr:ext cx="1924751" cy="1258668"/>
    <xdr:pic>
      <xdr:nvPicPr>
        <xdr:cNvPr id="11" name="Picture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10"/>
        <a:stretch>
          <a:fillRect/>
        </a:stretch>
      </xdr:blipFill>
      <xdr:spPr>
        <a:xfrm>
          <a:off x="2085975" y="211707085"/>
          <a:ext cx="1924751" cy="1258668"/>
        </a:xfrm>
        <a:prstGeom prst="rect">
          <a:avLst/>
        </a:prstGeom>
      </xdr:spPr>
    </xdr:pic>
    <xdr:clientData/>
  </xdr:oneCellAnchor>
  <xdr:oneCellAnchor>
    <xdr:from>
      <xdr:col>8</xdr:col>
      <xdr:colOff>188688</xdr:colOff>
      <xdr:row>132</xdr:row>
      <xdr:rowOff>76518</xdr:rowOff>
    </xdr:from>
    <xdr:ext cx="2057044" cy="1206307"/>
    <xdr:pic>
      <xdr:nvPicPr>
        <xdr:cNvPr id="12" name="Picture 11">
          <a:extLst>
            <a:ext uri="{FF2B5EF4-FFF2-40B4-BE49-F238E27FC236}">
              <a16:creationId xmlns:a16="http://schemas.microsoft.com/office/drawing/2014/main" id="{00000000-0008-0000-0600-00000C000000}"/>
            </a:ext>
          </a:extLst>
        </xdr:cNvPr>
        <xdr:cNvPicPr>
          <a:picLocks noChangeAspect="1"/>
        </xdr:cNvPicPr>
      </xdr:nvPicPr>
      <xdr:blipFill rotWithShape="1">
        <a:blip xmlns:r="http://schemas.openxmlformats.org/officeDocument/2006/relationships" r:embed="rId11"/>
        <a:srcRect t="5888" b="4663"/>
        <a:stretch/>
      </xdr:blipFill>
      <xdr:spPr>
        <a:xfrm>
          <a:off x="2017488" y="25984518"/>
          <a:ext cx="2057044" cy="1206307"/>
        </a:xfrm>
        <a:prstGeom prst="rect">
          <a:avLst/>
        </a:prstGeom>
      </xdr:spPr>
    </xdr:pic>
    <xdr:clientData/>
  </xdr:oneCellAnchor>
  <xdr:oneCellAnchor>
    <xdr:from>
      <xdr:col>8</xdr:col>
      <xdr:colOff>66675</xdr:colOff>
      <xdr:row>1501</xdr:row>
      <xdr:rowOff>26304</xdr:rowOff>
    </xdr:from>
    <xdr:ext cx="2639786" cy="1753510"/>
    <xdr:pic>
      <xdr:nvPicPr>
        <xdr:cNvPr id="13" name="Picture 12">
          <a:extLst>
            <a:ext uri="{FF2B5EF4-FFF2-40B4-BE49-F238E27FC236}">
              <a16:creationId xmlns:a16="http://schemas.microsoft.com/office/drawing/2014/main" id="{00000000-0008-0000-0600-00000D000000}"/>
            </a:ext>
          </a:extLst>
        </xdr:cNvPr>
        <xdr:cNvPicPr>
          <a:picLocks noChangeAspect="1"/>
        </xdr:cNvPicPr>
      </xdr:nvPicPr>
      <xdr:blipFill rotWithShape="1">
        <a:blip xmlns:r="http://schemas.openxmlformats.org/officeDocument/2006/relationships" r:embed="rId12"/>
        <a:srcRect b="3730"/>
        <a:stretch/>
      </xdr:blipFill>
      <xdr:spPr>
        <a:xfrm>
          <a:off x="1895475" y="243675804"/>
          <a:ext cx="2639786" cy="1753510"/>
        </a:xfrm>
        <a:prstGeom prst="rect">
          <a:avLst/>
        </a:prstGeom>
      </xdr:spPr>
    </xdr:pic>
    <xdr:clientData/>
  </xdr:oneCellAnchor>
  <mc:AlternateContent xmlns:mc="http://schemas.openxmlformats.org/markup-compatibility/2006">
    <mc:Choice xmlns:a14="http://schemas.microsoft.com/office/drawing/2010/main" Requires="a14">
      <xdr:twoCellAnchor>
        <xdr:from>
          <xdr:col>2</xdr:col>
          <xdr:colOff>0</xdr:colOff>
          <xdr:row>1</xdr:row>
          <xdr:rowOff>0</xdr:rowOff>
        </xdr:from>
        <xdr:to>
          <xdr:col>2</xdr:col>
          <xdr:colOff>0</xdr:colOff>
          <xdr:row>2</xdr:row>
          <xdr:rowOff>0</xdr:rowOff>
        </xdr:to>
        <xdr:sp macro="" textlink="">
          <xdr:nvSpPr>
            <xdr:cNvPr id="344065" name="Object 1" hidden="1">
              <a:extLst>
                <a:ext uri="{63B3BB69-23CF-44E3-9099-C40C66FF867C}">
                  <a14:compatExt spid="_x0000_s344065"/>
                </a:ext>
                <a:ext uri="{FF2B5EF4-FFF2-40B4-BE49-F238E27FC236}">
                  <a16:creationId xmlns:a16="http://schemas.microsoft.com/office/drawing/2014/main" id="{00000000-0008-0000-0600-0000014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1543050</xdr:colOff>
          <xdr:row>0</xdr:row>
          <xdr:rowOff>47625</xdr:rowOff>
        </xdr:from>
        <xdr:to>
          <xdr:col>1</xdr:col>
          <xdr:colOff>3457575</xdr:colOff>
          <xdr:row>1</xdr:row>
          <xdr:rowOff>200025</xdr:rowOff>
        </xdr:to>
        <xdr:sp macro="" textlink="">
          <xdr:nvSpPr>
            <xdr:cNvPr id="344066" name="Object 2" hidden="1">
              <a:extLst>
                <a:ext uri="{63B3BB69-23CF-44E3-9099-C40C66FF867C}">
                  <a14:compatExt spid="_x0000_s344066"/>
                </a:ext>
                <a:ext uri="{FF2B5EF4-FFF2-40B4-BE49-F238E27FC236}">
                  <a16:creationId xmlns:a16="http://schemas.microsoft.com/office/drawing/2014/main" id="{00000000-0008-0000-0600-0000024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9</xdr:col>
      <xdr:colOff>108857</xdr:colOff>
      <xdr:row>0</xdr:row>
      <xdr:rowOff>0</xdr:rowOff>
    </xdr:from>
    <xdr:to>
      <xdr:col>16</xdr:col>
      <xdr:colOff>83633</xdr:colOff>
      <xdr:row>2</xdr:row>
      <xdr:rowOff>34259</xdr:rowOff>
    </xdr:to>
    <xdr:pic>
      <xdr:nvPicPr>
        <xdr:cNvPr id="16" name="Picture 15">
          <a:extLst>
            <a:ext uri="{FF2B5EF4-FFF2-40B4-BE49-F238E27FC236}">
              <a16:creationId xmlns:a16="http://schemas.microsoft.com/office/drawing/2014/main" id="{00000000-0008-0000-0600-000010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163536" y="0"/>
          <a:ext cx="1594026" cy="524116"/>
        </a:xfrm>
        <a:prstGeom prst="rect">
          <a:avLst/>
        </a:prstGeom>
      </xdr:spPr>
    </xdr:pic>
    <xdr:clientData/>
  </xdr:twoCellAnchor>
  <xdr:twoCellAnchor editAs="oneCell">
    <xdr:from>
      <xdr:col>8</xdr:col>
      <xdr:colOff>141090</xdr:colOff>
      <xdr:row>566</xdr:row>
      <xdr:rowOff>59818</xdr:rowOff>
    </xdr:from>
    <xdr:to>
      <xdr:col>19</xdr:col>
      <xdr:colOff>37300</xdr:colOff>
      <xdr:row>574</xdr:row>
      <xdr:rowOff>139648</xdr:rowOff>
    </xdr:to>
    <xdr:pic>
      <xdr:nvPicPr>
        <xdr:cNvPr id="18" name="Picture 17">
          <a:extLst>
            <a:ext uri="{FF2B5EF4-FFF2-40B4-BE49-F238E27FC236}">
              <a16:creationId xmlns:a16="http://schemas.microsoft.com/office/drawing/2014/main" id="{00000000-0008-0000-0600-000012000000}"/>
            </a:ext>
          </a:extLst>
        </xdr:cNvPr>
        <xdr:cNvPicPr>
          <a:picLocks noChangeAspect="1"/>
        </xdr:cNvPicPr>
      </xdr:nvPicPr>
      <xdr:blipFill rotWithShape="1">
        <a:blip xmlns:r="http://schemas.openxmlformats.org/officeDocument/2006/relationships" r:embed="rId14">
          <a:alphaModFix/>
        </a:blip>
        <a:srcRect l="7657" t="12052"/>
        <a:stretch/>
      </xdr:blipFill>
      <xdr:spPr>
        <a:xfrm>
          <a:off x="2103240" y="517018"/>
          <a:ext cx="2410810" cy="1299030"/>
        </a:xfrm>
        <a:prstGeom prst="rect">
          <a:avLst/>
        </a:prstGeom>
        <a:noFill/>
      </xdr:spPr>
    </xdr:pic>
    <xdr:clientData/>
  </xdr:twoCellAnchor>
  <xdr:twoCellAnchor editAs="oneCell">
    <xdr:from>
      <xdr:col>8</xdr:col>
      <xdr:colOff>157654</xdr:colOff>
      <xdr:row>954</xdr:row>
      <xdr:rowOff>60806</xdr:rowOff>
    </xdr:from>
    <xdr:to>
      <xdr:col>19</xdr:col>
      <xdr:colOff>66346</xdr:colOff>
      <xdr:row>962</xdr:row>
      <xdr:rowOff>109703</xdr:rowOff>
    </xdr:to>
    <xdr:pic>
      <xdr:nvPicPr>
        <xdr:cNvPr id="19" name="Picture 18">
          <a:extLst>
            <a:ext uri="{FF2B5EF4-FFF2-40B4-BE49-F238E27FC236}">
              <a16:creationId xmlns:a16="http://schemas.microsoft.com/office/drawing/2014/main" id="{00000000-0008-0000-0600-000013000000}"/>
            </a:ext>
          </a:extLst>
        </xdr:cNvPr>
        <xdr:cNvPicPr>
          <a:picLocks noChangeAspect="1"/>
        </xdr:cNvPicPr>
      </xdr:nvPicPr>
      <xdr:blipFill rotWithShape="1">
        <a:blip xmlns:r="http://schemas.openxmlformats.org/officeDocument/2006/relationships" r:embed="rId15"/>
        <a:srcRect r="1951" b="6410"/>
        <a:stretch/>
      </xdr:blipFill>
      <xdr:spPr>
        <a:xfrm>
          <a:off x="2119804" y="518006"/>
          <a:ext cx="2423292" cy="126809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3200400</xdr:colOff>
      <xdr:row>4</xdr:row>
      <xdr:rowOff>95250</xdr:rowOff>
    </xdr:from>
    <xdr:to>
      <xdr:col>1</xdr:col>
      <xdr:colOff>3914775</xdr:colOff>
      <xdr:row>14</xdr:row>
      <xdr:rowOff>57150</xdr:rowOff>
    </xdr:to>
    <xdr:pic>
      <xdr:nvPicPr>
        <xdr:cNvPr id="695572" name="Picture 3" descr="Auger">
          <a:extLst>
            <a:ext uri="{FF2B5EF4-FFF2-40B4-BE49-F238E27FC236}">
              <a16:creationId xmlns:a16="http://schemas.microsoft.com/office/drawing/2014/main" id="{00000000-0008-0000-0700-0000149D0A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572000" y="533400"/>
          <a:ext cx="714375" cy="1866900"/>
        </a:xfrm>
        <a:prstGeom prst="rect">
          <a:avLst/>
        </a:prstGeom>
        <a:noFill/>
        <a:ln w="9525">
          <a:noFill/>
          <a:miter lim="800000"/>
          <a:headEnd/>
          <a:tailEnd/>
        </a:ln>
      </xdr:spPr>
    </xdr:pic>
    <xdr:clientData/>
  </xdr:twoCellAnchor>
  <xdr:twoCellAnchor>
    <xdr:from>
      <xdr:col>1</xdr:col>
      <xdr:colOff>523875</xdr:colOff>
      <xdr:row>7</xdr:row>
      <xdr:rowOff>9525</xdr:rowOff>
    </xdr:from>
    <xdr:to>
      <xdr:col>1</xdr:col>
      <xdr:colOff>2381250</xdr:colOff>
      <xdr:row>14</xdr:row>
      <xdr:rowOff>38100</xdr:rowOff>
    </xdr:to>
    <xdr:pic>
      <xdr:nvPicPr>
        <xdr:cNvPr id="695573" name="Picture 1" descr="AUGER INTERFACE">
          <a:extLst>
            <a:ext uri="{FF2B5EF4-FFF2-40B4-BE49-F238E27FC236}">
              <a16:creationId xmlns:a16="http://schemas.microsoft.com/office/drawing/2014/main" id="{00000000-0008-0000-0700-0000159D0A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895475" y="1019175"/>
          <a:ext cx="1857375" cy="1362075"/>
        </a:xfrm>
        <a:prstGeom prst="rect">
          <a:avLst/>
        </a:prstGeom>
        <a:noFill/>
        <a:ln w="9525">
          <a:noFill/>
          <a:miter lim="800000"/>
          <a:headEnd/>
          <a:tailEnd/>
        </a:ln>
      </xdr:spPr>
    </xdr:pic>
    <xdr:clientData/>
  </xdr:twoCellAnchor>
  <xdr:twoCellAnchor>
    <xdr:from>
      <xdr:col>1</xdr:col>
      <xdr:colOff>1028700</xdr:colOff>
      <xdr:row>67</xdr:row>
      <xdr:rowOff>28575</xdr:rowOff>
    </xdr:from>
    <xdr:to>
      <xdr:col>1</xdr:col>
      <xdr:colOff>4029075</xdr:colOff>
      <xdr:row>72</xdr:row>
      <xdr:rowOff>114300</xdr:rowOff>
    </xdr:to>
    <xdr:pic>
      <xdr:nvPicPr>
        <xdr:cNvPr id="695574" name="Picture 7" descr="Breaker_HB880_side">
          <a:extLst>
            <a:ext uri="{FF2B5EF4-FFF2-40B4-BE49-F238E27FC236}">
              <a16:creationId xmlns:a16="http://schemas.microsoft.com/office/drawing/2014/main" id="{00000000-0008-0000-0700-0000169D0A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400300" y="13354050"/>
          <a:ext cx="3000375" cy="1038225"/>
        </a:xfrm>
        <a:prstGeom prst="rect">
          <a:avLst/>
        </a:prstGeom>
        <a:noFill/>
        <a:ln w="9525">
          <a:noFill/>
          <a:miter lim="800000"/>
          <a:headEnd/>
          <a:tailEnd/>
        </a:ln>
      </xdr:spPr>
    </xdr:pic>
    <xdr:clientData/>
  </xdr:twoCellAnchor>
  <xdr:twoCellAnchor>
    <xdr:from>
      <xdr:col>1</xdr:col>
      <xdr:colOff>1971675</xdr:colOff>
      <xdr:row>620</xdr:row>
      <xdr:rowOff>85725</xdr:rowOff>
    </xdr:from>
    <xdr:to>
      <xdr:col>1</xdr:col>
      <xdr:colOff>3457575</xdr:colOff>
      <xdr:row>630</xdr:row>
      <xdr:rowOff>38100</xdr:rowOff>
    </xdr:to>
    <xdr:pic>
      <xdr:nvPicPr>
        <xdr:cNvPr id="695576" name="Picture 66" descr="3-tine grapple">
          <a:extLst>
            <a:ext uri="{FF2B5EF4-FFF2-40B4-BE49-F238E27FC236}">
              <a16:creationId xmlns:a16="http://schemas.microsoft.com/office/drawing/2014/main" id="{00000000-0008-0000-0700-0000189D0A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3343275" y="87106125"/>
          <a:ext cx="1485900" cy="1857375"/>
        </a:xfrm>
        <a:prstGeom prst="rect">
          <a:avLst/>
        </a:prstGeom>
        <a:noFill/>
        <a:ln w="9525">
          <a:noFill/>
          <a:miter lim="800000"/>
          <a:headEnd/>
          <a:tailEnd/>
        </a:ln>
      </xdr:spPr>
    </xdr:pic>
    <xdr:clientData/>
  </xdr:twoCellAnchor>
  <xdr:twoCellAnchor>
    <xdr:from>
      <xdr:col>1</xdr:col>
      <xdr:colOff>2133600</xdr:colOff>
      <xdr:row>641</xdr:row>
      <xdr:rowOff>123825</xdr:rowOff>
    </xdr:from>
    <xdr:to>
      <xdr:col>1</xdr:col>
      <xdr:colOff>3352800</xdr:colOff>
      <xdr:row>651</xdr:row>
      <xdr:rowOff>76200</xdr:rowOff>
    </xdr:to>
    <xdr:pic>
      <xdr:nvPicPr>
        <xdr:cNvPr id="695577" name="Picture 72" descr="hydratilt">
          <a:extLst>
            <a:ext uri="{FF2B5EF4-FFF2-40B4-BE49-F238E27FC236}">
              <a16:creationId xmlns:a16="http://schemas.microsoft.com/office/drawing/2014/main" id="{00000000-0008-0000-0700-0000199D0A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3505200" y="91592400"/>
          <a:ext cx="1219200" cy="1857375"/>
        </a:xfrm>
        <a:prstGeom prst="rect">
          <a:avLst/>
        </a:prstGeom>
        <a:noFill/>
        <a:ln w="9525">
          <a:noFill/>
          <a:miter lim="800000"/>
          <a:headEnd/>
          <a:tailEnd/>
        </a:ln>
      </xdr:spPr>
    </xdr:pic>
    <xdr:clientData/>
  </xdr:twoCellAnchor>
  <xdr:twoCellAnchor>
    <xdr:from>
      <xdr:col>1</xdr:col>
      <xdr:colOff>1905000</xdr:colOff>
      <xdr:row>695</xdr:row>
      <xdr:rowOff>28575</xdr:rowOff>
    </xdr:from>
    <xdr:to>
      <xdr:col>1</xdr:col>
      <xdr:colOff>3562350</xdr:colOff>
      <xdr:row>702</xdr:row>
      <xdr:rowOff>152400</xdr:rowOff>
    </xdr:to>
    <xdr:pic>
      <xdr:nvPicPr>
        <xdr:cNvPr id="695579" name="Picture 93" descr="Plate Compactor_PC62">
          <a:extLst>
            <a:ext uri="{FF2B5EF4-FFF2-40B4-BE49-F238E27FC236}">
              <a16:creationId xmlns:a16="http://schemas.microsoft.com/office/drawing/2014/main" id="{00000000-0008-0000-0700-00001B9D0A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3276600" y="102365175"/>
          <a:ext cx="1657350" cy="1457325"/>
        </a:xfrm>
        <a:prstGeom prst="rect">
          <a:avLst/>
        </a:prstGeom>
        <a:noFill/>
        <a:ln w="9525">
          <a:noFill/>
          <a:miter lim="800000"/>
          <a:headEnd/>
          <a:tailEnd/>
        </a:ln>
      </xdr:spPr>
    </xdr:pic>
    <xdr:clientData/>
  </xdr:twoCellAnchor>
  <xdr:twoCellAnchor>
    <xdr:from>
      <xdr:col>1</xdr:col>
      <xdr:colOff>1990725</xdr:colOff>
      <xdr:row>737</xdr:row>
      <xdr:rowOff>133350</xdr:rowOff>
    </xdr:from>
    <xdr:to>
      <xdr:col>1</xdr:col>
      <xdr:colOff>3105150</xdr:colOff>
      <xdr:row>749</xdr:row>
      <xdr:rowOff>161925</xdr:rowOff>
    </xdr:to>
    <xdr:pic>
      <xdr:nvPicPr>
        <xdr:cNvPr id="695580" name="Picture 102" descr="Power Tilt">
          <a:extLst>
            <a:ext uri="{FF2B5EF4-FFF2-40B4-BE49-F238E27FC236}">
              <a16:creationId xmlns:a16="http://schemas.microsoft.com/office/drawing/2014/main" id="{00000000-0008-0000-0700-00001C9D0A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3362325" y="106918125"/>
          <a:ext cx="1114425" cy="2314575"/>
        </a:xfrm>
        <a:prstGeom prst="rect">
          <a:avLst/>
        </a:prstGeom>
        <a:noFill/>
        <a:ln w="9525">
          <a:noFill/>
          <a:miter lim="800000"/>
          <a:headEnd/>
          <a:tailEnd/>
        </a:ln>
      </xdr:spPr>
    </xdr:pic>
    <xdr:clientData/>
  </xdr:twoCellAnchor>
  <xdr:twoCellAnchor>
    <xdr:from>
      <xdr:col>1</xdr:col>
      <xdr:colOff>2181225</xdr:colOff>
      <xdr:row>760</xdr:row>
      <xdr:rowOff>142875</xdr:rowOff>
    </xdr:from>
    <xdr:to>
      <xdr:col>1</xdr:col>
      <xdr:colOff>3276600</xdr:colOff>
      <xdr:row>771</xdr:row>
      <xdr:rowOff>104775</xdr:rowOff>
    </xdr:to>
    <xdr:pic>
      <xdr:nvPicPr>
        <xdr:cNvPr id="695581" name="Picture 112" descr="Ripper_442">
          <a:extLst>
            <a:ext uri="{FF2B5EF4-FFF2-40B4-BE49-F238E27FC236}">
              <a16:creationId xmlns:a16="http://schemas.microsoft.com/office/drawing/2014/main" id="{00000000-0008-0000-0700-00001D9D0A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3552825" y="111947325"/>
          <a:ext cx="1095375" cy="2057400"/>
        </a:xfrm>
        <a:prstGeom prst="rect">
          <a:avLst/>
        </a:prstGeom>
        <a:noFill/>
        <a:ln w="9525">
          <a:noFill/>
          <a:miter lim="800000"/>
          <a:headEnd/>
          <a:tailEnd/>
        </a:ln>
      </xdr:spPr>
    </xdr:pic>
    <xdr:clientData/>
  </xdr:twoCellAnchor>
  <xdr:twoCellAnchor>
    <xdr:from>
      <xdr:col>1</xdr:col>
      <xdr:colOff>1533525</xdr:colOff>
      <xdr:row>813</xdr:row>
      <xdr:rowOff>0</xdr:rowOff>
    </xdr:from>
    <xdr:to>
      <xdr:col>1</xdr:col>
      <xdr:colOff>4219575</xdr:colOff>
      <xdr:row>819</xdr:row>
      <xdr:rowOff>0</xdr:rowOff>
    </xdr:to>
    <xdr:pic>
      <xdr:nvPicPr>
        <xdr:cNvPr id="695583" name="Picture 135" descr="trencher">
          <a:extLst>
            <a:ext uri="{FF2B5EF4-FFF2-40B4-BE49-F238E27FC236}">
              <a16:creationId xmlns:a16="http://schemas.microsoft.com/office/drawing/2014/main" id="{00000000-0008-0000-0700-00001F9D0A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905125" y="119805450"/>
          <a:ext cx="2686050" cy="1143000"/>
        </a:xfrm>
        <a:prstGeom prst="rect">
          <a:avLst/>
        </a:prstGeom>
        <a:noFill/>
        <a:ln w="9525">
          <a:noFill/>
          <a:miter lim="800000"/>
          <a:headEnd/>
          <a:tailEnd/>
        </a:ln>
      </xdr:spPr>
    </xdr:pic>
    <xdr:clientData/>
  </xdr:twoCellAnchor>
  <xdr:twoCellAnchor>
    <xdr:from>
      <xdr:col>1</xdr:col>
      <xdr:colOff>3225248</xdr:colOff>
      <xdr:row>4</xdr:row>
      <xdr:rowOff>103533</xdr:rowOff>
    </xdr:from>
    <xdr:to>
      <xdr:col>1</xdr:col>
      <xdr:colOff>3939623</xdr:colOff>
      <xdr:row>14</xdr:row>
      <xdr:rowOff>65433</xdr:rowOff>
    </xdr:to>
    <xdr:pic>
      <xdr:nvPicPr>
        <xdr:cNvPr id="14" name="Picture 3" descr="Auger">
          <a:extLst>
            <a:ext uri="{FF2B5EF4-FFF2-40B4-BE49-F238E27FC236}">
              <a16:creationId xmlns:a16="http://schemas.microsoft.com/office/drawing/2014/main" id="{00000000-0008-0000-0700-00000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89444" y="1031185"/>
          <a:ext cx="714375" cy="1866900"/>
        </a:xfrm>
        <a:prstGeom prst="rect">
          <a:avLst/>
        </a:prstGeom>
        <a:noFill/>
        <a:ln w="9525">
          <a:noFill/>
          <a:miter lim="800000"/>
          <a:headEnd/>
          <a:tailEnd/>
        </a:ln>
      </xdr:spPr>
    </xdr:pic>
    <xdr:clientData/>
  </xdr:twoCellAnchor>
  <xdr:twoCellAnchor>
    <xdr:from>
      <xdr:col>1</xdr:col>
      <xdr:colOff>523875</xdr:colOff>
      <xdr:row>7</xdr:row>
      <xdr:rowOff>9525</xdr:rowOff>
    </xdr:from>
    <xdr:to>
      <xdr:col>1</xdr:col>
      <xdr:colOff>2381250</xdr:colOff>
      <xdr:row>14</xdr:row>
      <xdr:rowOff>38100</xdr:rowOff>
    </xdr:to>
    <xdr:pic>
      <xdr:nvPicPr>
        <xdr:cNvPr id="15" name="Picture 1" descr="AUGER INTERFACE">
          <a:extLst>
            <a:ext uri="{FF2B5EF4-FFF2-40B4-BE49-F238E27FC236}">
              <a16:creationId xmlns:a16="http://schemas.microsoft.com/office/drawing/2014/main" id="{00000000-0008-0000-0700-00000F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895475" y="1019175"/>
          <a:ext cx="1857375" cy="1362075"/>
        </a:xfrm>
        <a:prstGeom prst="rect">
          <a:avLst/>
        </a:prstGeom>
        <a:noFill/>
        <a:ln w="9525">
          <a:noFill/>
          <a:miter lim="800000"/>
          <a:headEnd/>
          <a:tailEnd/>
        </a:ln>
      </xdr:spPr>
    </xdr:pic>
    <xdr:clientData/>
  </xdr:twoCellAnchor>
  <xdr:twoCellAnchor>
    <xdr:from>
      <xdr:col>1</xdr:col>
      <xdr:colOff>1028700</xdr:colOff>
      <xdr:row>67</xdr:row>
      <xdr:rowOff>28575</xdr:rowOff>
    </xdr:from>
    <xdr:to>
      <xdr:col>1</xdr:col>
      <xdr:colOff>4029075</xdr:colOff>
      <xdr:row>72</xdr:row>
      <xdr:rowOff>114300</xdr:rowOff>
    </xdr:to>
    <xdr:pic>
      <xdr:nvPicPr>
        <xdr:cNvPr id="16" name="Picture 7" descr="Breaker_HB880_side">
          <a:extLst>
            <a:ext uri="{FF2B5EF4-FFF2-40B4-BE49-F238E27FC236}">
              <a16:creationId xmlns:a16="http://schemas.microsoft.com/office/drawing/2014/main" id="{00000000-0008-0000-0700-000010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400300" y="13354050"/>
          <a:ext cx="3000375" cy="1038225"/>
        </a:xfrm>
        <a:prstGeom prst="rect">
          <a:avLst/>
        </a:prstGeom>
        <a:noFill/>
        <a:ln w="9525">
          <a:noFill/>
          <a:miter lim="800000"/>
          <a:headEnd/>
          <a:tailEnd/>
        </a:ln>
      </xdr:spPr>
    </xdr:pic>
    <xdr:clientData/>
  </xdr:twoCellAnchor>
  <xdr:twoCellAnchor>
    <xdr:from>
      <xdr:col>1</xdr:col>
      <xdr:colOff>1971675</xdr:colOff>
      <xdr:row>620</xdr:row>
      <xdr:rowOff>85725</xdr:rowOff>
    </xdr:from>
    <xdr:to>
      <xdr:col>1</xdr:col>
      <xdr:colOff>3457575</xdr:colOff>
      <xdr:row>630</xdr:row>
      <xdr:rowOff>38100</xdr:rowOff>
    </xdr:to>
    <xdr:pic>
      <xdr:nvPicPr>
        <xdr:cNvPr id="18" name="Picture 66" descr="3-tine grapple">
          <a:extLst>
            <a:ext uri="{FF2B5EF4-FFF2-40B4-BE49-F238E27FC236}">
              <a16:creationId xmlns:a16="http://schemas.microsoft.com/office/drawing/2014/main" id="{00000000-0008-0000-0700-000012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3343275" y="87106125"/>
          <a:ext cx="1485900" cy="1857375"/>
        </a:xfrm>
        <a:prstGeom prst="rect">
          <a:avLst/>
        </a:prstGeom>
        <a:noFill/>
        <a:ln w="9525">
          <a:noFill/>
          <a:miter lim="800000"/>
          <a:headEnd/>
          <a:tailEnd/>
        </a:ln>
      </xdr:spPr>
    </xdr:pic>
    <xdr:clientData/>
  </xdr:twoCellAnchor>
  <xdr:twoCellAnchor>
    <xdr:from>
      <xdr:col>1</xdr:col>
      <xdr:colOff>2133600</xdr:colOff>
      <xdr:row>641</xdr:row>
      <xdr:rowOff>123825</xdr:rowOff>
    </xdr:from>
    <xdr:to>
      <xdr:col>1</xdr:col>
      <xdr:colOff>3352800</xdr:colOff>
      <xdr:row>651</xdr:row>
      <xdr:rowOff>76200</xdr:rowOff>
    </xdr:to>
    <xdr:pic>
      <xdr:nvPicPr>
        <xdr:cNvPr id="19" name="Picture 72" descr="hydratilt">
          <a:extLst>
            <a:ext uri="{FF2B5EF4-FFF2-40B4-BE49-F238E27FC236}">
              <a16:creationId xmlns:a16="http://schemas.microsoft.com/office/drawing/2014/main" id="{00000000-0008-0000-0700-000013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3505200" y="91592400"/>
          <a:ext cx="1219200" cy="1857375"/>
        </a:xfrm>
        <a:prstGeom prst="rect">
          <a:avLst/>
        </a:prstGeom>
        <a:noFill/>
        <a:ln w="9525">
          <a:noFill/>
          <a:miter lim="800000"/>
          <a:headEnd/>
          <a:tailEnd/>
        </a:ln>
      </xdr:spPr>
    </xdr:pic>
    <xdr:clientData/>
  </xdr:twoCellAnchor>
  <xdr:twoCellAnchor>
    <xdr:from>
      <xdr:col>1</xdr:col>
      <xdr:colOff>2000250</xdr:colOff>
      <xdr:row>680</xdr:row>
      <xdr:rowOff>114301</xdr:rowOff>
    </xdr:from>
    <xdr:to>
      <xdr:col>1</xdr:col>
      <xdr:colOff>3139108</xdr:colOff>
      <xdr:row>688</xdr:row>
      <xdr:rowOff>82827</xdr:rowOff>
    </xdr:to>
    <xdr:pic>
      <xdr:nvPicPr>
        <xdr:cNvPr id="20" name="Picture 85" descr="packer wheel">
          <a:extLst>
            <a:ext uri="{FF2B5EF4-FFF2-40B4-BE49-F238E27FC236}">
              <a16:creationId xmlns:a16="http://schemas.microsoft.com/office/drawing/2014/main" id="{00000000-0008-0000-0700-00001400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3764446" y="103887105"/>
          <a:ext cx="1138858" cy="1492526"/>
        </a:xfrm>
        <a:prstGeom prst="rect">
          <a:avLst/>
        </a:prstGeom>
        <a:noFill/>
        <a:ln w="9525">
          <a:noFill/>
          <a:miter lim="800000"/>
          <a:headEnd/>
          <a:tailEnd/>
        </a:ln>
      </xdr:spPr>
    </xdr:pic>
    <xdr:clientData/>
  </xdr:twoCellAnchor>
  <xdr:twoCellAnchor>
    <xdr:from>
      <xdr:col>1</xdr:col>
      <xdr:colOff>1905000</xdr:colOff>
      <xdr:row>695</xdr:row>
      <xdr:rowOff>28575</xdr:rowOff>
    </xdr:from>
    <xdr:to>
      <xdr:col>1</xdr:col>
      <xdr:colOff>3562350</xdr:colOff>
      <xdr:row>702</xdr:row>
      <xdr:rowOff>152400</xdr:rowOff>
    </xdr:to>
    <xdr:pic>
      <xdr:nvPicPr>
        <xdr:cNvPr id="21" name="Picture 93" descr="Plate Compactor_PC62">
          <a:extLst>
            <a:ext uri="{FF2B5EF4-FFF2-40B4-BE49-F238E27FC236}">
              <a16:creationId xmlns:a16="http://schemas.microsoft.com/office/drawing/2014/main" id="{00000000-0008-0000-0700-000015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3276600" y="102365175"/>
          <a:ext cx="1657350" cy="1457325"/>
        </a:xfrm>
        <a:prstGeom prst="rect">
          <a:avLst/>
        </a:prstGeom>
        <a:noFill/>
        <a:ln w="9525">
          <a:noFill/>
          <a:miter lim="800000"/>
          <a:headEnd/>
          <a:tailEnd/>
        </a:ln>
      </xdr:spPr>
    </xdr:pic>
    <xdr:clientData/>
  </xdr:twoCellAnchor>
  <xdr:twoCellAnchor>
    <xdr:from>
      <xdr:col>1</xdr:col>
      <xdr:colOff>1990725</xdr:colOff>
      <xdr:row>737</xdr:row>
      <xdr:rowOff>133350</xdr:rowOff>
    </xdr:from>
    <xdr:to>
      <xdr:col>1</xdr:col>
      <xdr:colOff>3105150</xdr:colOff>
      <xdr:row>749</xdr:row>
      <xdr:rowOff>161925</xdr:rowOff>
    </xdr:to>
    <xdr:pic>
      <xdr:nvPicPr>
        <xdr:cNvPr id="22" name="Picture 102" descr="Power Tilt">
          <a:extLst>
            <a:ext uri="{FF2B5EF4-FFF2-40B4-BE49-F238E27FC236}">
              <a16:creationId xmlns:a16="http://schemas.microsoft.com/office/drawing/2014/main" id="{00000000-0008-0000-0700-00001600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3362325" y="106918125"/>
          <a:ext cx="1114425" cy="2314575"/>
        </a:xfrm>
        <a:prstGeom prst="rect">
          <a:avLst/>
        </a:prstGeom>
        <a:noFill/>
        <a:ln w="9525">
          <a:noFill/>
          <a:miter lim="800000"/>
          <a:headEnd/>
          <a:tailEnd/>
        </a:ln>
      </xdr:spPr>
    </xdr:pic>
    <xdr:clientData/>
  </xdr:twoCellAnchor>
  <xdr:twoCellAnchor>
    <xdr:from>
      <xdr:col>1</xdr:col>
      <xdr:colOff>2181225</xdr:colOff>
      <xdr:row>760</xdr:row>
      <xdr:rowOff>142875</xdr:rowOff>
    </xdr:from>
    <xdr:to>
      <xdr:col>1</xdr:col>
      <xdr:colOff>3276600</xdr:colOff>
      <xdr:row>771</xdr:row>
      <xdr:rowOff>104775</xdr:rowOff>
    </xdr:to>
    <xdr:pic>
      <xdr:nvPicPr>
        <xdr:cNvPr id="23" name="Picture 112" descr="Ripper_442">
          <a:extLst>
            <a:ext uri="{FF2B5EF4-FFF2-40B4-BE49-F238E27FC236}">
              <a16:creationId xmlns:a16="http://schemas.microsoft.com/office/drawing/2014/main" id="{00000000-0008-0000-0700-00001700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3552825" y="111947325"/>
          <a:ext cx="1095375" cy="2057400"/>
        </a:xfrm>
        <a:prstGeom prst="rect">
          <a:avLst/>
        </a:prstGeom>
        <a:noFill/>
        <a:ln w="9525">
          <a:noFill/>
          <a:miter lim="800000"/>
          <a:headEnd/>
          <a:tailEnd/>
        </a:ln>
      </xdr:spPr>
    </xdr:pic>
    <xdr:clientData/>
  </xdr:twoCellAnchor>
  <xdr:twoCellAnchor>
    <xdr:from>
      <xdr:col>1</xdr:col>
      <xdr:colOff>1419225</xdr:colOff>
      <xdr:row>797</xdr:row>
      <xdr:rowOff>9525</xdr:rowOff>
    </xdr:from>
    <xdr:to>
      <xdr:col>1</xdr:col>
      <xdr:colOff>4286250</xdr:colOff>
      <xdr:row>803</xdr:row>
      <xdr:rowOff>85725</xdr:rowOff>
    </xdr:to>
    <xdr:pic>
      <xdr:nvPicPr>
        <xdr:cNvPr id="24" name="Picture 123" descr="tilt bucket">
          <a:extLst>
            <a:ext uri="{FF2B5EF4-FFF2-40B4-BE49-F238E27FC236}">
              <a16:creationId xmlns:a16="http://schemas.microsoft.com/office/drawing/2014/main" id="{00000000-0008-0000-0700-0000180000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3000375" y="124529850"/>
          <a:ext cx="2867025" cy="1971675"/>
        </a:xfrm>
        <a:prstGeom prst="rect">
          <a:avLst/>
        </a:prstGeom>
        <a:noFill/>
        <a:ln w="9525">
          <a:noFill/>
          <a:miter lim="800000"/>
          <a:headEnd/>
          <a:tailEnd/>
        </a:ln>
      </xdr:spPr>
    </xdr:pic>
    <xdr:clientData/>
  </xdr:twoCellAnchor>
  <xdr:twoCellAnchor>
    <xdr:from>
      <xdr:col>1</xdr:col>
      <xdr:colOff>1533525</xdr:colOff>
      <xdr:row>813</xdr:row>
      <xdr:rowOff>0</xdr:rowOff>
    </xdr:from>
    <xdr:to>
      <xdr:col>1</xdr:col>
      <xdr:colOff>4219575</xdr:colOff>
      <xdr:row>819</xdr:row>
      <xdr:rowOff>0</xdr:rowOff>
    </xdr:to>
    <xdr:pic>
      <xdr:nvPicPr>
        <xdr:cNvPr id="25" name="Picture 135" descr="trencher">
          <a:extLst>
            <a:ext uri="{FF2B5EF4-FFF2-40B4-BE49-F238E27FC236}">
              <a16:creationId xmlns:a16="http://schemas.microsoft.com/office/drawing/2014/main" id="{00000000-0008-0000-0700-000019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905125" y="119805450"/>
          <a:ext cx="2686050" cy="11430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xdr:col>
          <xdr:colOff>1771650</xdr:colOff>
          <xdr:row>468</xdr:row>
          <xdr:rowOff>28575</xdr:rowOff>
        </xdr:from>
        <xdr:to>
          <xdr:col>1</xdr:col>
          <xdr:colOff>3648075</xdr:colOff>
          <xdr:row>476</xdr:row>
          <xdr:rowOff>104775</xdr:rowOff>
        </xdr:to>
        <xdr:sp macro="" textlink="">
          <xdr:nvSpPr>
            <xdr:cNvPr id="34860" name="Object 44" hidden="1">
              <a:extLst>
                <a:ext uri="{63B3BB69-23CF-44E3-9099-C40C66FF867C}">
                  <a14:compatExt spid="_x0000_s34860"/>
                </a:ext>
                <a:ext uri="{FF2B5EF4-FFF2-40B4-BE49-F238E27FC236}">
                  <a16:creationId xmlns:a16="http://schemas.microsoft.com/office/drawing/2014/main" id="{00000000-0008-0000-0700-00002C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1771650</xdr:colOff>
          <xdr:row>468</xdr:row>
          <xdr:rowOff>28575</xdr:rowOff>
        </xdr:from>
        <xdr:to>
          <xdr:col>1</xdr:col>
          <xdr:colOff>3648075</xdr:colOff>
          <xdr:row>476</xdr:row>
          <xdr:rowOff>104775</xdr:rowOff>
        </xdr:to>
        <xdr:sp macro="" textlink="">
          <xdr:nvSpPr>
            <xdr:cNvPr id="34861" name="Object 45" hidden="1">
              <a:extLst>
                <a:ext uri="{63B3BB69-23CF-44E3-9099-C40C66FF867C}">
                  <a14:compatExt spid="_x0000_s34861"/>
                </a:ext>
                <a:ext uri="{FF2B5EF4-FFF2-40B4-BE49-F238E27FC236}">
                  <a16:creationId xmlns:a16="http://schemas.microsoft.com/office/drawing/2014/main" id="{00000000-0008-0000-0700-00002D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1238250</xdr:colOff>
          <xdr:row>0</xdr:row>
          <xdr:rowOff>57150</xdr:rowOff>
        </xdr:from>
        <xdr:to>
          <xdr:col>1</xdr:col>
          <xdr:colOff>3152775</xdr:colOff>
          <xdr:row>1</xdr:row>
          <xdr:rowOff>209550</xdr:rowOff>
        </xdr:to>
        <xdr:sp macro="" textlink="">
          <xdr:nvSpPr>
            <xdr:cNvPr id="34862" name="Object 46" hidden="1">
              <a:extLst>
                <a:ext uri="{63B3BB69-23CF-44E3-9099-C40C66FF867C}">
                  <a14:compatExt spid="_x0000_s34862"/>
                </a:ext>
                <a:ext uri="{FF2B5EF4-FFF2-40B4-BE49-F238E27FC236}">
                  <a16:creationId xmlns:a16="http://schemas.microsoft.com/office/drawing/2014/main" id="{00000000-0008-0000-0700-00002E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1043609</xdr:colOff>
      <xdr:row>570</xdr:row>
      <xdr:rowOff>41413</xdr:rowOff>
    </xdr:from>
    <xdr:to>
      <xdr:col>1</xdr:col>
      <xdr:colOff>2667000</xdr:colOff>
      <xdr:row>576</xdr:row>
      <xdr:rowOff>33958</xdr:rowOff>
    </xdr:to>
    <xdr:pic>
      <xdr:nvPicPr>
        <xdr:cNvPr id="26" name="Picture 25">
          <a:extLst>
            <a:ext uri="{FF2B5EF4-FFF2-40B4-BE49-F238E27FC236}">
              <a16:creationId xmlns:a16="http://schemas.microsoft.com/office/drawing/2014/main" id="{00000000-0008-0000-0700-00001A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07805" y="83935956"/>
          <a:ext cx="1623391" cy="1135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85725</xdr:colOff>
      <xdr:row>6</xdr:row>
      <xdr:rowOff>0</xdr:rowOff>
    </xdr:from>
    <xdr:to>
      <xdr:col>18</xdr:col>
      <xdr:colOff>125942</xdr:colOff>
      <xdr:row>14</xdr:row>
      <xdr:rowOff>66675</xdr:rowOff>
    </xdr:to>
    <xdr:pic>
      <xdr:nvPicPr>
        <xdr:cNvPr id="3" name="Pictur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2314575" y="9296400"/>
          <a:ext cx="2269067" cy="1285875"/>
        </a:xfrm>
        <a:prstGeom prst="rect">
          <a:avLst/>
        </a:prstGeom>
      </xdr:spPr>
    </xdr:pic>
    <xdr:clientData/>
  </xdr:twoCellAnchor>
  <xdr:twoCellAnchor editAs="oneCell">
    <xdr:from>
      <xdr:col>7</xdr:col>
      <xdr:colOff>209550</xdr:colOff>
      <xdr:row>5</xdr:row>
      <xdr:rowOff>31959</xdr:rowOff>
    </xdr:from>
    <xdr:to>
      <xdr:col>19</xdr:col>
      <xdr:colOff>171449</xdr:colOff>
      <xdr:row>14</xdr:row>
      <xdr:rowOff>133351</xdr:rowOff>
    </xdr:to>
    <xdr:pic>
      <xdr:nvPicPr>
        <xdr:cNvPr id="5" name="Picture 4">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43100" y="9175959"/>
          <a:ext cx="2933699" cy="14729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114300</xdr:colOff>
      <xdr:row>77</xdr:row>
      <xdr:rowOff>47104</xdr:rowOff>
    </xdr:from>
    <xdr:to>
      <xdr:col>18</xdr:col>
      <xdr:colOff>9524</xdr:colOff>
      <xdr:row>86</xdr:row>
      <xdr:rowOff>95250</xdr:rowOff>
    </xdr:to>
    <xdr:pic>
      <xdr:nvPicPr>
        <xdr:cNvPr id="6" name="Picture 5">
          <a:extLst>
            <a:ext uri="{FF2B5EF4-FFF2-40B4-BE49-F238E27FC236}">
              <a16:creationId xmlns:a16="http://schemas.microsoft.com/office/drawing/2014/main" id="{00000000-0008-0000-0800-00000600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3228" b="3337"/>
        <a:stretch/>
      </xdr:blipFill>
      <xdr:spPr bwMode="auto">
        <a:xfrm>
          <a:off x="2343150" y="26412304"/>
          <a:ext cx="2124074" cy="14197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2</xdr:col>
          <xdr:colOff>0</xdr:colOff>
          <xdr:row>1</xdr:row>
          <xdr:rowOff>0</xdr:rowOff>
        </xdr:from>
        <xdr:to>
          <xdr:col>2</xdr:col>
          <xdr:colOff>0</xdr:colOff>
          <xdr:row>2</xdr:row>
          <xdr:rowOff>0</xdr:rowOff>
        </xdr:to>
        <xdr:sp macro="" textlink="">
          <xdr:nvSpPr>
            <xdr:cNvPr id="359425" name="Object 1" hidden="1">
              <a:extLst>
                <a:ext uri="{63B3BB69-23CF-44E3-9099-C40C66FF867C}">
                  <a14:compatExt spid="_x0000_s359425"/>
                </a:ext>
                <a:ext uri="{FF2B5EF4-FFF2-40B4-BE49-F238E27FC236}">
                  <a16:creationId xmlns:a16="http://schemas.microsoft.com/office/drawing/2014/main" id="{00000000-0008-0000-0800-0000017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1543050</xdr:colOff>
          <xdr:row>0</xdr:row>
          <xdr:rowOff>47625</xdr:rowOff>
        </xdr:from>
        <xdr:to>
          <xdr:col>1</xdr:col>
          <xdr:colOff>3457575</xdr:colOff>
          <xdr:row>1</xdr:row>
          <xdr:rowOff>200025</xdr:rowOff>
        </xdr:to>
        <xdr:sp macro="" textlink="">
          <xdr:nvSpPr>
            <xdr:cNvPr id="359426" name="Object 2" hidden="1">
              <a:extLst>
                <a:ext uri="{63B3BB69-23CF-44E3-9099-C40C66FF867C}">
                  <a14:compatExt spid="_x0000_s359426"/>
                </a:ext>
                <a:ext uri="{FF2B5EF4-FFF2-40B4-BE49-F238E27FC236}">
                  <a16:creationId xmlns:a16="http://schemas.microsoft.com/office/drawing/2014/main" id="{00000000-0008-0000-0800-0000027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10</xdr:col>
      <xdr:colOff>15875</xdr:colOff>
      <xdr:row>0</xdr:row>
      <xdr:rowOff>0</xdr:rowOff>
    </xdr:from>
    <xdr:to>
      <xdr:col>17</xdr:col>
      <xdr:colOff>54151</xdr:colOff>
      <xdr:row>2</xdr:row>
      <xdr:rowOff>31991</xdr:rowOff>
    </xdr:to>
    <xdr:pic>
      <xdr:nvPicPr>
        <xdr:cNvPr id="7" name="Picture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238375" y="0"/>
          <a:ext cx="1594026" cy="52411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762000</xdr:colOff>
      <xdr:row>17</xdr:row>
      <xdr:rowOff>66676</xdr:rowOff>
    </xdr:from>
    <xdr:to>
      <xdr:col>1</xdr:col>
      <xdr:colOff>3009900</xdr:colOff>
      <xdr:row>24</xdr:row>
      <xdr:rowOff>85726</xdr:rowOff>
    </xdr:to>
    <xdr:pic>
      <xdr:nvPicPr>
        <xdr:cNvPr id="2" name="Picture 2" descr="AngleBroom * MERGEFORM * MERGEFORMATINET ">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47900" y="1304926"/>
          <a:ext cx="2247900" cy="1352550"/>
        </a:xfrm>
        <a:prstGeom prst="rect">
          <a:avLst/>
        </a:prstGeom>
        <a:noFill/>
        <a:ln w="9525">
          <a:noFill/>
          <a:miter lim="800000"/>
          <a:headEnd/>
          <a:tailEnd/>
        </a:ln>
      </xdr:spPr>
    </xdr:pic>
    <xdr:clientData/>
  </xdr:twoCellAnchor>
  <xdr:twoCellAnchor>
    <xdr:from>
      <xdr:col>1</xdr:col>
      <xdr:colOff>1733550</xdr:colOff>
      <xdr:row>32</xdr:row>
      <xdr:rowOff>85725</xdr:rowOff>
    </xdr:from>
    <xdr:to>
      <xdr:col>1</xdr:col>
      <xdr:colOff>2447925</xdr:colOff>
      <xdr:row>40</xdr:row>
      <xdr:rowOff>28575</xdr:rowOff>
    </xdr:to>
    <xdr:pic>
      <xdr:nvPicPr>
        <xdr:cNvPr id="5" name="Picture 3" descr="Auger">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238500" y="4391025"/>
          <a:ext cx="714375" cy="1466850"/>
        </a:xfrm>
        <a:prstGeom prst="rect">
          <a:avLst/>
        </a:prstGeom>
        <a:noFill/>
        <a:ln w="9525">
          <a:noFill/>
          <a:miter lim="800000"/>
          <a:headEnd/>
          <a:tailEnd/>
        </a:ln>
      </xdr:spPr>
    </xdr:pic>
    <xdr:clientData/>
  </xdr:twoCellAnchor>
  <xdr:twoCellAnchor>
    <xdr:from>
      <xdr:col>1</xdr:col>
      <xdr:colOff>962025</xdr:colOff>
      <xdr:row>79</xdr:row>
      <xdr:rowOff>152400</xdr:rowOff>
    </xdr:from>
    <xdr:to>
      <xdr:col>1</xdr:col>
      <xdr:colOff>3714750</xdr:colOff>
      <xdr:row>89</xdr:row>
      <xdr:rowOff>47625</xdr:rowOff>
    </xdr:to>
    <xdr:pic>
      <xdr:nvPicPr>
        <xdr:cNvPr id="9" name="Picture 7" descr="Boring_Attach">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447925" y="15601950"/>
          <a:ext cx="2752725" cy="1800225"/>
        </a:xfrm>
        <a:prstGeom prst="rect">
          <a:avLst/>
        </a:prstGeom>
        <a:noFill/>
        <a:ln w="9525">
          <a:noFill/>
          <a:miter lim="800000"/>
          <a:headEnd/>
          <a:tailEnd/>
        </a:ln>
      </xdr:spPr>
    </xdr:pic>
    <xdr:clientData/>
  </xdr:twoCellAnchor>
  <xdr:twoCellAnchor>
    <xdr:from>
      <xdr:col>1</xdr:col>
      <xdr:colOff>971550</xdr:colOff>
      <xdr:row>97</xdr:row>
      <xdr:rowOff>66675</xdr:rowOff>
    </xdr:from>
    <xdr:to>
      <xdr:col>1</xdr:col>
      <xdr:colOff>3971925</xdr:colOff>
      <xdr:row>102</xdr:row>
      <xdr:rowOff>142875</xdr:rowOff>
    </xdr:to>
    <xdr:pic>
      <xdr:nvPicPr>
        <xdr:cNvPr id="11" name="Picture 10" descr="Breaker_HB880_side">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590800" y="18440400"/>
          <a:ext cx="3000375" cy="1028700"/>
        </a:xfrm>
        <a:prstGeom prst="rect">
          <a:avLst/>
        </a:prstGeom>
        <a:noFill/>
        <a:ln w="9525">
          <a:noFill/>
          <a:miter lim="800000"/>
          <a:headEnd/>
          <a:tailEnd/>
        </a:ln>
      </xdr:spPr>
    </xdr:pic>
    <xdr:clientData/>
  </xdr:twoCellAnchor>
  <xdr:twoCellAnchor>
    <xdr:from>
      <xdr:col>1</xdr:col>
      <xdr:colOff>1323975</xdr:colOff>
      <xdr:row>152</xdr:row>
      <xdr:rowOff>76200</xdr:rowOff>
    </xdr:from>
    <xdr:to>
      <xdr:col>1</xdr:col>
      <xdr:colOff>3390900</xdr:colOff>
      <xdr:row>160</xdr:row>
      <xdr:rowOff>123825</xdr:rowOff>
    </xdr:to>
    <xdr:pic>
      <xdr:nvPicPr>
        <xdr:cNvPr id="13" name="Picture 1091">
          <a:extLst>
            <a:ext uri="{FF2B5EF4-FFF2-40B4-BE49-F238E27FC236}">
              <a16:creationId xmlns:a16="http://schemas.microsoft.com/office/drawing/2014/main" id="{00000000-0008-0000-0900-00000D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2809875" y="24612600"/>
          <a:ext cx="2066925" cy="1571625"/>
        </a:xfrm>
        <a:prstGeom prst="rect">
          <a:avLst/>
        </a:prstGeom>
        <a:noFill/>
        <a:ln w="9525">
          <a:noFill/>
          <a:miter lim="800000"/>
          <a:headEnd/>
          <a:tailEnd/>
        </a:ln>
      </xdr:spPr>
    </xdr:pic>
    <xdr:clientData/>
  </xdr:twoCellAnchor>
  <xdr:twoCellAnchor>
    <xdr:from>
      <xdr:col>1</xdr:col>
      <xdr:colOff>1333500</xdr:colOff>
      <xdr:row>187</xdr:row>
      <xdr:rowOff>114300</xdr:rowOff>
    </xdr:from>
    <xdr:to>
      <xdr:col>1</xdr:col>
      <xdr:colOff>3619500</xdr:colOff>
      <xdr:row>194</xdr:row>
      <xdr:rowOff>19050</xdr:rowOff>
    </xdr:to>
    <xdr:pic>
      <xdr:nvPicPr>
        <xdr:cNvPr id="17" name="Picture 20" descr="digger">
          <a:extLst>
            <a:ext uri="{FF2B5EF4-FFF2-40B4-BE49-F238E27FC236}">
              <a16:creationId xmlns:a16="http://schemas.microsoft.com/office/drawing/2014/main" id="{00000000-0008-0000-0900-000011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2819400" y="34185225"/>
          <a:ext cx="2286000" cy="1238250"/>
        </a:xfrm>
        <a:prstGeom prst="rect">
          <a:avLst/>
        </a:prstGeom>
        <a:noFill/>
        <a:ln w="9525">
          <a:noFill/>
          <a:miter lim="800000"/>
          <a:headEnd/>
          <a:tailEnd/>
        </a:ln>
      </xdr:spPr>
    </xdr:pic>
    <xdr:clientData/>
  </xdr:twoCellAnchor>
  <xdr:twoCellAnchor>
    <xdr:from>
      <xdr:col>1</xdr:col>
      <xdr:colOff>1704975</xdr:colOff>
      <xdr:row>210</xdr:row>
      <xdr:rowOff>76200</xdr:rowOff>
    </xdr:from>
    <xdr:to>
      <xdr:col>1</xdr:col>
      <xdr:colOff>3409950</xdr:colOff>
      <xdr:row>217</xdr:row>
      <xdr:rowOff>133350</xdr:rowOff>
    </xdr:to>
    <xdr:pic>
      <xdr:nvPicPr>
        <xdr:cNvPr id="19" name="Picture 21" descr="dozer">
          <a:extLst>
            <a:ext uri="{FF2B5EF4-FFF2-40B4-BE49-F238E27FC236}">
              <a16:creationId xmlns:a16="http://schemas.microsoft.com/office/drawing/2014/main" id="{00000000-0008-0000-0900-00001300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3190875" y="36880800"/>
          <a:ext cx="1704975" cy="1390650"/>
        </a:xfrm>
        <a:prstGeom prst="rect">
          <a:avLst/>
        </a:prstGeom>
        <a:noFill/>
        <a:ln w="9525">
          <a:noFill/>
          <a:miter lim="800000"/>
          <a:headEnd/>
          <a:tailEnd/>
        </a:ln>
      </xdr:spPr>
    </xdr:pic>
    <xdr:clientData/>
  </xdr:twoCellAnchor>
  <xdr:twoCellAnchor>
    <xdr:from>
      <xdr:col>1</xdr:col>
      <xdr:colOff>1295400</xdr:colOff>
      <xdr:row>225</xdr:row>
      <xdr:rowOff>38100</xdr:rowOff>
    </xdr:from>
    <xdr:to>
      <xdr:col>1</xdr:col>
      <xdr:colOff>4305300</xdr:colOff>
      <xdr:row>233</xdr:row>
      <xdr:rowOff>57150</xdr:rowOff>
    </xdr:to>
    <xdr:pic>
      <xdr:nvPicPr>
        <xdr:cNvPr id="21" name="Picture 26" descr="Utility Forks">
          <a:extLst>
            <a:ext uri="{FF2B5EF4-FFF2-40B4-BE49-F238E27FC236}">
              <a16:creationId xmlns:a16="http://schemas.microsoft.com/office/drawing/2014/main" id="{00000000-0008-0000-0900-00001500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2781300" y="39766875"/>
          <a:ext cx="3009900" cy="1543050"/>
        </a:xfrm>
        <a:prstGeom prst="rect">
          <a:avLst/>
        </a:prstGeom>
        <a:noFill/>
        <a:ln w="9525">
          <a:noFill/>
          <a:miter lim="800000"/>
          <a:headEnd/>
          <a:tailEnd/>
        </a:ln>
      </xdr:spPr>
    </xdr:pic>
    <xdr:clientData/>
  </xdr:twoCellAnchor>
  <xdr:twoCellAnchor>
    <xdr:from>
      <xdr:col>1</xdr:col>
      <xdr:colOff>19050</xdr:colOff>
      <xdr:row>243</xdr:row>
      <xdr:rowOff>28575</xdr:rowOff>
    </xdr:from>
    <xdr:to>
      <xdr:col>1</xdr:col>
      <xdr:colOff>2219325</xdr:colOff>
      <xdr:row>252</xdr:row>
      <xdr:rowOff>9525</xdr:rowOff>
    </xdr:to>
    <xdr:pic>
      <xdr:nvPicPr>
        <xdr:cNvPr id="23" name="Picture 28" descr="Grapple_Bu * MERGEFORM * MERGEFORMATINET ">
          <a:extLst>
            <a:ext uri="{FF2B5EF4-FFF2-40B4-BE49-F238E27FC236}">
              <a16:creationId xmlns:a16="http://schemas.microsoft.com/office/drawing/2014/main" id="{00000000-0008-0000-0900-000017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1543050" y="281244675"/>
          <a:ext cx="2200275" cy="1695450"/>
        </a:xfrm>
        <a:prstGeom prst="rect">
          <a:avLst/>
        </a:prstGeom>
        <a:noFill/>
        <a:ln w="9525">
          <a:noFill/>
          <a:miter lim="800000"/>
          <a:headEnd/>
          <a:tailEnd/>
        </a:ln>
      </xdr:spPr>
    </xdr:pic>
    <xdr:clientData/>
  </xdr:twoCellAnchor>
  <xdr:twoCellAnchor>
    <xdr:from>
      <xdr:col>1</xdr:col>
      <xdr:colOff>3295650</xdr:colOff>
      <xdr:row>243</xdr:row>
      <xdr:rowOff>28575</xdr:rowOff>
    </xdr:from>
    <xdr:to>
      <xdr:col>1</xdr:col>
      <xdr:colOff>5391150</xdr:colOff>
      <xdr:row>252</xdr:row>
      <xdr:rowOff>38100</xdr:rowOff>
    </xdr:to>
    <xdr:pic>
      <xdr:nvPicPr>
        <xdr:cNvPr id="24" name="Picture 29" descr="Grapple">
          <a:extLst>
            <a:ext uri="{FF2B5EF4-FFF2-40B4-BE49-F238E27FC236}">
              <a16:creationId xmlns:a16="http://schemas.microsoft.com/office/drawing/2014/main" id="{00000000-0008-0000-0900-00001800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4819650" y="281244675"/>
          <a:ext cx="2095500" cy="1724025"/>
        </a:xfrm>
        <a:prstGeom prst="rect">
          <a:avLst/>
        </a:prstGeom>
        <a:noFill/>
        <a:ln w="9525">
          <a:noFill/>
          <a:miter lim="800000"/>
          <a:headEnd/>
          <a:tailEnd/>
        </a:ln>
      </xdr:spPr>
    </xdr:pic>
    <xdr:clientData/>
  </xdr:twoCellAnchor>
  <xdr:twoCellAnchor>
    <xdr:from>
      <xdr:col>1</xdr:col>
      <xdr:colOff>1495425</xdr:colOff>
      <xdr:row>276</xdr:row>
      <xdr:rowOff>9525</xdr:rowOff>
    </xdr:from>
    <xdr:to>
      <xdr:col>1</xdr:col>
      <xdr:colOff>3705225</xdr:colOff>
      <xdr:row>285</xdr:row>
      <xdr:rowOff>133350</xdr:rowOff>
    </xdr:to>
    <xdr:pic>
      <xdr:nvPicPr>
        <xdr:cNvPr id="27" name="Picture 32" descr="root_grapple">
          <a:extLst>
            <a:ext uri="{FF2B5EF4-FFF2-40B4-BE49-F238E27FC236}">
              <a16:creationId xmlns:a16="http://schemas.microsoft.com/office/drawing/2014/main" id="{00000000-0008-0000-0900-00001B0000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3019425" y="298627800"/>
          <a:ext cx="2209800" cy="1838325"/>
        </a:xfrm>
        <a:prstGeom prst="rect">
          <a:avLst/>
        </a:prstGeom>
        <a:noFill/>
        <a:ln w="9525">
          <a:noFill/>
          <a:miter lim="800000"/>
          <a:headEnd/>
          <a:tailEnd/>
        </a:ln>
      </xdr:spPr>
    </xdr:pic>
    <xdr:clientData/>
  </xdr:twoCellAnchor>
  <xdr:twoCellAnchor>
    <xdr:from>
      <xdr:col>1</xdr:col>
      <xdr:colOff>1171575</xdr:colOff>
      <xdr:row>294</xdr:row>
      <xdr:rowOff>161925</xdr:rowOff>
    </xdr:from>
    <xdr:to>
      <xdr:col>1</xdr:col>
      <xdr:colOff>2781300</xdr:colOff>
      <xdr:row>301</xdr:row>
      <xdr:rowOff>9525</xdr:rowOff>
    </xdr:to>
    <xdr:pic>
      <xdr:nvPicPr>
        <xdr:cNvPr id="29" name="Picture 33" descr="landplane">
          <a:extLst>
            <a:ext uri="{FF2B5EF4-FFF2-40B4-BE49-F238E27FC236}">
              <a16:creationId xmlns:a16="http://schemas.microsoft.com/office/drawing/2014/main" id="{00000000-0008-0000-0900-00001D00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2676525" y="50387250"/>
          <a:ext cx="1609725" cy="1181100"/>
        </a:xfrm>
        <a:prstGeom prst="rect">
          <a:avLst/>
        </a:prstGeom>
        <a:noFill/>
        <a:ln w="9525">
          <a:noFill/>
          <a:miter lim="800000"/>
          <a:headEnd/>
          <a:tailEnd/>
        </a:ln>
      </xdr:spPr>
    </xdr:pic>
    <xdr:clientData/>
  </xdr:twoCellAnchor>
  <xdr:twoCellAnchor>
    <xdr:from>
      <xdr:col>1</xdr:col>
      <xdr:colOff>1685925</xdr:colOff>
      <xdr:row>308</xdr:row>
      <xdr:rowOff>114300</xdr:rowOff>
    </xdr:from>
    <xdr:to>
      <xdr:col>1</xdr:col>
      <xdr:colOff>3438525</xdr:colOff>
      <xdr:row>315</xdr:row>
      <xdr:rowOff>180975</xdr:rowOff>
    </xdr:to>
    <xdr:pic>
      <xdr:nvPicPr>
        <xdr:cNvPr id="31" name="Picture 37" descr="pallet fork">
          <a:extLst>
            <a:ext uri="{FF2B5EF4-FFF2-40B4-BE49-F238E27FC236}">
              <a16:creationId xmlns:a16="http://schemas.microsoft.com/office/drawing/2014/main" id="{00000000-0008-0000-0900-00001F000000}"/>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3190875" y="50415825"/>
          <a:ext cx="1752600" cy="1400175"/>
        </a:xfrm>
        <a:prstGeom prst="rect">
          <a:avLst/>
        </a:prstGeom>
        <a:noFill/>
        <a:ln w="9525">
          <a:noFill/>
          <a:miter lim="800000"/>
          <a:headEnd/>
          <a:tailEnd/>
        </a:ln>
      </xdr:spPr>
    </xdr:pic>
    <xdr:clientData/>
  </xdr:twoCellAnchor>
  <xdr:twoCellAnchor>
    <xdr:from>
      <xdr:col>1</xdr:col>
      <xdr:colOff>838200</xdr:colOff>
      <xdr:row>326</xdr:row>
      <xdr:rowOff>0</xdr:rowOff>
    </xdr:from>
    <xdr:to>
      <xdr:col>1</xdr:col>
      <xdr:colOff>2409825</xdr:colOff>
      <xdr:row>334</xdr:row>
      <xdr:rowOff>57150</xdr:rowOff>
    </xdr:to>
    <xdr:pic>
      <xdr:nvPicPr>
        <xdr:cNvPr id="35" name="Picture 45" descr="snowblade_attatchment">
          <a:extLst>
            <a:ext uri="{FF2B5EF4-FFF2-40B4-BE49-F238E27FC236}">
              <a16:creationId xmlns:a16="http://schemas.microsoft.com/office/drawing/2014/main" id="{00000000-0008-0000-0900-000023000000}"/>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2343150" y="56454675"/>
          <a:ext cx="1571625" cy="1581150"/>
        </a:xfrm>
        <a:prstGeom prst="rect">
          <a:avLst/>
        </a:prstGeom>
        <a:noFill/>
        <a:ln w="9525">
          <a:noFill/>
          <a:miter lim="800000"/>
          <a:headEnd/>
          <a:tailEnd/>
        </a:ln>
      </xdr:spPr>
    </xdr:pic>
    <xdr:clientData/>
  </xdr:twoCellAnchor>
  <xdr:twoCellAnchor>
    <xdr:from>
      <xdr:col>1</xdr:col>
      <xdr:colOff>2000250</xdr:colOff>
      <xdr:row>341</xdr:row>
      <xdr:rowOff>104775</xdr:rowOff>
    </xdr:from>
    <xdr:to>
      <xdr:col>1</xdr:col>
      <xdr:colOff>3295650</xdr:colOff>
      <xdr:row>351</xdr:row>
      <xdr:rowOff>161925</xdr:rowOff>
    </xdr:to>
    <xdr:pic>
      <xdr:nvPicPr>
        <xdr:cNvPr id="37" name="Picture 50" descr="sb200_snowblower">
          <a:extLst>
            <a:ext uri="{FF2B5EF4-FFF2-40B4-BE49-F238E27FC236}">
              <a16:creationId xmlns:a16="http://schemas.microsoft.com/office/drawing/2014/main" id="{00000000-0008-0000-0900-000025000000}"/>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3524250" y="409298775"/>
          <a:ext cx="1295400" cy="1962150"/>
        </a:xfrm>
        <a:prstGeom prst="rect">
          <a:avLst/>
        </a:prstGeom>
        <a:noFill/>
        <a:ln w="9525">
          <a:noFill/>
          <a:miter lim="800000"/>
          <a:headEnd/>
          <a:tailEnd/>
        </a:ln>
      </xdr:spPr>
    </xdr:pic>
    <xdr:clientData/>
  </xdr:twoCellAnchor>
  <xdr:twoCellAnchor>
    <xdr:from>
      <xdr:col>1</xdr:col>
      <xdr:colOff>2000250</xdr:colOff>
      <xdr:row>341</xdr:row>
      <xdr:rowOff>104775</xdr:rowOff>
    </xdr:from>
    <xdr:to>
      <xdr:col>1</xdr:col>
      <xdr:colOff>3295650</xdr:colOff>
      <xdr:row>351</xdr:row>
      <xdr:rowOff>161925</xdr:rowOff>
    </xdr:to>
    <xdr:pic>
      <xdr:nvPicPr>
        <xdr:cNvPr id="38" name="Picture 50" descr="sb200_snowblower">
          <a:extLst>
            <a:ext uri="{FF2B5EF4-FFF2-40B4-BE49-F238E27FC236}">
              <a16:creationId xmlns:a16="http://schemas.microsoft.com/office/drawing/2014/main" id="{00000000-0008-0000-0900-000026000000}"/>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3524250" y="409298775"/>
          <a:ext cx="1295400" cy="1962150"/>
        </a:xfrm>
        <a:prstGeom prst="rect">
          <a:avLst/>
        </a:prstGeom>
        <a:noFill/>
        <a:ln w="9525">
          <a:noFill/>
          <a:miter lim="800000"/>
          <a:headEnd/>
          <a:tailEnd/>
        </a:ln>
      </xdr:spPr>
    </xdr:pic>
    <xdr:clientData/>
  </xdr:twoCellAnchor>
  <xdr:twoCellAnchor>
    <xdr:from>
      <xdr:col>1</xdr:col>
      <xdr:colOff>638175</xdr:colOff>
      <xdr:row>365</xdr:row>
      <xdr:rowOff>9525</xdr:rowOff>
    </xdr:from>
    <xdr:to>
      <xdr:col>1</xdr:col>
      <xdr:colOff>2400300</xdr:colOff>
      <xdr:row>368</xdr:row>
      <xdr:rowOff>161925</xdr:rowOff>
    </xdr:to>
    <xdr:pic>
      <xdr:nvPicPr>
        <xdr:cNvPr id="39" name="Picture 54" descr="soil cond_84">
          <a:extLst>
            <a:ext uri="{FF2B5EF4-FFF2-40B4-BE49-F238E27FC236}">
              <a16:creationId xmlns:a16="http://schemas.microsoft.com/office/drawing/2014/main" id="{00000000-0008-0000-0900-00002700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2143125" y="64217550"/>
          <a:ext cx="1762125" cy="723900"/>
        </a:xfrm>
        <a:prstGeom prst="rect">
          <a:avLst/>
        </a:prstGeom>
        <a:noFill/>
        <a:ln w="9525">
          <a:noFill/>
          <a:miter lim="800000"/>
          <a:headEnd/>
          <a:tailEnd/>
        </a:ln>
      </xdr:spPr>
    </xdr:pic>
    <xdr:clientData/>
  </xdr:twoCellAnchor>
  <xdr:twoCellAnchor>
    <xdr:from>
      <xdr:col>1</xdr:col>
      <xdr:colOff>1466850</xdr:colOff>
      <xdr:row>375</xdr:row>
      <xdr:rowOff>0</xdr:rowOff>
    </xdr:from>
    <xdr:to>
      <xdr:col>1</xdr:col>
      <xdr:colOff>2876550</xdr:colOff>
      <xdr:row>383</xdr:row>
      <xdr:rowOff>47625</xdr:rowOff>
    </xdr:to>
    <xdr:pic>
      <xdr:nvPicPr>
        <xdr:cNvPr id="41" name="Picture 60" descr="SG30_Stump_Grinder">
          <a:extLst>
            <a:ext uri="{FF2B5EF4-FFF2-40B4-BE49-F238E27FC236}">
              <a16:creationId xmlns:a16="http://schemas.microsoft.com/office/drawing/2014/main" id="{00000000-0008-0000-0900-000029000000}"/>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2971800" y="69570600"/>
          <a:ext cx="1409700" cy="1571625"/>
        </a:xfrm>
        <a:prstGeom prst="rect">
          <a:avLst/>
        </a:prstGeom>
        <a:noFill/>
        <a:ln w="9525">
          <a:noFill/>
          <a:miter lim="800000"/>
          <a:headEnd/>
          <a:tailEnd/>
        </a:ln>
      </xdr:spPr>
    </xdr:pic>
    <xdr:clientData/>
  </xdr:twoCellAnchor>
  <xdr:twoCellAnchor>
    <xdr:from>
      <xdr:col>1</xdr:col>
      <xdr:colOff>514350</xdr:colOff>
      <xdr:row>388</xdr:row>
      <xdr:rowOff>66675</xdr:rowOff>
    </xdr:from>
    <xdr:to>
      <xdr:col>1</xdr:col>
      <xdr:colOff>2352675</xdr:colOff>
      <xdr:row>391</xdr:row>
      <xdr:rowOff>104775</xdr:rowOff>
    </xdr:to>
    <xdr:pic>
      <xdr:nvPicPr>
        <xdr:cNvPr id="45" name="Picture 62" descr="sweeper">
          <a:extLst>
            <a:ext uri="{FF2B5EF4-FFF2-40B4-BE49-F238E27FC236}">
              <a16:creationId xmlns:a16="http://schemas.microsoft.com/office/drawing/2014/main" id="{00000000-0008-0000-0900-00002D000000}"/>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2019300" y="72409050"/>
          <a:ext cx="1838325" cy="609600"/>
        </a:xfrm>
        <a:prstGeom prst="rect">
          <a:avLst/>
        </a:prstGeom>
        <a:noFill/>
        <a:ln w="9525">
          <a:noFill/>
          <a:miter lim="800000"/>
          <a:headEnd/>
          <a:tailEnd/>
        </a:ln>
      </xdr:spPr>
    </xdr:pic>
    <xdr:clientData/>
  </xdr:twoCellAnchor>
  <xdr:twoCellAnchor>
    <xdr:from>
      <xdr:col>1</xdr:col>
      <xdr:colOff>990600</xdr:colOff>
      <xdr:row>397</xdr:row>
      <xdr:rowOff>19050</xdr:rowOff>
    </xdr:from>
    <xdr:to>
      <xdr:col>1</xdr:col>
      <xdr:colOff>4600575</xdr:colOff>
      <xdr:row>402</xdr:row>
      <xdr:rowOff>152400</xdr:rowOff>
    </xdr:to>
    <xdr:pic>
      <xdr:nvPicPr>
        <xdr:cNvPr id="47" name="Picture 64" descr="tiller72">
          <a:extLst>
            <a:ext uri="{FF2B5EF4-FFF2-40B4-BE49-F238E27FC236}">
              <a16:creationId xmlns:a16="http://schemas.microsoft.com/office/drawing/2014/main" id="{00000000-0008-0000-0900-00002F00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2476500" y="75523725"/>
          <a:ext cx="3609975" cy="1085850"/>
        </a:xfrm>
        <a:prstGeom prst="rect">
          <a:avLst/>
        </a:prstGeom>
        <a:noFill/>
        <a:ln w="9525">
          <a:noFill/>
          <a:miter lim="800000"/>
          <a:headEnd/>
          <a:tailEnd/>
        </a:ln>
      </xdr:spPr>
    </xdr:pic>
    <xdr:clientData/>
  </xdr:twoCellAnchor>
  <xdr:twoCellAnchor>
    <xdr:from>
      <xdr:col>1</xdr:col>
      <xdr:colOff>1847850</xdr:colOff>
      <xdr:row>409</xdr:row>
      <xdr:rowOff>76200</xdr:rowOff>
    </xdr:from>
    <xdr:to>
      <xdr:col>1</xdr:col>
      <xdr:colOff>4162425</xdr:colOff>
      <xdr:row>414</xdr:row>
      <xdr:rowOff>180975</xdr:rowOff>
    </xdr:to>
    <xdr:pic>
      <xdr:nvPicPr>
        <xdr:cNvPr id="51" name="Picture 69" descr="trencher%2 * MERGEFORM * MERGEFORMATINET ">
          <a:extLst>
            <a:ext uri="{FF2B5EF4-FFF2-40B4-BE49-F238E27FC236}">
              <a16:creationId xmlns:a16="http://schemas.microsoft.com/office/drawing/2014/main" id="{00000000-0008-0000-0900-000033000000}"/>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3371850" y="533952450"/>
          <a:ext cx="2314575" cy="1057275"/>
        </a:xfrm>
        <a:prstGeom prst="rect">
          <a:avLst/>
        </a:prstGeom>
        <a:noFill/>
        <a:ln w="9525">
          <a:noFill/>
          <a:miter lim="800000"/>
          <a:headEnd/>
          <a:tailEnd/>
        </a:ln>
      </xdr:spPr>
    </xdr:pic>
    <xdr:clientData/>
  </xdr:twoCellAnchor>
  <xdr:twoCellAnchor>
    <xdr:from>
      <xdr:col>1</xdr:col>
      <xdr:colOff>1562100</xdr:colOff>
      <xdr:row>460</xdr:row>
      <xdr:rowOff>76200</xdr:rowOff>
    </xdr:from>
    <xdr:to>
      <xdr:col>1</xdr:col>
      <xdr:colOff>4191000</xdr:colOff>
      <xdr:row>471</xdr:row>
      <xdr:rowOff>104775</xdr:rowOff>
    </xdr:to>
    <xdr:pic>
      <xdr:nvPicPr>
        <xdr:cNvPr id="53" name="Picture 71" descr="VB12%20Vib%20Plow">
          <a:extLst>
            <a:ext uri="{FF2B5EF4-FFF2-40B4-BE49-F238E27FC236}">
              <a16:creationId xmlns:a16="http://schemas.microsoft.com/office/drawing/2014/main" id="{00000000-0008-0000-0900-000035000000}"/>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2857500" y="87658575"/>
          <a:ext cx="2628900" cy="212407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xdr:col>
          <xdr:colOff>1295400</xdr:colOff>
          <xdr:row>0</xdr:row>
          <xdr:rowOff>57150</xdr:rowOff>
        </xdr:from>
        <xdr:to>
          <xdr:col>1</xdr:col>
          <xdr:colOff>2828925</xdr:colOff>
          <xdr:row>1</xdr:row>
          <xdr:rowOff>209550</xdr:rowOff>
        </xdr:to>
        <xdr:sp macro="" textlink="">
          <xdr:nvSpPr>
            <xdr:cNvPr id="356353" name="Object 1" hidden="1">
              <a:extLst>
                <a:ext uri="{63B3BB69-23CF-44E3-9099-C40C66FF867C}">
                  <a14:compatExt spid="_x0000_s356353"/>
                </a:ext>
                <a:ext uri="{FF2B5EF4-FFF2-40B4-BE49-F238E27FC236}">
                  <a16:creationId xmlns:a16="http://schemas.microsoft.com/office/drawing/2014/main" id="{00000000-0008-0000-0900-0000017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914401</xdr:colOff>
      <xdr:row>4</xdr:row>
      <xdr:rowOff>66675</xdr:rowOff>
    </xdr:from>
    <xdr:to>
      <xdr:col>1</xdr:col>
      <xdr:colOff>2317107</xdr:colOff>
      <xdr:row>11</xdr:row>
      <xdr:rowOff>9525</xdr:rowOff>
    </xdr:to>
    <xdr:pic>
      <xdr:nvPicPr>
        <xdr:cNvPr id="25" name="Picture 24">
          <a:extLst>
            <a:ext uri="{FF2B5EF4-FFF2-40B4-BE49-F238E27FC236}">
              <a16:creationId xmlns:a16="http://schemas.microsoft.com/office/drawing/2014/main" id="{00000000-0008-0000-0900-00001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419351" y="1000125"/>
          <a:ext cx="1402706" cy="151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1047750</xdr:colOff>
      <xdr:row>6</xdr:row>
      <xdr:rowOff>76200</xdr:rowOff>
    </xdr:from>
    <xdr:to>
      <xdr:col>1</xdr:col>
      <xdr:colOff>3629025</xdr:colOff>
      <xdr:row>12</xdr:row>
      <xdr:rowOff>180975</xdr:rowOff>
    </xdr:to>
    <xdr:pic>
      <xdr:nvPicPr>
        <xdr:cNvPr id="108915" name="Picture 1" descr="Toolcat_SideIcon_Turbo_081505">
          <a:extLst>
            <a:ext uri="{FF2B5EF4-FFF2-40B4-BE49-F238E27FC236}">
              <a16:creationId xmlns:a16="http://schemas.microsoft.com/office/drawing/2014/main" id="{00000000-0008-0000-0A00-000073A90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52725" y="1352550"/>
          <a:ext cx="2581275" cy="1247775"/>
        </a:xfrm>
        <a:prstGeom prst="rect">
          <a:avLst/>
        </a:prstGeom>
        <a:noFill/>
        <a:ln w="9525">
          <a:noFill/>
          <a:miter lim="800000"/>
          <a:headEnd/>
          <a:tailEnd/>
        </a:ln>
      </xdr:spPr>
    </xdr:pic>
    <xdr:clientData/>
  </xdr:twoCellAnchor>
  <xdr:twoCellAnchor>
    <xdr:from>
      <xdr:col>1</xdr:col>
      <xdr:colOff>990600</xdr:colOff>
      <xdr:row>49</xdr:row>
      <xdr:rowOff>171450</xdr:rowOff>
    </xdr:from>
    <xdr:to>
      <xdr:col>1</xdr:col>
      <xdr:colOff>3857625</xdr:colOff>
      <xdr:row>56</xdr:row>
      <xdr:rowOff>171450</xdr:rowOff>
    </xdr:to>
    <xdr:pic>
      <xdr:nvPicPr>
        <xdr:cNvPr id="108916" name="Picture 2" descr="5610_Toolcat_080408">
          <a:extLst>
            <a:ext uri="{FF2B5EF4-FFF2-40B4-BE49-F238E27FC236}">
              <a16:creationId xmlns:a16="http://schemas.microsoft.com/office/drawing/2014/main" id="{00000000-0008-0000-0A00-000074A901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371725" y="11630025"/>
          <a:ext cx="2867025" cy="13335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xdr:col>
          <xdr:colOff>1257300</xdr:colOff>
          <xdr:row>0</xdr:row>
          <xdr:rowOff>57150</xdr:rowOff>
        </xdr:from>
        <xdr:to>
          <xdr:col>1</xdr:col>
          <xdr:colOff>3171825</xdr:colOff>
          <xdr:row>1</xdr:row>
          <xdr:rowOff>209550</xdr:rowOff>
        </xdr:to>
        <xdr:sp macro="" textlink="">
          <xdr:nvSpPr>
            <xdr:cNvPr id="345089" name="Object 1" hidden="1">
              <a:extLst>
                <a:ext uri="{63B3BB69-23CF-44E3-9099-C40C66FF867C}">
                  <a14:compatExt spid="_x0000_s345089"/>
                </a:ext>
                <a:ext uri="{FF2B5EF4-FFF2-40B4-BE49-F238E27FC236}">
                  <a16:creationId xmlns:a16="http://schemas.microsoft.com/office/drawing/2014/main" id="{00000000-0008-0000-0A00-00000144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1</xdr:col>
      <xdr:colOff>1476375</xdr:colOff>
      <xdr:row>5</xdr:row>
      <xdr:rowOff>9525</xdr:rowOff>
    </xdr:from>
    <xdr:to>
      <xdr:col>1</xdr:col>
      <xdr:colOff>3724275</xdr:colOff>
      <xdr:row>12</xdr:row>
      <xdr:rowOff>95250</xdr:rowOff>
    </xdr:to>
    <xdr:pic>
      <xdr:nvPicPr>
        <xdr:cNvPr id="2" name="Picture 2" descr="AngleBroom * MERGEFORM * MERGEFORMATINET ">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924175" y="1095375"/>
          <a:ext cx="2247900" cy="1485900"/>
        </a:xfrm>
        <a:prstGeom prst="rect">
          <a:avLst/>
        </a:prstGeom>
        <a:noFill/>
        <a:ln w="9525">
          <a:noFill/>
          <a:miter lim="800000"/>
          <a:headEnd/>
          <a:tailEnd/>
        </a:ln>
      </xdr:spPr>
    </xdr:pic>
    <xdr:clientData/>
  </xdr:twoCellAnchor>
  <xdr:twoCellAnchor>
    <xdr:from>
      <xdr:col>1</xdr:col>
      <xdr:colOff>2133600</xdr:colOff>
      <xdr:row>28</xdr:row>
      <xdr:rowOff>19050</xdr:rowOff>
    </xdr:from>
    <xdr:to>
      <xdr:col>1</xdr:col>
      <xdr:colOff>2847975</xdr:colOff>
      <xdr:row>37</xdr:row>
      <xdr:rowOff>171450</xdr:rowOff>
    </xdr:to>
    <xdr:pic>
      <xdr:nvPicPr>
        <xdr:cNvPr id="3" name="Picture 3" descr="Auger">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581400" y="5705475"/>
          <a:ext cx="714375" cy="1952625"/>
        </a:xfrm>
        <a:prstGeom prst="rect">
          <a:avLst/>
        </a:prstGeom>
        <a:noFill/>
        <a:ln w="9525">
          <a:noFill/>
          <a:miter lim="800000"/>
          <a:headEnd/>
          <a:tailEnd/>
        </a:ln>
      </xdr:spPr>
    </xdr:pic>
    <xdr:clientData/>
  </xdr:twoCellAnchor>
  <xdr:twoCellAnchor>
    <xdr:from>
      <xdr:col>1</xdr:col>
      <xdr:colOff>1762125</xdr:colOff>
      <xdr:row>67</xdr:row>
      <xdr:rowOff>76200</xdr:rowOff>
    </xdr:from>
    <xdr:to>
      <xdr:col>1</xdr:col>
      <xdr:colOff>3876675</xdr:colOff>
      <xdr:row>76</xdr:row>
      <xdr:rowOff>66675</xdr:rowOff>
    </xdr:to>
    <xdr:pic>
      <xdr:nvPicPr>
        <xdr:cNvPr id="4" name="Picture 8" descr="boxblade">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3209925" y="13563600"/>
          <a:ext cx="2114550" cy="1790700"/>
        </a:xfrm>
        <a:prstGeom prst="rect">
          <a:avLst/>
        </a:prstGeom>
        <a:noFill/>
        <a:ln w="9525">
          <a:noFill/>
          <a:miter lim="800000"/>
          <a:headEnd/>
          <a:tailEnd/>
        </a:ln>
      </xdr:spPr>
    </xdr:pic>
    <xdr:clientData/>
  </xdr:twoCellAnchor>
  <xdr:twoCellAnchor>
    <xdr:from>
      <xdr:col>1</xdr:col>
      <xdr:colOff>1438275</xdr:colOff>
      <xdr:row>85</xdr:row>
      <xdr:rowOff>66675</xdr:rowOff>
    </xdr:from>
    <xdr:to>
      <xdr:col>1</xdr:col>
      <xdr:colOff>4724400</xdr:colOff>
      <xdr:row>90</xdr:row>
      <xdr:rowOff>19050</xdr:rowOff>
    </xdr:to>
    <xdr:pic>
      <xdr:nvPicPr>
        <xdr:cNvPr id="5" name="Picture 12" descr="brushcat">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886075" y="17154525"/>
          <a:ext cx="2828925" cy="952500"/>
        </a:xfrm>
        <a:prstGeom prst="rect">
          <a:avLst/>
        </a:prstGeom>
        <a:noFill/>
        <a:ln w="9525">
          <a:noFill/>
          <a:miter lim="800000"/>
          <a:headEnd/>
          <a:tailEnd/>
        </a:ln>
      </xdr:spPr>
    </xdr:pic>
    <xdr:clientData/>
  </xdr:twoCellAnchor>
  <xdr:twoCellAnchor>
    <xdr:from>
      <xdr:col>1</xdr:col>
      <xdr:colOff>1581150</xdr:colOff>
      <xdr:row>141</xdr:row>
      <xdr:rowOff>180975</xdr:rowOff>
    </xdr:from>
    <xdr:to>
      <xdr:col>1</xdr:col>
      <xdr:colOff>3829050</xdr:colOff>
      <xdr:row>150</xdr:row>
      <xdr:rowOff>152400</xdr:rowOff>
    </xdr:to>
    <xdr:pic>
      <xdr:nvPicPr>
        <xdr:cNvPr id="6" name="Picture 15" descr="chipper">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3028950" y="28470225"/>
          <a:ext cx="2247900" cy="1771650"/>
        </a:xfrm>
        <a:prstGeom prst="rect">
          <a:avLst/>
        </a:prstGeom>
        <a:noFill/>
        <a:ln w="9525">
          <a:noFill/>
          <a:miter lim="800000"/>
          <a:headEnd/>
          <a:tailEnd/>
        </a:ln>
      </xdr:spPr>
    </xdr:pic>
    <xdr:clientData/>
  </xdr:twoCellAnchor>
  <xdr:twoCellAnchor>
    <xdr:from>
      <xdr:col>1</xdr:col>
      <xdr:colOff>1790700</xdr:colOff>
      <xdr:row>165</xdr:row>
      <xdr:rowOff>66675</xdr:rowOff>
    </xdr:from>
    <xdr:to>
      <xdr:col>1</xdr:col>
      <xdr:colOff>3114675</xdr:colOff>
      <xdr:row>173</xdr:row>
      <xdr:rowOff>85725</xdr:rowOff>
    </xdr:to>
    <xdr:pic>
      <xdr:nvPicPr>
        <xdr:cNvPr id="7" name="Picture 17" descr="Combo_Buck * MERGEFORM * MERGEFORMATINET ">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3238500" y="33156525"/>
          <a:ext cx="1323975" cy="1619250"/>
        </a:xfrm>
        <a:prstGeom prst="rect">
          <a:avLst/>
        </a:prstGeom>
        <a:noFill/>
        <a:ln w="9525">
          <a:noFill/>
          <a:miter lim="800000"/>
          <a:headEnd/>
          <a:tailEnd/>
        </a:ln>
      </xdr:spPr>
    </xdr:pic>
    <xdr:clientData/>
  </xdr:twoCellAnchor>
  <xdr:twoCellAnchor>
    <xdr:from>
      <xdr:col>1</xdr:col>
      <xdr:colOff>2133600</xdr:colOff>
      <xdr:row>185</xdr:row>
      <xdr:rowOff>19050</xdr:rowOff>
    </xdr:from>
    <xdr:to>
      <xdr:col>1</xdr:col>
      <xdr:colOff>3838575</xdr:colOff>
      <xdr:row>192</xdr:row>
      <xdr:rowOff>76200</xdr:rowOff>
    </xdr:to>
    <xdr:pic>
      <xdr:nvPicPr>
        <xdr:cNvPr id="8" name="Picture 21" descr="dozer">
          <a:extLst>
            <a:ext uri="{FF2B5EF4-FFF2-40B4-BE49-F238E27FC236}">
              <a16:creationId xmlns:a16="http://schemas.microsoft.com/office/drawing/2014/main" id="{00000000-0008-0000-0B00-00000800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3581400" y="37109400"/>
          <a:ext cx="1704975" cy="1457325"/>
        </a:xfrm>
        <a:prstGeom prst="rect">
          <a:avLst/>
        </a:prstGeom>
        <a:noFill/>
        <a:ln w="9525">
          <a:noFill/>
          <a:miter lim="800000"/>
          <a:headEnd/>
          <a:tailEnd/>
        </a:ln>
      </xdr:spPr>
    </xdr:pic>
    <xdr:clientData/>
  </xdr:twoCellAnchor>
  <xdr:twoCellAnchor>
    <xdr:from>
      <xdr:col>1</xdr:col>
      <xdr:colOff>1628775</xdr:colOff>
      <xdr:row>202</xdr:row>
      <xdr:rowOff>66675</xdr:rowOff>
    </xdr:from>
    <xdr:to>
      <xdr:col>1</xdr:col>
      <xdr:colOff>4267200</xdr:colOff>
      <xdr:row>209</xdr:row>
      <xdr:rowOff>57150</xdr:rowOff>
    </xdr:to>
    <xdr:pic>
      <xdr:nvPicPr>
        <xdr:cNvPr id="9" name="Picture 23" descr="dumping hopper">
          <a:extLst>
            <a:ext uri="{FF2B5EF4-FFF2-40B4-BE49-F238E27FC236}">
              <a16:creationId xmlns:a16="http://schemas.microsoft.com/office/drawing/2014/main" id="{00000000-0008-0000-0B00-00000900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3076575" y="40528875"/>
          <a:ext cx="2638425" cy="1390650"/>
        </a:xfrm>
        <a:prstGeom prst="rect">
          <a:avLst/>
        </a:prstGeom>
        <a:noFill/>
        <a:ln w="9525">
          <a:noFill/>
          <a:miter lim="800000"/>
          <a:headEnd/>
          <a:tailEnd/>
        </a:ln>
      </xdr:spPr>
    </xdr:pic>
    <xdr:clientData/>
  </xdr:twoCellAnchor>
  <xdr:twoCellAnchor>
    <xdr:from>
      <xdr:col>1</xdr:col>
      <xdr:colOff>609600</xdr:colOff>
      <xdr:row>221</xdr:row>
      <xdr:rowOff>133350</xdr:rowOff>
    </xdr:from>
    <xdr:to>
      <xdr:col>1</xdr:col>
      <xdr:colOff>5572125</xdr:colOff>
      <xdr:row>232</xdr:row>
      <xdr:rowOff>76200</xdr:rowOff>
    </xdr:to>
    <xdr:pic>
      <xdr:nvPicPr>
        <xdr:cNvPr id="10" name="Picture 14" descr="flail cutter_front">
          <a:extLst>
            <a:ext uri="{FF2B5EF4-FFF2-40B4-BE49-F238E27FC236}">
              <a16:creationId xmlns:a16="http://schemas.microsoft.com/office/drawing/2014/main" id="{00000000-0008-0000-0B00-00000A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057400" y="44396025"/>
          <a:ext cx="3657600" cy="2143125"/>
        </a:xfrm>
        <a:prstGeom prst="rect">
          <a:avLst/>
        </a:prstGeom>
        <a:noFill/>
        <a:ln w="9525">
          <a:noFill/>
          <a:miter lim="800000"/>
          <a:headEnd/>
          <a:tailEnd/>
        </a:ln>
      </xdr:spPr>
    </xdr:pic>
    <xdr:clientData/>
  </xdr:twoCellAnchor>
  <xdr:twoCellAnchor>
    <xdr:from>
      <xdr:col>1</xdr:col>
      <xdr:colOff>952500</xdr:colOff>
      <xdr:row>238</xdr:row>
      <xdr:rowOff>95250</xdr:rowOff>
    </xdr:from>
    <xdr:to>
      <xdr:col>1</xdr:col>
      <xdr:colOff>4314825</xdr:colOff>
      <xdr:row>248</xdr:row>
      <xdr:rowOff>152400</xdr:rowOff>
    </xdr:to>
    <xdr:pic>
      <xdr:nvPicPr>
        <xdr:cNvPr id="11" name="Picture 27" descr="Grader">
          <a:extLst>
            <a:ext uri="{FF2B5EF4-FFF2-40B4-BE49-F238E27FC236}">
              <a16:creationId xmlns:a16="http://schemas.microsoft.com/office/drawing/2014/main" id="{00000000-0008-0000-0B00-00000B00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2400300" y="47758350"/>
          <a:ext cx="3314700" cy="2057400"/>
        </a:xfrm>
        <a:prstGeom prst="rect">
          <a:avLst/>
        </a:prstGeom>
        <a:noFill/>
        <a:ln w="9525">
          <a:noFill/>
          <a:miter lim="800000"/>
          <a:headEnd/>
          <a:tailEnd/>
        </a:ln>
      </xdr:spPr>
    </xdr:pic>
    <xdr:clientData/>
  </xdr:twoCellAnchor>
  <xdr:twoCellAnchor>
    <xdr:from>
      <xdr:col>1</xdr:col>
      <xdr:colOff>0</xdr:colOff>
      <xdr:row>258</xdr:row>
      <xdr:rowOff>0</xdr:rowOff>
    </xdr:from>
    <xdr:to>
      <xdr:col>1</xdr:col>
      <xdr:colOff>2028825</xdr:colOff>
      <xdr:row>266</xdr:row>
      <xdr:rowOff>38100</xdr:rowOff>
    </xdr:to>
    <xdr:pic>
      <xdr:nvPicPr>
        <xdr:cNvPr id="12" name="Picture 30" descr="Grapple_In * MERGEFORM * MERGEFORMATINET ">
          <a:extLst>
            <a:ext uri="{FF2B5EF4-FFF2-40B4-BE49-F238E27FC236}">
              <a16:creationId xmlns:a16="http://schemas.microsoft.com/office/drawing/2014/main" id="{00000000-0008-0000-0B00-00000C0000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1447800" y="51663600"/>
          <a:ext cx="2028825" cy="1638300"/>
        </a:xfrm>
        <a:prstGeom prst="rect">
          <a:avLst/>
        </a:prstGeom>
        <a:noFill/>
        <a:ln w="9525">
          <a:noFill/>
          <a:miter lim="800000"/>
          <a:headEnd/>
          <a:tailEnd/>
        </a:ln>
      </xdr:spPr>
    </xdr:pic>
    <xdr:clientData/>
  </xdr:twoCellAnchor>
  <xdr:twoCellAnchor>
    <xdr:from>
      <xdr:col>1</xdr:col>
      <xdr:colOff>3343275</xdr:colOff>
      <xdr:row>258</xdr:row>
      <xdr:rowOff>180975</xdr:rowOff>
    </xdr:from>
    <xdr:to>
      <xdr:col>1</xdr:col>
      <xdr:colOff>4933950</xdr:colOff>
      <xdr:row>266</xdr:row>
      <xdr:rowOff>57150</xdr:rowOff>
    </xdr:to>
    <xdr:pic>
      <xdr:nvPicPr>
        <xdr:cNvPr id="13" name="Picture 31" descr="Grapple_In * MERGEFORM * MERGEFORMATINET ">
          <a:extLst>
            <a:ext uri="{FF2B5EF4-FFF2-40B4-BE49-F238E27FC236}">
              <a16:creationId xmlns:a16="http://schemas.microsoft.com/office/drawing/2014/main" id="{00000000-0008-0000-0B00-00000D00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4791075" y="51844575"/>
          <a:ext cx="923925" cy="1476375"/>
        </a:xfrm>
        <a:prstGeom prst="rect">
          <a:avLst/>
        </a:prstGeom>
        <a:noFill/>
        <a:ln w="9525">
          <a:noFill/>
          <a:miter lim="800000"/>
          <a:headEnd/>
          <a:tailEnd/>
        </a:ln>
      </xdr:spPr>
    </xdr:pic>
    <xdr:clientData/>
  </xdr:twoCellAnchor>
  <xdr:twoCellAnchor>
    <xdr:from>
      <xdr:col>1</xdr:col>
      <xdr:colOff>1685925</xdr:colOff>
      <xdr:row>308</xdr:row>
      <xdr:rowOff>28575</xdr:rowOff>
    </xdr:from>
    <xdr:to>
      <xdr:col>1</xdr:col>
      <xdr:colOff>4067175</xdr:colOff>
      <xdr:row>314</xdr:row>
      <xdr:rowOff>66675</xdr:rowOff>
    </xdr:to>
    <xdr:pic>
      <xdr:nvPicPr>
        <xdr:cNvPr id="14" name="Picture 33" descr="landplane">
          <a:extLst>
            <a:ext uri="{FF2B5EF4-FFF2-40B4-BE49-F238E27FC236}">
              <a16:creationId xmlns:a16="http://schemas.microsoft.com/office/drawing/2014/main" id="{00000000-0008-0000-0B00-00000E000000}"/>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3133725" y="61693425"/>
          <a:ext cx="2381250" cy="1238250"/>
        </a:xfrm>
        <a:prstGeom prst="rect">
          <a:avLst/>
        </a:prstGeom>
        <a:noFill/>
        <a:ln w="9525">
          <a:noFill/>
          <a:miter lim="800000"/>
          <a:headEnd/>
          <a:tailEnd/>
        </a:ln>
      </xdr:spPr>
    </xdr:pic>
    <xdr:clientData/>
  </xdr:twoCellAnchor>
  <xdr:twoCellAnchor>
    <xdr:from>
      <xdr:col>1</xdr:col>
      <xdr:colOff>1781175</xdr:colOff>
      <xdr:row>322</xdr:row>
      <xdr:rowOff>171450</xdr:rowOff>
    </xdr:from>
    <xdr:to>
      <xdr:col>1</xdr:col>
      <xdr:colOff>3971925</xdr:colOff>
      <xdr:row>330</xdr:row>
      <xdr:rowOff>0</xdr:rowOff>
    </xdr:to>
    <xdr:pic>
      <xdr:nvPicPr>
        <xdr:cNvPr id="15" name="Picture 34" descr="landscape rake">
          <a:extLst>
            <a:ext uri="{FF2B5EF4-FFF2-40B4-BE49-F238E27FC236}">
              <a16:creationId xmlns:a16="http://schemas.microsoft.com/office/drawing/2014/main" id="{00000000-0008-0000-0B00-00000F000000}"/>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3228975" y="64636650"/>
          <a:ext cx="2190750" cy="1428750"/>
        </a:xfrm>
        <a:prstGeom prst="rect">
          <a:avLst/>
        </a:prstGeom>
        <a:noFill/>
        <a:ln w="9525">
          <a:noFill/>
          <a:miter lim="800000"/>
          <a:headEnd/>
          <a:tailEnd/>
        </a:ln>
      </xdr:spPr>
    </xdr:pic>
    <xdr:clientData/>
  </xdr:twoCellAnchor>
  <xdr:twoCellAnchor>
    <xdr:from>
      <xdr:col>1</xdr:col>
      <xdr:colOff>1066800</xdr:colOff>
      <xdr:row>339</xdr:row>
      <xdr:rowOff>171450</xdr:rowOff>
    </xdr:from>
    <xdr:to>
      <xdr:col>1</xdr:col>
      <xdr:colOff>4076700</xdr:colOff>
      <xdr:row>351</xdr:row>
      <xdr:rowOff>38100</xdr:rowOff>
    </xdr:to>
    <xdr:pic>
      <xdr:nvPicPr>
        <xdr:cNvPr id="16" name="Picture 35" descr="Mower">
          <a:extLst>
            <a:ext uri="{FF2B5EF4-FFF2-40B4-BE49-F238E27FC236}">
              <a16:creationId xmlns:a16="http://schemas.microsoft.com/office/drawing/2014/main" id="{00000000-0008-0000-0B00-000010000000}"/>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2514600" y="68037075"/>
          <a:ext cx="3009900" cy="2266950"/>
        </a:xfrm>
        <a:prstGeom prst="rect">
          <a:avLst/>
        </a:prstGeom>
        <a:noFill/>
        <a:ln w="9525">
          <a:noFill/>
          <a:miter lim="800000"/>
          <a:headEnd/>
          <a:tailEnd/>
        </a:ln>
      </xdr:spPr>
    </xdr:pic>
    <xdr:clientData/>
  </xdr:twoCellAnchor>
  <xdr:twoCellAnchor>
    <xdr:from>
      <xdr:col>1</xdr:col>
      <xdr:colOff>0</xdr:colOff>
      <xdr:row>374</xdr:row>
      <xdr:rowOff>190500</xdr:rowOff>
    </xdr:from>
    <xdr:to>
      <xdr:col>1</xdr:col>
      <xdr:colOff>1752600</xdr:colOff>
      <xdr:row>382</xdr:row>
      <xdr:rowOff>66675</xdr:rowOff>
    </xdr:to>
    <xdr:pic>
      <xdr:nvPicPr>
        <xdr:cNvPr id="17" name="Picture 37" descr="pallet fork">
          <a:extLst>
            <a:ext uri="{FF2B5EF4-FFF2-40B4-BE49-F238E27FC236}">
              <a16:creationId xmlns:a16="http://schemas.microsoft.com/office/drawing/2014/main" id="{00000000-0008-0000-0B00-00001100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1447800" y="75057000"/>
          <a:ext cx="1752600" cy="1476375"/>
        </a:xfrm>
        <a:prstGeom prst="rect">
          <a:avLst/>
        </a:prstGeom>
        <a:noFill/>
        <a:ln w="9525">
          <a:noFill/>
          <a:miter lim="800000"/>
          <a:headEnd/>
          <a:tailEnd/>
        </a:ln>
      </xdr:spPr>
    </xdr:pic>
    <xdr:clientData/>
  </xdr:twoCellAnchor>
  <xdr:twoCellAnchor>
    <xdr:from>
      <xdr:col>1</xdr:col>
      <xdr:colOff>3324225</xdr:colOff>
      <xdr:row>374</xdr:row>
      <xdr:rowOff>66675</xdr:rowOff>
    </xdr:from>
    <xdr:to>
      <xdr:col>1</xdr:col>
      <xdr:colOff>5362575</xdr:colOff>
      <xdr:row>381</xdr:row>
      <xdr:rowOff>190500</xdr:rowOff>
    </xdr:to>
    <xdr:pic>
      <xdr:nvPicPr>
        <xdr:cNvPr id="18" name="Picture 38" descr="Bail_fork_3d">
          <a:extLst>
            <a:ext uri="{FF2B5EF4-FFF2-40B4-BE49-F238E27FC236}">
              <a16:creationId xmlns:a16="http://schemas.microsoft.com/office/drawing/2014/main" id="{00000000-0008-0000-0B00-000012000000}"/>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4772025" y="74933175"/>
          <a:ext cx="942975" cy="1524000"/>
        </a:xfrm>
        <a:prstGeom prst="rect">
          <a:avLst/>
        </a:prstGeom>
        <a:noFill/>
        <a:ln w="9525">
          <a:noFill/>
          <a:miter lim="800000"/>
          <a:headEnd/>
          <a:tailEnd/>
        </a:ln>
      </xdr:spPr>
    </xdr:pic>
    <xdr:clientData/>
  </xdr:twoCellAnchor>
  <xdr:twoCellAnchor>
    <xdr:from>
      <xdr:col>1</xdr:col>
      <xdr:colOff>1228725</xdr:colOff>
      <xdr:row>417</xdr:row>
      <xdr:rowOff>57150</xdr:rowOff>
    </xdr:from>
    <xdr:to>
      <xdr:col>1</xdr:col>
      <xdr:colOff>4371975</xdr:colOff>
      <xdr:row>426</xdr:row>
      <xdr:rowOff>123825</xdr:rowOff>
    </xdr:to>
    <xdr:pic>
      <xdr:nvPicPr>
        <xdr:cNvPr id="19" name="Picture 25" descr="sand%20spreader">
          <a:extLst>
            <a:ext uri="{FF2B5EF4-FFF2-40B4-BE49-F238E27FC236}">
              <a16:creationId xmlns:a16="http://schemas.microsoft.com/office/drawing/2014/main" id="{00000000-0008-0000-0B00-000013000000}"/>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2676525" y="83524725"/>
          <a:ext cx="3038475" cy="1866900"/>
        </a:xfrm>
        <a:prstGeom prst="rect">
          <a:avLst/>
        </a:prstGeom>
        <a:noFill/>
        <a:ln w="9525">
          <a:noFill/>
          <a:miter lim="800000"/>
          <a:headEnd/>
          <a:tailEnd/>
        </a:ln>
      </xdr:spPr>
    </xdr:pic>
    <xdr:clientData/>
  </xdr:twoCellAnchor>
  <xdr:twoCellAnchor>
    <xdr:from>
      <xdr:col>1</xdr:col>
      <xdr:colOff>2057400</xdr:colOff>
      <xdr:row>435</xdr:row>
      <xdr:rowOff>66675</xdr:rowOff>
    </xdr:from>
    <xdr:to>
      <xdr:col>1</xdr:col>
      <xdr:colOff>3800475</xdr:colOff>
      <xdr:row>439</xdr:row>
      <xdr:rowOff>19050</xdr:rowOff>
    </xdr:to>
    <xdr:pic>
      <xdr:nvPicPr>
        <xdr:cNvPr id="20" name="Picture 42" descr="super scraper">
          <a:extLst>
            <a:ext uri="{FF2B5EF4-FFF2-40B4-BE49-F238E27FC236}">
              <a16:creationId xmlns:a16="http://schemas.microsoft.com/office/drawing/2014/main" id="{00000000-0008-0000-0B00-00001400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3505200" y="87134700"/>
          <a:ext cx="1743075" cy="752475"/>
        </a:xfrm>
        <a:prstGeom prst="rect">
          <a:avLst/>
        </a:prstGeom>
        <a:noFill/>
        <a:ln w="9525">
          <a:noFill/>
          <a:miter lim="800000"/>
          <a:headEnd/>
          <a:tailEnd/>
        </a:ln>
      </xdr:spPr>
    </xdr:pic>
    <xdr:clientData/>
  </xdr:twoCellAnchor>
  <xdr:twoCellAnchor>
    <xdr:from>
      <xdr:col>1</xdr:col>
      <xdr:colOff>1057275</xdr:colOff>
      <xdr:row>445</xdr:row>
      <xdr:rowOff>133350</xdr:rowOff>
    </xdr:from>
    <xdr:to>
      <xdr:col>1</xdr:col>
      <xdr:colOff>4610100</xdr:colOff>
      <xdr:row>453</xdr:row>
      <xdr:rowOff>180975</xdr:rowOff>
    </xdr:to>
    <xdr:pic>
      <xdr:nvPicPr>
        <xdr:cNvPr id="21" name="Picture 43" descr="seeder">
          <a:extLst>
            <a:ext uri="{FF2B5EF4-FFF2-40B4-BE49-F238E27FC236}">
              <a16:creationId xmlns:a16="http://schemas.microsoft.com/office/drawing/2014/main" id="{00000000-0008-0000-0B00-000015000000}"/>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2505075" y="89201625"/>
          <a:ext cx="3209925" cy="1647825"/>
        </a:xfrm>
        <a:prstGeom prst="rect">
          <a:avLst/>
        </a:prstGeom>
        <a:noFill/>
        <a:ln w="9525">
          <a:noFill/>
          <a:miter lim="800000"/>
          <a:headEnd/>
          <a:tailEnd/>
        </a:ln>
      </xdr:spPr>
    </xdr:pic>
    <xdr:clientData/>
  </xdr:twoCellAnchor>
  <xdr:twoCellAnchor>
    <xdr:from>
      <xdr:col>1</xdr:col>
      <xdr:colOff>1724025</xdr:colOff>
      <xdr:row>468</xdr:row>
      <xdr:rowOff>76200</xdr:rowOff>
    </xdr:from>
    <xdr:to>
      <xdr:col>1</xdr:col>
      <xdr:colOff>3762375</xdr:colOff>
      <xdr:row>479</xdr:row>
      <xdr:rowOff>133350</xdr:rowOff>
    </xdr:to>
    <xdr:pic>
      <xdr:nvPicPr>
        <xdr:cNvPr id="22" name="Picture 45" descr="snowblade_attatchment">
          <a:extLst>
            <a:ext uri="{FF2B5EF4-FFF2-40B4-BE49-F238E27FC236}">
              <a16:creationId xmlns:a16="http://schemas.microsoft.com/office/drawing/2014/main" id="{00000000-0008-0000-0B00-000016000000}"/>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3171825" y="93745050"/>
          <a:ext cx="2038350" cy="2257425"/>
        </a:xfrm>
        <a:prstGeom prst="rect">
          <a:avLst/>
        </a:prstGeom>
        <a:noFill/>
        <a:ln w="9525">
          <a:noFill/>
          <a:miter lim="800000"/>
          <a:headEnd/>
          <a:tailEnd/>
        </a:ln>
      </xdr:spPr>
    </xdr:pic>
    <xdr:clientData/>
  </xdr:twoCellAnchor>
  <xdr:twoCellAnchor>
    <xdr:from>
      <xdr:col>1</xdr:col>
      <xdr:colOff>0</xdr:colOff>
      <xdr:row>511</xdr:row>
      <xdr:rowOff>0</xdr:rowOff>
    </xdr:from>
    <xdr:to>
      <xdr:col>1</xdr:col>
      <xdr:colOff>1962150</xdr:colOff>
      <xdr:row>515</xdr:row>
      <xdr:rowOff>85725</xdr:rowOff>
    </xdr:to>
    <xdr:pic>
      <xdr:nvPicPr>
        <xdr:cNvPr id="23" name="Picture 47" descr="snow_v_blade-u">
          <a:extLst>
            <a:ext uri="{FF2B5EF4-FFF2-40B4-BE49-F238E27FC236}">
              <a16:creationId xmlns:a16="http://schemas.microsoft.com/office/drawing/2014/main" id="{00000000-0008-0000-0B00-000017000000}"/>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1447800" y="102269925"/>
          <a:ext cx="1962150" cy="885825"/>
        </a:xfrm>
        <a:prstGeom prst="rect">
          <a:avLst/>
        </a:prstGeom>
        <a:noFill/>
        <a:ln w="9525">
          <a:noFill/>
          <a:miter lim="800000"/>
          <a:headEnd/>
          <a:tailEnd/>
        </a:ln>
      </xdr:spPr>
    </xdr:pic>
    <xdr:clientData/>
  </xdr:twoCellAnchor>
  <xdr:twoCellAnchor>
    <xdr:from>
      <xdr:col>1</xdr:col>
      <xdr:colOff>2200275</xdr:colOff>
      <xdr:row>511</xdr:row>
      <xdr:rowOff>28575</xdr:rowOff>
    </xdr:from>
    <xdr:to>
      <xdr:col>1</xdr:col>
      <xdr:colOff>4029075</xdr:colOff>
      <xdr:row>515</xdr:row>
      <xdr:rowOff>85725</xdr:rowOff>
    </xdr:to>
    <xdr:pic>
      <xdr:nvPicPr>
        <xdr:cNvPr id="24" name="Picture 48" descr="snow_v_blade_v">
          <a:extLst>
            <a:ext uri="{FF2B5EF4-FFF2-40B4-BE49-F238E27FC236}">
              <a16:creationId xmlns:a16="http://schemas.microsoft.com/office/drawing/2014/main" id="{00000000-0008-0000-0B00-000018000000}"/>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3648075" y="102298500"/>
          <a:ext cx="1828800" cy="857250"/>
        </a:xfrm>
        <a:prstGeom prst="rect">
          <a:avLst/>
        </a:prstGeom>
        <a:noFill/>
        <a:ln w="9525">
          <a:noFill/>
          <a:miter lim="800000"/>
          <a:headEnd/>
          <a:tailEnd/>
        </a:ln>
      </xdr:spPr>
    </xdr:pic>
    <xdr:clientData/>
  </xdr:twoCellAnchor>
  <xdr:twoCellAnchor>
    <xdr:from>
      <xdr:col>1</xdr:col>
      <xdr:colOff>4514850</xdr:colOff>
      <xdr:row>510</xdr:row>
      <xdr:rowOff>180975</xdr:rowOff>
    </xdr:from>
    <xdr:to>
      <xdr:col>1</xdr:col>
      <xdr:colOff>6038850</xdr:colOff>
      <xdr:row>515</xdr:row>
      <xdr:rowOff>180975</xdr:rowOff>
    </xdr:to>
    <xdr:pic>
      <xdr:nvPicPr>
        <xdr:cNvPr id="25" name="Picture 49" descr="snow_v_blade_angle">
          <a:extLst>
            <a:ext uri="{FF2B5EF4-FFF2-40B4-BE49-F238E27FC236}">
              <a16:creationId xmlns:a16="http://schemas.microsoft.com/office/drawing/2014/main" id="{00000000-0008-0000-0B00-000019000000}"/>
            </a:ext>
          </a:extLst>
        </xdr:cNvPr>
        <xdr:cNvPicPr>
          <a:picLocks noChangeAspect="1" noChangeArrowheads="1"/>
        </xdr:cNvPicPr>
      </xdr:nvPicPr>
      <xdr:blipFill>
        <a:blip xmlns:r="http://schemas.openxmlformats.org/officeDocument/2006/relationships" r:embed="rId24" cstate="print"/>
        <a:srcRect/>
        <a:stretch>
          <a:fillRect/>
        </a:stretch>
      </xdr:blipFill>
      <xdr:spPr bwMode="auto">
        <a:xfrm>
          <a:off x="5715000" y="102250875"/>
          <a:ext cx="0" cy="1000125"/>
        </a:xfrm>
        <a:prstGeom prst="rect">
          <a:avLst/>
        </a:prstGeom>
        <a:noFill/>
        <a:ln w="9525">
          <a:noFill/>
          <a:miter lim="800000"/>
          <a:headEnd/>
          <a:tailEnd/>
        </a:ln>
      </xdr:spPr>
    </xdr:pic>
    <xdr:clientData/>
  </xdr:twoCellAnchor>
  <xdr:twoCellAnchor>
    <xdr:from>
      <xdr:col>1</xdr:col>
      <xdr:colOff>1885950</xdr:colOff>
      <xdr:row>598</xdr:row>
      <xdr:rowOff>38100</xdr:rowOff>
    </xdr:from>
    <xdr:to>
      <xdr:col>1</xdr:col>
      <xdr:colOff>3505200</xdr:colOff>
      <xdr:row>603</xdr:row>
      <xdr:rowOff>152400</xdr:rowOff>
    </xdr:to>
    <xdr:pic>
      <xdr:nvPicPr>
        <xdr:cNvPr id="26" name="Picture 51" descr="sodlayer">
          <a:extLst>
            <a:ext uri="{FF2B5EF4-FFF2-40B4-BE49-F238E27FC236}">
              <a16:creationId xmlns:a16="http://schemas.microsoft.com/office/drawing/2014/main" id="{00000000-0008-0000-0B00-00001A000000}"/>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3333750" y="119700675"/>
          <a:ext cx="1619250" cy="1114425"/>
        </a:xfrm>
        <a:prstGeom prst="rect">
          <a:avLst/>
        </a:prstGeom>
        <a:noFill/>
        <a:ln w="9525">
          <a:noFill/>
          <a:miter lim="800000"/>
          <a:headEnd/>
          <a:tailEnd/>
        </a:ln>
      </xdr:spPr>
    </xdr:pic>
    <xdr:clientData/>
  </xdr:twoCellAnchor>
  <xdr:twoCellAnchor>
    <xdr:from>
      <xdr:col>1</xdr:col>
      <xdr:colOff>1533525</xdr:colOff>
      <xdr:row>613</xdr:row>
      <xdr:rowOff>76200</xdr:rowOff>
    </xdr:from>
    <xdr:to>
      <xdr:col>1</xdr:col>
      <xdr:colOff>3829050</xdr:colOff>
      <xdr:row>619</xdr:row>
      <xdr:rowOff>152400</xdr:rowOff>
    </xdr:to>
    <xdr:pic>
      <xdr:nvPicPr>
        <xdr:cNvPr id="27" name="Picture 54" descr="soil cond_84">
          <a:extLst>
            <a:ext uri="{FF2B5EF4-FFF2-40B4-BE49-F238E27FC236}">
              <a16:creationId xmlns:a16="http://schemas.microsoft.com/office/drawing/2014/main" id="{00000000-0008-0000-0B00-00001B000000}"/>
            </a:ext>
          </a:extLst>
        </xdr:cNvPr>
        <xdr:cNvPicPr>
          <a:picLocks noChangeAspect="1" noChangeArrowheads="1"/>
        </xdr:cNvPicPr>
      </xdr:nvPicPr>
      <xdr:blipFill>
        <a:blip xmlns:r="http://schemas.openxmlformats.org/officeDocument/2006/relationships" r:embed="rId26" cstate="print"/>
        <a:srcRect/>
        <a:stretch>
          <a:fillRect/>
        </a:stretch>
      </xdr:blipFill>
      <xdr:spPr bwMode="auto">
        <a:xfrm>
          <a:off x="2981325" y="122720100"/>
          <a:ext cx="2295525" cy="1276350"/>
        </a:xfrm>
        <a:prstGeom prst="rect">
          <a:avLst/>
        </a:prstGeom>
        <a:noFill/>
        <a:ln w="9525">
          <a:noFill/>
          <a:miter lim="800000"/>
          <a:headEnd/>
          <a:tailEnd/>
        </a:ln>
      </xdr:spPr>
    </xdr:pic>
    <xdr:clientData/>
  </xdr:twoCellAnchor>
  <xdr:twoCellAnchor>
    <xdr:from>
      <xdr:col>1</xdr:col>
      <xdr:colOff>1466850</xdr:colOff>
      <xdr:row>640</xdr:row>
      <xdr:rowOff>161925</xdr:rowOff>
    </xdr:from>
    <xdr:to>
      <xdr:col>1</xdr:col>
      <xdr:colOff>3114675</xdr:colOff>
      <xdr:row>648</xdr:row>
      <xdr:rowOff>0</xdr:rowOff>
    </xdr:to>
    <xdr:pic>
      <xdr:nvPicPr>
        <xdr:cNvPr id="28" name="Picture 57" descr="HS8 Spreader_side">
          <a:extLst>
            <a:ext uri="{FF2B5EF4-FFF2-40B4-BE49-F238E27FC236}">
              <a16:creationId xmlns:a16="http://schemas.microsoft.com/office/drawing/2014/main" id="{00000000-0008-0000-0B00-00001C000000}"/>
            </a:ext>
          </a:extLst>
        </xdr:cNvPr>
        <xdr:cNvPicPr>
          <a:picLocks noChangeAspect="1" noChangeArrowheads="1"/>
        </xdr:cNvPicPr>
      </xdr:nvPicPr>
      <xdr:blipFill>
        <a:blip xmlns:r="http://schemas.openxmlformats.org/officeDocument/2006/relationships" r:embed="rId27" cstate="print"/>
        <a:srcRect/>
        <a:stretch>
          <a:fillRect/>
        </a:stretch>
      </xdr:blipFill>
      <xdr:spPr bwMode="auto">
        <a:xfrm>
          <a:off x="2914650" y="128206500"/>
          <a:ext cx="1647825" cy="1438275"/>
        </a:xfrm>
        <a:prstGeom prst="rect">
          <a:avLst/>
        </a:prstGeom>
        <a:noFill/>
        <a:ln w="9525">
          <a:noFill/>
          <a:miter lim="800000"/>
          <a:headEnd/>
          <a:tailEnd/>
        </a:ln>
      </xdr:spPr>
    </xdr:pic>
    <xdr:clientData/>
  </xdr:twoCellAnchor>
  <xdr:twoCellAnchor>
    <xdr:from>
      <xdr:col>1</xdr:col>
      <xdr:colOff>1457325</xdr:colOff>
      <xdr:row>671</xdr:row>
      <xdr:rowOff>28575</xdr:rowOff>
    </xdr:from>
    <xdr:to>
      <xdr:col>1</xdr:col>
      <xdr:colOff>4124325</xdr:colOff>
      <xdr:row>676</xdr:row>
      <xdr:rowOff>161925</xdr:rowOff>
    </xdr:to>
    <xdr:pic>
      <xdr:nvPicPr>
        <xdr:cNvPr id="29" name="Picture 62" descr="sweeper">
          <a:extLst>
            <a:ext uri="{FF2B5EF4-FFF2-40B4-BE49-F238E27FC236}">
              <a16:creationId xmlns:a16="http://schemas.microsoft.com/office/drawing/2014/main" id="{00000000-0008-0000-0B00-00001D000000}"/>
            </a:ext>
          </a:extLst>
        </xdr:cNvPr>
        <xdr:cNvPicPr>
          <a:picLocks noChangeAspect="1" noChangeArrowheads="1"/>
        </xdr:cNvPicPr>
      </xdr:nvPicPr>
      <xdr:blipFill>
        <a:blip xmlns:r="http://schemas.openxmlformats.org/officeDocument/2006/relationships" r:embed="rId28" cstate="print"/>
        <a:srcRect/>
        <a:stretch>
          <a:fillRect/>
        </a:stretch>
      </xdr:blipFill>
      <xdr:spPr bwMode="auto">
        <a:xfrm>
          <a:off x="2905125" y="134264400"/>
          <a:ext cx="2667000" cy="1133475"/>
        </a:xfrm>
        <a:prstGeom prst="rect">
          <a:avLst/>
        </a:prstGeom>
        <a:noFill/>
        <a:ln w="9525">
          <a:noFill/>
          <a:miter lim="800000"/>
          <a:headEnd/>
          <a:tailEnd/>
        </a:ln>
      </xdr:spPr>
    </xdr:pic>
    <xdr:clientData/>
  </xdr:twoCellAnchor>
  <xdr:twoCellAnchor>
    <xdr:from>
      <xdr:col>1</xdr:col>
      <xdr:colOff>1162050</xdr:colOff>
      <xdr:row>716</xdr:row>
      <xdr:rowOff>171450</xdr:rowOff>
    </xdr:from>
    <xdr:to>
      <xdr:col>1</xdr:col>
      <xdr:colOff>4772025</xdr:colOff>
      <xdr:row>722</xdr:row>
      <xdr:rowOff>114300</xdr:rowOff>
    </xdr:to>
    <xdr:pic>
      <xdr:nvPicPr>
        <xdr:cNvPr id="30" name="Picture 64" descr="tiller72">
          <a:extLst>
            <a:ext uri="{FF2B5EF4-FFF2-40B4-BE49-F238E27FC236}">
              <a16:creationId xmlns:a16="http://schemas.microsoft.com/office/drawing/2014/main" id="{00000000-0008-0000-0B00-00001E000000}"/>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2609850" y="143408400"/>
          <a:ext cx="3105150" cy="1143000"/>
        </a:xfrm>
        <a:prstGeom prst="rect">
          <a:avLst/>
        </a:prstGeom>
        <a:noFill/>
        <a:ln w="9525">
          <a:noFill/>
          <a:miter lim="800000"/>
          <a:headEnd/>
          <a:tailEnd/>
        </a:ln>
      </xdr:spPr>
    </xdr:pic>
    <xdr:clientData/>
  </xdr:twoCellAnchor>
  <xdr:twoCellAnchor>
    <xdr:from>
      <xdr:col>1</xdr:col>
      <xdr:colOff>1600200</xdr:colOff>
      <xdr:row>733</xdr:row>
      <xdr:rowOff>19050</xdr:rowOff>
    </xdr:from>
    <xdr:to>
      <xdr:col>1</xdr:col>
      <xdr:colOff>3762375</xdr:colOff>
      <xdr:row>742</xdr:row>
      <xdr:rowOff>9525</xdr:rowOff>
    </xdr:to>
    <xdr:pic>
      <xdr:nvPicPr>
        <xdr:cNvPr id="31" name="Picture 65" descr="tilt-tatch">
          <a:extLst>
            <a:ext uri="{FF2B5EF4-FFF2-40B4-BE49-F238E27FC236}">
              <a16:creationId xmlns:a16="http://schemas.microsoft.com/office/drawing/2014/main" id="{00000000-0008-0000-0B00-00001F000000}"/>
            </a:ext>
          </a:extLst>
        </xdr:cNvPr>
        <xdr:cNvPicPr>
          <a:picLocks noChangeAspect="1" noChangeArrowheads="1"/>
        </xdr:cNvPicPr>
      </xdr:nvPicPr>
      <xdr:blipFill>
        <a:blip xmlns:r="http://schemas.openxmlformats.org/officeDocument/2006/relationships" r:embed="rId30" cstate="print"/>
        <a:srcRect/>
        <a:stretch>
          <a:fillRect/>
        </a:stretch>
      </xdr:blipFill>
      <xdr:spPr bwMode="auto">
        <a:xfrm>
          <a:off x="3048000" y="146656425"/>
          <a:ext cx="2162175" cy="1790700"/>
        </a:xfrm>
        <a:prstGeom prst="rect">
          <a:avLst/>
        </a:prstGeom>
        <a:noFill/>
        <a:ln w="9525">
          <a:noFill/>
          <a:miter lim="800000"/>
          <a:headEnd/>
          <a:tailEnd/>
        </a:ln>
      </xdr:spPr>
    </xdr:pic>
    <xdr:clientData/>
  </xdr:twoCellAnchor>
  <xdr:twoCellAnchor>
    <xdr:from>
      <xdr:col>1</xdr:col>
      <xdr:colOff>1847850</xdr:colOff>
      <xdr:row>754</xdr:row>
      <xdr:rowOff>76200</xdr:rowOff>
    </xdr:from>
    <xdr:to>
      <xdr:col>1</xdr:col>
      <xdr:colOff>4162425</xdr:colOff>
      <xdr:row>759</xdr:row>
      <xdr:rowOff>180975</xdr:rowOff>
    </xdr:to>
    <xdr:pic>
      <xdr:nvPicPr>
        <xdr:cNvPr id="32" name="Picture 69" descr="trencher%2 * MERGEFORM * MERGEFORMATINET ">
          <a:extLst>
            <a:ext uri="{FF2B5EF4-FFF2-40B4-BE49-F238E27FC236}">
              <a16:creationId xmlns:a16="http://schemas.microsoft.com/office/drawing/2014/main" id="{00000000-0008-0000-0B00-000020000000}"/>
            </a:ext>
          </a:extLst>
        </xdr:cNvPr>
        <xdr:cNvPicPr>
          <a:picLocks noChangeAspect="1" noChangeArrowheads="1"/>
        </xdr:cNvPicPr>
      </xdr:nvPicPr>
      <xdr:blipFill>
        <a:blip xmlns:r="http://schemas.openxmlformats.org/officeDocument/2006/relationships" r:embed="rId31" cstate="print"/>
        <a:srcRect/>
        <a:stretch>
          <a:fillRect/>
        </a:stretch>
      </xdr:blipFill>
      <xdr:spPr bwMode="auto">
        <a:xfrm>
          <a:off x="3295650" y="150914100"/>
          <a:ext cx="2314575" cy="1104900"/>
        </a:xfrm>
        <a:prstGeom prst="rect">
          <a:avLst/>
        </a:prstGeom>
        <a:noFill/>
        <a:ln w="9525">
          <a:noFill/>
          <a:miter lim="800000"/>
          <a:headEnd/>
          <a:tailEnd/>
        </a:ln>
      </xdr:spPr>
    </xdr:pic>
    <xdr:clientData/>
  </xdr:twoCellAnchor>
  <xdr:twoCellAnchor>
    <xdr:from>
      <xdr:col>1</xdr:col>
      <xdr:colOff>1476375</xdr:colOff>
      <xdr:row>5</xdr:row>
      <xdr:rowOff>9525</xdr:rowOff>
    </xdr:from>
    <xdr:to>
      <xdr:col>1</xdr:col>
      <xdr:colOff>3724275</xdr:colOff>
      <xdr:row>12</xdr:row>
      <xdr:rowOff>95250</xdr:rowOff>
    </xdr:to>
    <xdr:pic>
      <xdr:nvPicPr>
        <xdr:cNvPr id="33" name="Picture 2" descr="AngleBroom * MERGEFORM * MERGEFORMATINET ">
          <a:extLst>
            <a:ext uri="{FF2B5EF4-FFF2-40B4-BE49-F238E27FC236}">
              <a16:creationId xmlns:a16="http://schemas.microsoft.com/office/drawing/2014/main" id="{00000000-0008-0000-0B00-000021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924175" y="1095375"/>
          <a:ext cx="2247900" cy="1485900"/>
        </a:xfrm>
        <a:prstGeom prst="rect">
          <a:avLst/>
        </a:prstGeom>
        <a:noFill/>
        <a:ln w="9525">
          <a:noFill/>
          <a:miter lim="800000"/>
          <a:headEnd/>
          <a:tailEnd/>
        </a:ln>
      </xdr:spPr>
    </xdr:pic>
    <xdr:clientData/>
  </xdr:twoCellAnchor>
  <xdr:twoCellAnchor>
    <xdr:from>
      <xdr:col>1</xdr:col>
      <xdr:colOff>2133600</xdr:colOff>
      <xdr:row>28</xdr:row>
      <xdr:rowOff>19050</xdr:rowOff>
    </xdr:from>
    <xdr:to>
      <xdr:col>1</xdr:col>
      <xdr:colOff>2847975</xdr:colOff>
      <xdr:row>37</xdr:row>
      <xdr:rowOff>171450</xdr:rowOff>
    </xdr:to>
    <xdr:pic>
      <xdr:nvPicPr>
        <xdr:cNvPr id="34" name="Picture 3" descr="Auger">
          <a:extLst>
            <a:ext uri="{FF2B5EF4-FFF2-40B4-BE49-F238E27FC236}">
              <a16:creationId xmlns:a16="http://schemas.microsoft.com/office/drawing/2014/main" id="{00000000-0008-0000-0B00-00002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581400" y="5705475"/>
          <a:ext cx="714375" cy="1952625"/>
        </a:xfrm>
        <a:prstGeom prst="rect">
          <a:avLst/>
        </a:prstGeom>
        <a:noFill/>
        <a:ln w="9525">
          <a:noFill/>
          <a:miter lim="800000"/>
          <a:headEnd/>
          <a:tailEnd/>
        </a:ln>
      </xdr:spPr>
    </xdr:pic>
    <xdr:clientData/>
  </xdr:twoCellAnchor>
  <xdr:twoCellAnchor>
    <xdr:from>
      <xdr:col>1</xdr:col>
      <xdr:colOff>985630</xdr:colOff>
      <xdr:row>67</xdr:row>
      <xdr:rowOff>76200</xdr:rowOff>
    </xdr:from>
    <xdr:to>
      <xdr:col>1</xdr:col>
      <xdr:colOff>3876675</xdr:colOff>
      <xdr:row>76</xdr:row>
      <xdr:rowOff>66675</xdr:rowOff>
    </xdr:to>
    <xdr:pic>
      <xdr:nvPicPr>
        <xdr:cNvPr id="35" name="Picture 8" descr="boxblade">
          <a:extLst>
            <a:ext uri="{FF2B5EF4-FFF2-40B4-BE49-F238E27FC236}">
              <a16:creationId xmlns:a16="http://schemas.microsoft.com/office/drawing/2014/main" id="{00000000-0008-0000-0B00-000023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433430" y="13563600"/>
          <a:ext cx="2891045" cy="1790700"/>
        </a:xfrm>
        <a:prstGeom prst="rect">
          <a:avLst/>
        </a:prstGeom>
        <a:noFill/>
        <a:ln w="9525">
          <a:noFill/>
          <a:miter lim="800000"/>
          <a:headEnd/>
          <a:tailEnd/>
        </a:ln>
      </xdr:spPr>
    </xdr:pic>
    <xdr:clientData/>
  </xdr:twoCellAnchor>
  <xdr:twoCellAnchor>
    <xdr:from>
      <xdr:col>1</xdr:col>
      <xdr:colOff>1438275</xdr:colOff>
      <xdr:row>85</xdr:row>
      <xdr:rowOff>66675</xdr:rowOff>
    </xdr:from>
    <xdr:to>
      <xdr:col>1</xdr:col>
      <xdr:colOff>4724400</xdr:colOff>
      <xdr:row>90</xdr:row>
      <xdr:rowOff>19050</xdr:rowOff>
    </xdr:to>
    <xdr:pic>
      <xdr:nvPicPr>
        <xdr:cNvPr id="36" name="Picture 12" descr="brushcat">
          <a:extLst>
            <a:ext uri="{FF2B5EF4-FFF2-40B4-BE49-F238E27FC236}">
              <a16:creationId xmlns:a16="http://schemas.microsoft.com/office/drawing/2014/main" id="{00000000-0008-0000-0B00-000024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886075" y="17154525"/>
          <a:ext cx="2828925" cy="952500"/>
        </a:xfrm>
        <a:prstGeom prst="rect">
          <a:avLst/>
        </a:prstGeom>
        <a:noFill/>
        <a:ln w="9525">
          <a:noFill/>
          <a:miter lim="800000"/>
          <a:headEnd/>
          <a:tailEnd/>
        </a:ln>
      </xdr:spPr>
    </xdr:pic>
    <xdr:clientData/>
  </xdr:twoCellAnchor>
  <xdr:twoCellAnchor>
    <xdr:from>
      <xdr:col>1</xdr:col>
      <xdr:colOff>1284632</xdr:colOff>
      <xdr:row>117</xdr:row>
      <xdr:rowOff>8698</xdr:rowOff>
    </xdr:from>
    <xdr:to>
      <xdr:col>1</xdr:col>
      <xdr:colOff>3351557</xdr:colOff>
      <xdr:row>125</xdr:row>
      <xdr:rowOff>56322</xdr:rowOff>
    </xdr:to>
    <xdr:pic>
      <xdr:nvPicPr>
        <xdr:cNvPr id="37" name="Picture 1091">
          <a:extLst>
            <a:ext uri="{FF2B5EF4-FFF2-40B4-BE49-F238E27FC236}">
              <a16:creationId xmlns:a16="http://schemas.microsoft.com/office/drawing/2014/main" id="{00000000-0008-0000-0B00-000025000000}"/>
            </a:ext>
          </a:extLst>
        </xdr:cNvPr>
        <xdr:cNvPicPr>
          <a:picLocks noChangeAspect="1" noChangeArrowheads="1"/>
        </xdr:cNvPicPr>
      </xdr:nvPicPr>
      <xdr:blipFill>
        <a:blip xmlns:r="http://schemas.openxmlformats.org/officeDocument/2006/relationships" r:embed="rId32" cstate="print"/>
        <a:srcRect/>
        <a:stretch>
          <a:fillRect/>
        </a:stretch>
      </xdr:blipFill>
      <xdr:spPr bwMode="auto">
        <a:xfrm>
          <a:off x="2732432" y="23497348"/>
          <a:ext cx="2066925" cy="1647824"/>
        </a:xfrm>
        <a:prstGeom prst="rect">
          <a:avLst/>
        </a:prstGeom>
        <a:noFill/>
        <a:ln w="9525">
          <a:noFill/>
          <a:miter lim="800000"/>
          <a:headEnd/>
          <a:tailEnd/>
        </a:ln>
      </xdr:spPr>
    </xdr:pic>
    <xdr:clientData/>
  </xdr:twoCellAnchor>
  <xdr:twoCellAnchor>
    <xdr:from>
      <xdr:col>1</xdr:col>
      <xdr:colOff>1581150</xdr:colOff>
      <xdr:row>141</xdr:row>
      <xdr:rowOff>180975</xdr:rowOff>
    </xdr:from>
    <xdr:to>
      <xdr:col>1</xdr:col>
      <xdr:colOff>3829050</xdr:colOff>
      <xdr:row>150</xdr:row>
      <xdr:rowOff>152400</xdr:rowOff>
    </xdr:to>
    <xdr:pic>
      <xdr:nvPicPr>
        <xdr:cNvPr id="38" name="Picture 15" descr="chipper">
          <a:extLst>
            <a:ext uri="{FF2B5EF4-FFF2-40B4-BE49-F238E27FC236}">
              <a16:creationId xmlns:a16="http://schemas.microsoft.com/office/drawing/2014/main" id="{00000000-0008-0000-0B00-000026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3028950" y="28470225"/>
          <a:ext cx="2247900" cy="1771650"/>
        </a:xfrm>
        <a:prstGeom prst="rect">
          <a:avLst/>
        </a:prstGeom>
        <a:noFill/>
        <a:ln w="9525">
          <a:noFill/>
          <a:miter lim="800000"/>
          <a:headEnd/>
          <a:tailEnd/>
        </a:ln>
      </xdr:spPr>
    </xdr:pic>
    <xdr:clientData/>
  </xdr:twoCellAnchor>
  <xdr:twoCellAnchor>
    <xdr:from>
      <xdr:col>1</xdr:col>
      <xdr:colOff>1790700</xdr:colOff>
      <xdr:row>165</xdr:row>
      <xdr:rowOff>66675</xdr:rowOff>
    </xdr:from>
    <xdr:to>
      <xdr:col>1</xdr:col>
      <xdr:colOff>3114675</xdr:colOff>
      <xdr:row>173</xdr:row>
      <xdr:rowOff>85725</xdr:rowOff>
    </xdr:to>
    <xdr:pic>
      <xdr:nvPicPr>
        <xdr:cNvPr id="39" name="Picture 17" descr="Combo_Buck * MERGEFORM * MERGEFORMATINET ">
          <a:extLst>
            <a:ext uri="{FF2B5EF4-FFF2-40B4-BE49-F238E27FC236}">
              <a16:creationId xmlns:a16="http://schemas.microsoft.com/office/drawing/2014/main" id="{00000000-0008-0000-0B00-00002700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3238500" y="33156525"/>
          <a:ext cx="1323975" cy="1619250"/>
        </a:xfrm>
        <a:prstGeom prst="rect">
          <a:avLst/>
        </a:prstGeom>
        <a:noFill/>
        <a:ln w="9525">
          <a:noFill/>
          <a:miter lim="800000"/>
          <a:headEnd/>
          <a:tailEnd/>
        </a:ln>
      </xdr:spPr>
    </xdr:pic>
    <xdr:clientData/>
  </xdr:twoCellAnchor>
  <xdr:twoCellAnchor>
    <xdr:from>
      <xdr:col>1</xdr:col>
      <xdr:colOff>2133600</xdr:colOff>
      <xdr:row>185</xdr:row>
      <xdr:rowOff>19050</xdr:rowOff>
    </xdr:from>
    <xdr:to>
      <xdr:col>1</xdr:col>
      <xdr:colOff>3838575</xdr:colOff>
      <xdr:row>192</xdr:row>
      <xdr:rowOff>76200</xdr:rowOff>
    </xdr:to>
    <xdr:pic>
      <xdr:nvPicPr>
        <xdr:cNvPr id="40" name="Picture 21" descr="dozer">
          <a:extLst>
            <a:ext uri="{FF2B5EF4-FFF2-40B4-BE49-F238E27FC236}">
              <a16:creationId xmlns:a16="http://schemas.microsoft.com/office/drawing/2014/main" id="{00000000-0008-0000-0B00-00002800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3581400" y="37109400"/>
          <a:ext cx="1704975" cy="1457325"/>
        </a:xfrm>
        <a:prstGeom prst="rect">
          <a:avLst/>
        </a:prstGeom>
        <a:noFill/>
        <a:ln w="9525">
          <a:noFill/>
          <a:miter lim="800000"/>
          <a:headEnd/>
          <a:tailEnd/>
        </a:ln>
      </xdr:spPr>
    </xdr:pic>
    <xdr:clientData/>
  </xdr:twoCellAnchor>
  <xdr:twoCellAnchor>
    <xdr:from>
      <xdr:col>1</xdr:col>
      <xdr:colOff>1628775</xdr:colOff>
      <xdr:row>202</xdr:row>
      <xdr:rowOff>66675</xdr:rowOff>
    </xdr:from>
    <xdr:to>
      <xdr:col>1</xdr:col>
      <xdr:colOff>4267200</xdr:colOff>
      <xdr:row>209</xdr:row>
      <xdr:rowOff>57150</xdr:rowOff>
    </xdr:to>
    <xdr:pic>
      <xdr:nvPicPr>
        <xdr:cNvPr id="41" name="Picture 23" descr="dumping hopper">
          <a:extLst>
            <a:ext uri="{FF2B5EF4-FFF2-40B4-BE49-F238E27FC236}">
              <a16:creationId xmlns:a16="http://schemas.microsoft.com/office/drawing/2014/main" id="{00000000-0008-0000-0B00-00002900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3076575" y="40528875"/>
          <a:ext cx="2638425" cy="1390650"/>
        </a:xfrm>
        <a:prstGeom prst="rect">
          <a:avLst/>
        </a:prstGeom>
        <a:noFill/>
        <a:ln w="9525">
          <a:noFill/>
          <a:miter lim="800000"/>
          <a:headEnd/>
          <a:tailEnd/>
        </a:ln>
      </xdr:spPr>
    </xdr:pic>
    <xdr:clientData/>
  </xdr:twoCellAnchor>
  <xdr:twoCellAnchor>
    <xdr:from>
      <xdr:col>1</xdr:col>
      <xdr:colOff>609600</xdr:colOff>
      <xdr:row>221</xdr:row>
      <xdr:rowOff>133350</xdr:rowOff>
    </xdr:from>
    <xdr:to>
      <xdr:col>1</xdr:col>
      <xdr:colOff>5572125</xdr:colOff>
      <xdr:row>232</xdr:row>
      <xdr:rowOff>76200</xdr:rowOff>
    </xdr:to>
    <xdr:pic>
      <xdr:nvPicPr>
        <xdr:cNvPr id="42" name="Picture 14" descr="flail cutter_front">
          <a:extLst>
            <a:ext uri="{FF2B5EF4-FFF2-40B4-BE49-F238E27FC236}">
              <a16:creationId xmlns:a16="http://schemas.microsoft.com/office/drawing/2014/main" id="{00000000-0008-0000-0B00-00002A00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057400" y="44396025"/>
          <a:ext cx="3657600" cy="2143125"/>
        </a:xfrm>
        <a:prstGeom prst="rect">
          <a:avLst/>
        </a:prstGeom>
        <a:noFill/>
        <a:ln w="9525">
          <a:noFill/>
          <a:miter lim="800000"/>
          <a:headEnd/>
          <a:tailEnd/>
        </a:ln>
      </xdr:spPr>
    </xdr:pic>
    <xdr:clientData/>
  </xdr:twoCellAnchor>
  <xdr:twoCellAnchor>
    <xdr:from>
      <xdr:col>1</xdr:col>
      <xdr:colOff>952500</xdr:colOff>
      <xdr:row>238</xdr:row>
      <xdr:rowOff>95250</xdr:rowOff>
    </xdr:from>
    <xdr:to>
      <xdr:col>1</xdr:col>
      <xdr:colOff>4314825</xdr:colOff>
      <xdr:row>248</xdr:row>
      <xdr:rowOff>152400</xdr:rowOff>
    </xdr:to>
    <xdr:pic>
      <xdr:nvPicPr>
        <xdr:cNvPr id="43" name="Picture 27" descr="Grader">
          <a:extLst>
            <a:ext uri="{FF2B5EF4-FFF2-40B4-BE49-F238E27FC236}">
              <a16:creationId xmlns:a16="http://schemas.microsoft.com/office/drawing/2014/main" id="{00000000-0008-0000-0B00-00002B00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2400300" y="47758350"/>
          <a:ext cx="3314700" cy="2057400"/>
        </a:xfrm>
        <a:prstGeom prst="rect">
          <a:avLst/>
        </a:prstGeom>
        <a:noFill/>
        <a:ln w="9525">
          <a:noFill/>
          <a:miter lim="800000"/>
          <a:headEnd/>
          <a:tailEnd/>
        </a:ln>
      </xdr:spPr>
    </xdr:pic>
    <xdr:clientData/>
  </xdr:twoCellAnchor>
  <xdr:twoCellAnchor>
    <xdr:from>
      <xdr:col>1</xdr:col>
      <xdr:colOff>0</xdr:colOff>
      <xdr:row>258</xdr:row>
      <xdr:rowOff>0</xdr:rowOff>
    </xdr:from>
    <xdr:to>
      <xdr:col>1</xdr:col>
      <xdr:colOff>2028825</xdr:colOff>
      <xdr:row>266</xdr:row>
      <xdr:rowOff>38100</xdr:rowOff>
    </xdr:to>
    <xdr:pic>
      <xdr:nvPicPr>
        <xdr:cNvPr id="44" name="Picture 30" descr="Grapple_In * MERGEFORM * MERGEFORMATINET ">
          <a:extLst>
            <a:ext uri="{FF2B5EF4-FFF2-40B4-BE49-F238E27FC236}">
              <a16:creationId xmlns:a16="http://schemas.microsoft.com/office/drawing/2014/main" id="{00000000-0008-0000-0B00-00002C0000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1447800" y="51663600"/>
          <a:ext cx="2028825" cy="1638300"/>
        </a:xfrm>
        <a:prstGeom prst="rect">
          <a:avLst/>
        </a:prstGeom>
        <a:noFill/>
        <a:ln w="9525">
          <a:noFill/>
          <a:miter lim="800000"/>
          <a:headEnd/>
          <a:tailEnd/>
        </a:ln>
      </xdr:spPr>
    </xdr:pic>
    <xdr:clientData/>
  </xdr:twoCellAnchor>
  <xdr:twoCellAnchor>
    <xdr:from>
      <xdr:col>1</xdr:col>
      <xdr:colOff>3343275</xdr:colOff>
      <xdr:row>258</xdr:row>
      <xdr:rowOff>180975</xdr:rowOff>
    </xdr:from>
    <xdr:to>
      <xdr:col>1</xdr:col>
      <xdr:colOff>4933950</xdr:colOff>
      <xdr:row>266</xdr:row>
      <xdr:rowOff>57150</xdr:rowOff>
    </xdr:to>
    <xdr:pic>
      <xdr:nvPicPr>
        <xdr:cNvPr id="45" name="Picture 31" descr="Grapple_In * MERGEFORM * MERGEFORMATINET ">
          <a:extLst>
            <a:ext uri="{FF2B5EF4-FFF2-40B4-BE49-F238E27FC236}">
              <a16:creationId xmlns:a16="http://schemas.microsoft.com/office/drawing/2014/main" id="{00000000-0008-0000-0B00-00002D00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4791075" y="51844575"/>
          <a:ext cx="923925" cy="1476375"/>
        </a:xfrm>
        <a:prstGeom prst="rect">
          <a:avLst/>
        </a:prstGeom>
        <a:noFill/>
        <a:ln w="9525">
          <a:noFill/>
          <a:miter lim="800000"/>
          <a:headEnd/>
          <a:tailEnd/>
        </a:ln>
      </xdr:spPr>
    </xdr:pic>
    <xdr:clientData/>
  </xdr:twoCellAnchor>
  <xdr:twoCellAnchor>
    <xdr:from>
      <xdr:col>1</xdr:col>
      <xdr:colOff>82550</xdr:colOff>
      <xdr:row>279</xdr:row>
      <xdr:rowOff>76200</xdr:rowOff>
    </xdr:from>
    <xdr:to>
      <xdr:col>1</xdr:col>
      <xdr:colOff>2282825</xdr:colOff>
      <xdr:row>288</xdr:row>
      <xdr:rowOff>57150</xdr:rowOff>
    </xdr:to>
    <xdr:pic>
      <xdr:nvPicPr>
        <xdr:cNvPr id="46" name="Picture 28" descr="Grapple_Bu * MERGEFORM * MERGEFORMATINET ">
          <a:extLst>
            <a:ext uri="{FF2B5EF4-FFF2-40B4-BE49-F238E27FC236}">
              <a16:creationId xmlns:a16="http://schemas.microsoft.com/office/drawing/2014/main" id="{00000000-0008-0000-0B00-00002E000000}"/>
            </a:ext>
          </a:extLst>
        </xdr:cNvPr>
        <xdr:cNvPicPr>
          <a:picLocks noChangeAspect="1" noChangeArrowheads="1"/>
        </xdr:cNvPicPr>
      </xdr:nvPicPr>
      <xdr:blipFill>
        <a:blip xmlns:r="http://schemas.openxmlformats.org/officeDocument/2006/relationships" r:embed="rId33" cstate="print"/>
        <a:srcRect/>
        <a:stretch>
          <a:fillRect/>
        </a:stretch>
      </xdr:blipFill>
      <xdr:spPr bwMode="auto">
        <a:xfrm>
          <a:off x="1530350" y="55940325"/>
          <a:ext cx="2200275" cy="1781175"/>
        </a:xfrm>
        <a:prstGeom prst="rect">
          <a:avLst/>
        </a:prstGeom>
        <a:noFill/>
        <a:ln w="9525">
          <a:noFill/>
          <a:miter lim="800000"/>
          <a:headEnd/>
          <a:tailEnd/>
        </a:ln>
      </xdr:spPr>
    </xdr:pic>
    <xdr:clientData/>
  </xdr:twoCellAnchor>
  <xdr:twoCellAnchor>
    <xdr:from>
      <xdr:col>1</xdr:col>
      <xdr:colOff>3263900</xdr:colOff>
      <xdr:row>279</xdr:row>
      <xdr:rowOff>76200</xdr:rowOff>
    </xdr:from>
    <xdr:to>
      <xdr:col>1</xdr:col>
      <xdr:colOff>5359400</xdr:colOff>
      <xdr:row>288</xdr:row>
      <xdr:rowOff>85725</xdr:rowOff>
    </xdr:to>
    <xdr:pic>
      <xdr:nvPicPr>
        <xdr:cNvPr id="47" name="Picture 29" descr="Grapple">
          <a:extLst>
            <a:ext uri="{FF2B5EF4-FFF2-40B4-BE49-F238E27FC236}">
              <a16:creationId xmlns:a16="http://schemas.microsoft.com/office/drawing/2014/main" id="{00000000-0008-0000-0B00-00002F000000}"/>
            </a:ext>
          </a:extLst>
        </xdr:cNvPr>
        <xdr:cNvPicPr>
          <a:picLocks noChangeAspect="1" noChangeArrowheads="1"/>
        </xdr:cNvPicPr>
      </xdr:nvPicPr>
      <xdr:blipFill>
        <a:blip xmlns:r="http://schemas.openxmlformats.org/officeDocument/2006/relationships" r:embed="rId34" cstate="print"/>
        <a:srcRect/>
        <a:stretch>
          <a:fillRect/>
        </a:stretch>
      </xdr:blipFill>
      <xdr:spPr bwMode="auto">
        <a:xfrm>
          <a:off x="4711700" y="55940325"/>
          <a:ext cx="1000125" cy="1809750"/>
        </a:xfrm>
        <a:prstGeom prst="rect">
          <a:avLst/>
        </a:prstGeom>
        <a:noFill/>
        <a:ln w="9525">
          <a:noFill/>
          <a:miter lim="800000"/>
          <a:headEnd/>
          <a:tailEnd/>
        </a:ln>
      </xdr:spPr>
    </xdr:pic>
    <xdr:clientData/>
  </xdr:twoCellAnchor>
  <xdr:twoCellAnchor>
    <xdr:from>
      <xdr:col>1</xdr:col>
      <xdr:colOff>1685925</xdr:colOff>
      <xdr:row>308</xdr:row>
      <xdr:rowOff>28575</xdr:rowOff>
    </xdr:from>
    <xdr:to>
      <xdr:col>1</xdr:col>
      <xdr:colOff>4067175</xdr:colOff>
      <xdr:row>314</xdr:row>
      <xdr:rowOff>66675</xdr:rowOff>
    </xdr:to>
    <xdr:pic>
      <xdr:nvPicPr>
        <xdr:cNvPr id="48" name="Picture 33" descr="landplane">
          <a:extLst>
            <a:ext uri="{FF2B5EF4-FFF2-40B4-BE49-F238E27FC236}">
              <a16:creationId xmlns:a16="http://schemas.microsoft.com/office/drawing/2014/main" id="{00000000-0008-0000-0B00-000030000000}"/>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3133725" y="61693425"/>
          <a:ext cx="2381250" cy="1238250"/>
        </a:xfrm>
        <a:prstGeom prst="rect">
          <a:avLst/>
        </a:prstGeom>
        <a:noFill/>
        <a:ln w="9525">
          <a:noFill/>
          <a:miter lim="800000"/>
          <a:headEnd/>
          <a:tailEnd/>
        </a:ln>
      </xdr:spPr>
    </xdr:pic>
    <xdr:clientData/>
  </xdr:twoCellAnchor>
  <xdr:twoCellAnchor>
    <xdr:from>
      <xdr:col>1</xdr:col>
      <xdr:colOff>1781175</xdr:colOff>
      <xdr:row>322</xdr:row>
      <xdr:rowOff>171450</xdr:rowOff>
    </xdr:from>
    <xdr:to>
      <xdr:col>1</xdr:col>
      <xdr:colOff>3971925</xdr:colOff>
      <xdr:row>330</xdr:row>
      <xdr:rowOff>0</xdr:rowOff>
    </xdr:to>
    <xdr:pic>
      <xdr:nvPicPr>
        <xdr:cNvPr id="49" name="Picture 34" descr="landscape rake">
          <a:extLst>
            <a:ext uri="{FF2B5EF4-FFF2-40B4-BE49-F238E27FC236}">
              <a16:creationId xmlns:a16="http://schemas.microsoft.com/office/drawing/2014/main" id="{00000000-0008-0000-0B00-000031000000}"/>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3228975" y="64636650"/>
          <a:ext cx="2190750" cy="1428750"/>
        </a:xfrm>
        <a:prstGeom prst="rect">
          <a:avLst/>
        </a:prstGeom>
        <a:noFill/>
        <a:ln w="9525">
          <a:noFill/>
          <a:miter lim="800000"/>
          <a:headEnd/>
          <a:tailEnd/>
        </a:ln>
      </xdr:spPr>
    </xdr:pic>
    <xdr:clientData/>
  </xdr:twoCellAnchor>
  <xdr:twoCellAnchor>
    <xdr:from>
      <xdr:col>1</xdr:col>
      <xdr:colOff>1066800</xdr:colOff>
      <xdr:row>339</xdr:row>
      <xdr:rowOff>171450</xdr:rowOff>
    </xdr:from>
    <xdr:to>
      <xdr:col>1</xdr:col>
      <xdr:colOff>4076700</xdr:colOff>
      <xdr:row>351</xdr:row>
      <xdr:rowOff>38100</xdr:rowOff>
    </xdr:to>
    <xdr:pic>
      <xdr:nvPicPr>
        <xdr:cNvPr id="50" name="Picture 35" descr="Mower">
          <a:extLst>
            <a:ext uri="{FF2B5EF4-FFF2-40B4-BE49-F238E27FC236}">
              <a16:creationId xmlns:a16="http://schemas.microsoft.com/office/drawing/2014/main" id="{00000000-0008-0000-0B00-000032000000}"/>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2514600" y="68037075"/>
          <a:ext cx="3009900" cy="2266950"/>
        </a:xfrm>
        <a:prstGeom prst="rect">
          <a:avLst/>
        </a:prstGeom>
        <a:noFill/>
        <a:ln w="9525">
          <a:noFill/>
          <a:miter lim="800000"/>
          <a:headEnd/>
          <a:tailEnd/>
        </a:ln>
      </xdr:spPr>
    </xdr:pic>
    <xdr:clientData/>
  </xdr:twoCellAnchor>
  <xdr:twoCellAnchor>
    <xdr:from>
      <xdr:col>1</xdr:col>
      <xdr:colOff>1943100</xdr:colOff>
      <xdr:row>360</xdr:row>
      <xdr:rowOff>171450</xdr:rowOff>
    </xdr:from>
    <xdr:to>
      <xdr:col>1</xdr:col>
      <xdr:colOff>3296478</xdr:colOff>
      <xdr:row>367</xdr:row>
      <xdr:rowOff>41413</xdr:rowOff>
    </xdr:to>
    <xdr:pic>
      <xdr:nvPicPr>
        <xdr:cNvPr id="51" name="Picture 37" descr="pallet fork">
          <a:extLst>
            <a:ext uri="{FF2B5EF4-FFF2-40B4-BE49-F238E27FC236}">
              <a16:creationId xmlns:a16="http://schemas.microsoft.com/office/drawing/2014/main" id="{00000000-0008-0000-0B00-00003300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3390900" y="72237600"/>
          <a:ext cx="1353378" cy="1270138"/>
        </a:xfrm>
        <a:prstGeom prst="rect">
          <a:avLst/>
        </a:prstGeom>
        <a:noFill/>
        <a:ln w="9525">
          <a:noFill/>
          <a:miter lim="800000"/>
          <a:headEnd/>
          <a:tailEnd/>
        </a:ln>
      </xdr:spPr>
    </xdr:pic>
    <xdr:clientData/>
  </xdr:twoCellAnchor>
  <xdr:twoCellAnchor>
    <xdr:from>
      <xdr:col>1</xdr:col>
      <xdr:colOff>0</xdr:colOff>
      <xdr:row>374</xdr:row>
      <xdr:rowOff>190500</xdr:rowOff>
    </xdr:from>
    <xdr:to>
      <xdr:col>1</xdr:col>
      <xdr:colOff>1752600</xdr:colOff>
      <xdr:row>382</xdr:row>
      <xdr:rowOff>66675</xdr:rowOff>
    </xdr:to>
    <xdr:pic>
      <xdr:nvPicPr>
        <xdr:cNvPr id="52" name="Picture 37" descr="pallet fork">
          <a:extLst>
            <a:ext uri="{FF2B5EF4-FFF2-40B4-BE49-F238E27FC236}">
              <a16:creationId xmlns:a16="http://schemas.microsoft.com/office/drawing/2014/main" id="{00000000-0008-0000-0B00-000034000000}"/>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1447800" y="75057000"/>
          <a:ext cx="1752600" cy="1476375"/>
        </a:xfrm>
        <a:prstGeom prst="rect">
          <a:avLst/>
        </a:prstGeom>
        <a:noFill/>
        <a:ln w="9525">
          <a:noFill/>
          <a:miter lim="800000"/>
          <a:headEnd/>
          <a:tailEnd/>
        </a:ln>
      </xdr:spPr>
    </xdr:pic>
    <xdr:clientData/>
  </xdr:twoCellAnchor>
  <xdr:twoCellAnchor>
    <xdr:from>
      <xdr:col>1</xdr:col>
      <xdr:colOff>3324225</xdr:colOff>
      <xdr:row>374</xdr:row>
      <xdr:rowOff>66675</xdr:rowOff>
    </xdr:from>
    <xdr:to>
      <xdr:col>1</xdr:col>
      <xdr:colOff>5362575</xdr:colOff>
      <xdr:row>381</xdr:row>
      <xdr:rowOff>190500</xdr:rowOff>
    </xdr:to>
    <xdr:pic>
      <xdr:nvPicPr>
        <xdr:cNvPr id="53" name="Picture 38" descr="Bail_fork_3d">
          <a:extLst>
            <a:ext uri="{FF2B5EF4-FFF2-40B4-BE49-F238E27FC236}">
              <a16:creationId xmlns:a16="http://schemas.microsoft.com/office/drawing/2014/main" id="{00000000-0008-0000-0B00-000035000000}"/>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4772025" y="74933175"/>
          <a:ext cx="942975" cy="1524000"/>
        </a:xfrm>
        <a:prstGeom prst="rect">
          <a:avLst/>
        </a:prstGeom>
        <a:noFill/>
        <a:ln w="9525">
          <a:noFill/>
          <a:miter lim="800000"/>
          <a:headEnd/>
          <a:tailEnd/>
        </a:ln>
      </xdr:spPr>
    </xdr:pic>
    <xdr:clientData/>
  </xdr:twoCellAnchor>
  <xdr:twoCellAnchor>
    <xdr:from>
      <xdr:col>1</xdr:col>
      <xdr:colOff>1520274</xdr:colOff>
      <xdr:row>399</xdr:row>
      <xdr:rowOff>0</xdr:rowOff>
    </xdr:from>
    <xdr:to>
      <xdr:col>1</xdr:col>
      <xdr:colOff>3901110</xdr:colOff>
      <xdr:row>408</xdr:row>
      <xdr:rowOff>0</xdr:rowOff>
    </xdr:to>
    <xdr:pic>
      <xdr:nvPicPr>
        <xdr:cNvPr id="54" name="Picture 1" descr="463">
          <a:extLst>
            <a:ext uri="{FF2B5EF4-FFF2-40B4-BE49-F238E27FC236}">
              <a16:creationId xmlns:a16="http://schemas.microsoft.com/office/drawing/2014/main" id="{00000000-0008-0000-0B00-000036000000}"/>
            </a:ext>
          </a:extLst>
        </xdr:cNvPr>
        <xdr:cNvPicPr>
          <a:picLocks noChangeAspect="1" noChangeArrowheads="1"/>
        </xdr:cNvPicPr>
      </xdr:nvPicPr>
      <xdr:blipFill>
        <a:blip xmlns:r="http://schemas.openxmlformats.org/officeDocument/2006/relationships" r:embed="rId35" cstate="print"/>
        <a:srcRect/>
        <a:stretch>
          <a:fillRect/>
        </a:stretch>
      </xdr:blipFill>
      <xdr:spPr bwMode="auto">
        <a:xfrm>
          <a:off x="2968074" y="79867125"/>
          <a:ext cx="2380836" cy="1800225"/>
        </a:xfrm>
        <a:prstGeom prst="rect">
          <a:avLst/>
        </a:prstGeom>
        <a:noFill/>
        <a:ln w="9525">
          <a:noFill/>
          <a:miter lim="800000"/>
          <a:headEnd/>
          <a:tailEnd/>
        </a:ln>
      </xdr:spPr>
    </xdr:pic>
    <xdr:clientData/>
  </xdr:twoCellAnchor>
  <xdr:twoCellAnchor>
    <xdr:from>
      <xdr:col>1</xdr:col>
      <xdr:colOff>1228725</xdr:colOff>
      <xdr:row>417</xdr:row>
      <xdr:rowOff>57150</xdr:rowOff>
    </xdr:from>
    <xdr:to>
      <xdr:col>1</xdr:col>
      <xdr:colOff>4371975</xdr:colOff>
      <xdr:row>426</xdr:row>
      <xdr:rowOff>123825</xdr:rowOff>
    </xdr:to>
    <xdr:pic>
      <xdr:nvPicPr>
        <xdr:cNvPr id="55" name="Picture 25" descr="sand%20spreader">
          <a:extLst>
            <a:ext uri="{FF2B5EF4-FFF2-40B4-BE49-F238E27FC236}">
              <a16:creationId xmlns:a16="http://schemas.microsoft.com/office/drawing/2014/main" id="{00000000-0008-0000-0B00-000037000000}"/>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2676525" y="83524725"/>
          <a:ext cx="3038475" cy="1866900"/>
        </a:xfrm>
        <a:prstGeom prst="rect">
          <a:avLst/>
        </a:prstGeom>
        <a:noFill/>
        <a:ln w="9525">
          <a:noFill/>
          <a:miter lim="800000"/>
          <a:headEnd/>
          <a:tailEnd/>
        </a:ln>
      </xdr:spPr>
    </xdr:pic>
    <xdr:clientData/>
  </xdr:twoCellAnchor>
  <xdr:twoCellAnchor>
    <xdr:from>
      <xdr:col>1</xdr:col>
      <xdr:colOff>2057400</xdr:colOff>
      <xdr:row>435</xdr:row>
      <xdr:rowOff>66675</xdr:rowOff>
    </xdr:from>
    <xdr:to>
      <xdr:col>1</xdr:col>
      <xdr:colOff>3800475</xdr:colOff>
      <xdr:row>439</xdr:row>
      <xdr:rowOff>19050</xdr:rowOff>
    </xdr:to>
    <xdr:pic>
      <xdr:nvPicPr>
        <xdr:cNvPr id="56" name="Picture 42" descr="super scraper">
          <a:extLst>
            <a:ext uri="{FF2B5EF4-FFF2-40B4-BE49-F238E27FC236}">
              <a16:creationId xmlns:a16="http://schemas.microsoft.com/office/drawing/2014/main" id="{00000000-0008-0000-0B00-000038000000}"/>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3505200" y="87134700"/>
          <a:ext cx="1743075" cy="752475"/>
        </a:xfrm>
        <a:prstGeom prst="rect">
          <a:avLst/>
        </a:prstGeom>
        <a:noFill/>
        <a:ln w="9525">
          <a:noFill/>
          <a:miter lim="800000"/>
          <a:headEnd/>
          <a:tailEnd/>
        </a:ln>
      </xdr:spPr>
    </xdr:pic>
    <xdr:clientData/>
  </xdr:twoCellAnchor>
  <xdr:twoCellAnchor>
    <xdr:from>
      <xdr:col>1</xdr:col>
      <xdr:colOff>1057275</xdr:colOff>
      <xdr:row>445</xdr:row>
      <xdr:rowOff>133350</xdr:rowOff>
    </xdr:from>
    <xdr:to>
      <xdr:col>1</xdr:col>
      <xdr:colOff>4610100</xdr:colOff>
      <xdr:row>453</xdr:row>
      <xdr:rowOff>180975</xdr:rowOff>
    </xdr:to>
    <xdr:pic>
      <xdr:nvPicPr>
        <xdr:cNvPr id="57" name="Picture 43" descr="seeder">
          <a:extLst>
            <a:ext uri="{FF2B5EF4-FFF2-40B4-BE49-F238E27FC236}">
              <a16:creationId xmlns:a16="http://schemas.microsoft.com/office/drawing/2014/main" id="{00000000-0008-0000-0B00-000039000000}"/>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2505075" y="89201625"/>
          <a:ext cx="3209925" cy="1647825"/>
        </a:xfrm>
        <a:prstGeom prst="rect">
          <a:avLst/>
        </a:prstGeom>
        <a:noFill/>
        <a:ln w="9525">
          <a:noFill/>
          <a:miter lim="800000"/>
          <a:headEnd/>
          <a:tailEnd/>
        </a:ln>
      </xdr:spPr>
    </xdr:pic>
    <xdr:clientData/>
  </xdr:twoCellAnchor>
  <xdr:twoCellAnchor>
    <xdr:from>
      <xdr:col>1</xdr:col>
      <xdr:colOff>1771650</xdr:colOff>
      <xdr:row>469</xdr:row>
      <xdr:rowOff>28575</xdr:rowOff>
    </xdr:from>
    <xdr:to>
      <xdr:col>1</xdr:col>
      <xdr:colOff>3810000</xdr:colOff>
      <xdr:row>480</xdr:row>
      <xdr:rowOff>85725</xdr:rowOff>
    </xdr:to>
    <xdr:pic>
      <xdr:nvPicPr>
        <xdr:cNvPr id="58" name="Picture 45" descr="snowblade_attatchment">
          <a:extLst>
            <a:ext uri="{FF2B5EF4-FFF2-40B4-BE49-F238E27FC236}">
              <a16:creationId xmlns:a16="http://schemas.microsoft.com/office/drawing/2014/main" id="{00000000-0008-0000-0B00-00003A000000}"/>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3219450" y="93897450"/>
          <a:ext cx="2038350" cy="2257425"/>
        </a:xfrm>
        <a:prstGeom prst="rect">
          <a:avLst/>
        </a:prstGeom>
        <a:noFill/>
        <a:ln w="9525">
          <a:noFill/>
          <a:miter lim="800000"/>
          <a:headEnd/>
          <a:tailEnd/>
        </a:ln>
      </xdr:spPr>
    </xdr:pic>
    <xdr:clientData/>
  </xdr:twoCellAnchor>
  <xdr:twoCellAnchor>
    <xdr:from>
      <xdr:col>1</xdr:col>
      <xdr:colOff>1638300</xdr:colOff>
      <xdr:row>498</xdr:row>
      <xdr:rowOff>57151</xdr:rowOff>
    </xdr:from>
    <xdr:to>
      <xdr:col>1</xdr:col>
      <xdr:colOff>3333750</xdr:colOff>
      <xdr:row>505</xdr:row>
      <xdr:rowOff>0</xdr:rowOff>
    </xdr:to>
    <xdr:pic>
      <xdr:nvPicPr>
        <xdr:cNvPr id="59" name="Picture 46" descr="Snowpusher">
          <a:extLst>
            <a:ext uri="{FF2B5EF4-FFF2-40B4-BE49-F238E27FC236}">
              <a16:creationId xmlns:a16="http://schemas.microsoft.com/office/drawing/2014/main" id="{00000000-0008-0000-0B00-00003B000000}"/>
            </a:ext>
          </a:extLst>
        </xdr:cNvPr>
        <xdr:cNvPicPr>
          <a:picLocks noChangeAspect="1" noChangeArrowheads="1"/>
        </xdr:cNvPicPr>
      </xdr:nvPicPr>
      <xdr:blipFill>
        <a:blip xmlns:r="http://schemas.openxmlformats.org/officeDocument/2006/relationships" r:embed="rId36" cstate="print"/>
        <a:srcRect/>
        <a:stretch>
          <a:fillRect/>
        </a:stretch>
      </xdr:blipFill>
      <xdr:spPr bwMode="auto">
        <a:xfrm>
          <a:off x="3086100" y="99726751"/>
          <a:ext cx="1695450" cy="1343024"/>
        </a:xfrm>
        <a:prstGeom prst="rect">
          <a:avLst/>
        </a:prstGeom>
        <a:noFill/>
        <a:ln w="9525">
          <a:noFill/>
          <a:miter lim="800000"/>
          <a:headEnd/>
          <a:tailEnd/>
        </a:ln>
      </xdr:spPr>
    </xdr:pic>
    <xdr:clientData/>
  </xdr:twoCellAnchor>
  <xdr:twoCellAnchor>
    <xdr:from>
      <xdr:col>1</xdr:col>
      <xdr:colOff>0</xdr:colOff>
      <xdr:row>511</xdr:row>
      <xdr:rowOff>0</xdr:rowOff>
    </xdr:from>
    <xdr:to>
      <xdr:col>1</xdr:col>
      <xdr:colOff>1962150</xdr:colOff>
      <xdr:row>515</xdr:row>
      <xdr:rowOff>85725</xdr:rowOff>
    </xdr:to>
    <xdr:pic>
      <xdr:nvPicPr>
        <xdr:cNvPr id="60" name="Picture 47" descr="snow_v_blade-u">
          <a:extLst>
            <a:ext uri="{FF2B5EF4-FFF2-40B4-BE49-F238E27FC236}">
              <a16:creationId xmlns:a16="http://schemas.microsoft.com/office/drawing/2014/main" id="{00000000-0008-0000-0B00-00003C000000}"/>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1447800" y="102269925"/>
          <a:ext cx="1962150" cy="885825"/>
        </a:xfrm>
        <a:prstGeom prst="rect">
          <a:avLst/>
        </a:prstGeom>
        <a:noFill/>
        <a:ln w="9525">
          <a:noFill/>
          <a:miter lim="800000"/>
          <a:headEnd/>
          <a:tailEnd/>
        </a:ln>
      </xdr:spPr>
    </xdr:pic>
    <xdr:clientData/>
  </xdr:twoCellAnchor>
  <xdr:twoCellAnchor>
    <xdr:from>
      <xdr:col>1</xdr:col>
      <xdr:colOff>2200275</xdr:colOff>
      <xdr:row>511</xdr:row>
      <xdr:rowOff>28575</xdr:rowOff>
    </xdr:from>
    <xdr:to>
      <xdr:col>1</xdr:col>
      <xdr:colOff>4029075</xdr:colOff>
      <xdr:row>515</xdr:row>
      <xdr:rowOff>85725</xdr:rowOff>
    </xdr:to>
    <xdr:pic>
      <xdr:nvPicPr>
        <xdr:cNvPr id="61" name="Picture 48" descr="snow_v_blade_v">
          <a:extLst>
            <a:ext uri="{FF2B5EF4-FFF2-40B4-BE49-F238E27FC236}">
              <a16:creationId xmlns:a16="http://schemas.microsoft.com/office/drawing/2014/main" id="{00000000-0008-0000-0B00-00003D000000}"/>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3648075" y="102298500"/>
          <a:ext cx="1828800" cy="857250"/>
        </a:xfrm>
        <a:prstGeom prst="rect">
          <a:avLst/>
        </a:prstGeom>
        <a:noFill/>
        <a:ln w="9525">
          <a:noFill/>
          <a:miter lim="800000"/>
          <a:headEnd/>
          <a:tailEnd/>
        </a:ln>
      </xdr:spPr>
    </xdr:pic>
    <xdr:clientData/>
  </xdr:twoCellAnchor>
  <xdr:twoCellAnchor>
    <xdr:from>
      <xdr:col>1</xdr:col>
      <xdr:colOff>4514850</xdr:colOff>
      <xdr:row>510</xdr:row>
      <xdr:rowOff>180975</xdr:rowOff>
    </xdr:from>
    <xdr:to>
      <xdr:col>1</xdr:col>
      <xdr:colOff>6038850</xdr:colOff>
      <xdr:row>515</xdr:row>
      <xdr:rowOff>180975</xdr:rowOff>
    </xdr:to>
    <xdr:pic>
      <xdr:nvPicPr>
        <xdr:cNvPr id="62" name="Picture 49" descr="snow_v_blade_angle">
          <a:extLst>
            <a:ext uri="{FF2B5EF4-FFF2-40B4-BE49-F238E27FC236}">
              <a16:creationId xmlns:a16="http://schemas.microsoft.com/office/drawing/2014/main" id="{00000000-0008-0000-0B00-00003E000000}"/>
            </a:ext>
          </a:extLst>
        </xdr:cNvPr>
        <xdr:cNvPicPr>
          <a:picLocks noChangeAspect="1" noChangeArrowheads="1"/>
        </xdr:cNvPicPr>
      </xdr:nvPicPr>
      <xdr:blipFill>
        <a:blip xmlns:r="http://schemas.openxmlformats.org/officeDocument/2006/relationships" r:embed="rId24" cstate="print"/>
        <a:srcRect/>
        <a:stretch>
          <a:fillRect/>
        </a:stretch>
      </xdr:blipFill>
      <xdr:spPr bwMode="auto">
        <a:xfrm>
          <a:off x="5715000" y="102250875"/>
          <a:ext cx="0" cy="1000125"/>
        </a:xfrm>
        <a:prstGeom prst="rect">
          <a:avLst/>
        </a:prstGeom>
        <a:noFill/>
        <a:ln w="9525">
          <a:noFill/>
          <a:miter lim="800000"/>
          <a:headEnd/>
          <a:tailEnd/>
        </a:ln>
      </xdr:spPr>
    </xdr:pic>
    <xdr:clientData/>
  </xdr:twoCellAnchor>
  <xdr:twoCellAnchor>
    <xdr:from>
      <xdr:col>1</xdr:col>
      <xdr:colOff>2000250</xdr:colOff>
      <xdr:row>544</xdr:row>
      <xdr:rowOff>0</xdr:rowOff>
    </xdr:from>
    <xdr:to>
      <xdr:col>1</xdr:col>
      <xdr:colOff>2895600</xdr:colOff>
      <xdr:row>550</xdr:row>
      <xdr:rowOff>104775</xdr:rowOff>
    </xdr:to>
    <xdr:pic>
      <xdr:nvPicPr>
        <xdr:cNvPr id="63" name="Picture 50" descr="sb200_snowblower">
          <a:extLst>
            <a:ext uri="{FF2B5EF4-FFF2-40B4-BE49-F238E27FC236}">
              <a16:creationId xmlns:a16="http://schemas.microsoft.com/office/drawing/2014/main" id="{00000000-0008-0000-0B00-00003F000000}"/>
            </a:ext>
          </a:extLst>
        </xdr:cNvPr>
        <xdr:cNvPicPr>
          <a:picLocks noChangeAspect="1" noChangeArrowheads="1"/>
        </xdr:cNvPicPr>
      </xdr:nvPicPr>
      <xdr:blipFill>
        <a:blip xmlns:r="http://schemas.openxmlformats.org/officeDocument/2006/relationships" r:embed="rId37" cstate="print"/>
        <a:srcRect/>
        <a:stretch>
          <a:fillRect/>
        </a:stretch>
      </xdr:blipFill>
      <xdr:spPr bwMode="auto">
        <a:xfrm>
          <a:off x="3448050" y="108870750"/>
          <a:ext cx="895350" cy="1304925"/>
        </a:xfrm>
        <a:prstGeom prst="rect">
          <a:avLst/>
        </a:prstGeom>
        <a:noFill/>
        <a:ln w="9525">
          <a:noFill/>
          <a:miter lim="800000"/>
          <a:headEnd/>
          <a:tailEnd/>
        </a:ln>
      </xdr:spPr>
    </xdr:pic>
    <xdr:clientData/>
  </xdr:twoCellAnchor>
  <xdr:twoCellAnchor>
    <xdr:from>
      <xdr:col>1</xdr:col>
      <xdr:colOff>1885950</xdr:colOff>
      <xdr:row>598</xdr:row>
      <xdr:rowOff>38100</xdr:rowOff>
    </xdr:from>
    <xdr:to>
      <xdr:col>1</xdr:col>
      <xdr:colOff>3505200</xdr:colOff>
      <xdr:row>603</xdr:row>
      <xdr:rowOff>152400</xdr:rowOff>
    </xdr:to>
    <xdr:pic>
      <xdr:nvPicPr>
        <xdr:cNvPr id="64" name="Picture 51" descr="sodlayer">
          <a:extLst>
            <a:ext uri="{FF2B5EF4-FFF2-40B4-BE49-F238E27FC236}">
              <a16:creationId xmlns:a16="http://schemas.microsoft.com/office/drawing/2014/main" id="{00000000-0008-0000-0B00-000040000000}"/>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3333750" y="119700675"/>
          <a:ext cx="1619250" cy="1114425"/>
        </a:xfrm>
        <a:prstGeom prst="rect">
          <a:avLst/>
        </a:prstGeom>
        <a:noFill/>
        <a:ln w="9525">
          <a:noFill/>
          <a:miter lim="800000"/>
          <a:headEnd/>
          <a:tailEnd/>
        </a:ln>
      </xdr:spPr>
    </xdr:pic>
    <xdr:clientData/>
  </xdr:twoCellAnchor>
  <xdr:twoCellAnchor>
    <xdr:from>
      <xdr:col>1</xdr:col>
      <xdr:colOff>1533525</xdr:colOff>
      <xdr:row>613</xdr:row>
      <xdr:rowOff>76200</xdr:rowOff>
    </xdr:from>
    <xdr:to>
      <xdr:col>1</xdr:col>
      <xdr:colOff>3829050</xdr:colOff>
      <xdr:row>619</xdr:row>
      <xdr:rowOff>152400</xdr:rowOff>
    </xdr:to>
    <xdr:pic>
      <xdr:nvPicPr>
        <xdr:cNvPr id="65" name="Picture 54" descr="soil cond_84">
          <a:extLst>
            <a:ext uri="{FF2B5EF4-FFF2-40B4-BE49-F238E27FC236}">
              <a16:creationId xmlns:a16="http://schemas.microsoft.com/office/drawing/2014/main" id="{00000000-0008-0000-0B00-000041000000}"/>
            </a:ext>
          </a:extLst>
        </xdr:cNvPr>
        <xdr:cNvPicPr>
          <a:picLocks noChangeAspect="1" noChangeArrowheads="1"/>
        </xdr:cNvPicPr>
      </xdr:nvPicPr>
      <xdr:blipFill>
        <a:blip xmlns:r="http://schemas.openxmlformats.org/officeDocument/2006/relationships" r:embed="rId26" cstate="print"/>
        <a:srcRect/>
        <a:stretch>
          <a:fillRect/>
        </a:stretch>
      </xdr:blipFill>
      <xdr:spPr bwMode="auto">
        <a:xfrm>
          <a:off x="2981325" y="122720100"/>
          <a:ext cx="2295525" cy="1276350"/>
        </a:xfrm>
        <a:prstGeom prst="rect">
          <a:avLst/>
        </a:prstGeom>
        <a:noFill/>
        <a:ln w="9525">
          <a:noFill/>
          <a:miter lim="800000"/>
          <a:headEnd/>
          <a:tailEnd/>
        </a:ln>
      </xdr:spPr>
    </xdr:pic>
    <xdr:clientData/>
  </xdr:twoCellAnchor>
  <xdr:twoCellAnchor>
    <xdr:from>
      <xdr:col>1</xdr:col>
      <xdr:colOff>1581150</xdr:colOff>
      <xdr:row>640</xdr:row>
      <xdr:rowOff>95250</xdr:rowOff>
    </xdr:from>
    <xdr:to>
      <xdr:col>1</xdr:col>
      <xdr:colOff>3228975</xdr:colOff>
      <xdr:row>647</xdr:row>
      <xdr:rowOff>190500</xdr:rowOff>
    </xdr:to>
    <xdr:pic>
      <xdr:nvPicPr>
        <xdr:cNvPr id="66" name="Picture 57" descr="HS8 Spreader_side">
          <a:extLst>
            <a:ext uri="{FF2B5EF4-FFF2-40B4-BE49-F238E27FC236}">
              <a16:creationId xmlns:a16="http://schemas.microsoft.com/office/drawing/2014/main" id="{00000000-0008-0000-0B00-000042000000}"/>
            </a:ext>
          </a:extLst>
        </xdr:cNvPr>
        <xdr:cNvPicPr>
          <a:picLocks noChangeAspect="1" noChangeArrowheads="1"/>
        </xdr:cNvPicPr>
      </xdr:nvPicPr>
      <xdr:blipFill>
        <a:blip xmlns:r="http://schemas.openxmlformats.org/officeDocument/2006/relationships" r:embed="rId27" cstate="print"/>
        <a:srcRect/>
        <a:stretch>
          <a:fillRect/>
        </a:stretch>
      </xdr:blipFill>
      <xdr:spPr bwMode="auto">
        <a:xfrm>
          <a:off x="3028950" y="128139825"/>
          <a:ext cx="1647825" cy="1495425"/>
        </a:xfrm>
        <a:prstGeom prst="rect">
          <a:avLst/>
        </a:prstGeom>
        <a:noFill/>
        <a:ln w="9525">
          <a:noFill/>
          <a:miter lim="800000"/>
          <a:headEnd/>
          <a:tailEnd/>
        </a:ln>
      </xdr:spPr>
    </xdr:pic>
    <xdr:clientData/>
  </xdr:twoCellAnchor>
  <xdr:twoCellAnchor>
    <xdr:from>
      <xdr:col>1</xdr:col>
      <xdr:colOff>2009774</xdr:colOff>
      <xdr:row>654</xdr:row>
      <xdr:rowOff>142875</xdr:rowOff>
    </xdr:from>
    <xdr:to>
      <xdr:col>1</xdr:col>
      <xdr:colOff>3733799</xdr:colOff>
      <xdr:row>662</xdr:row>
      <xdr:rowOff>183009</xdr:rowOff>
    </xdr:to>
    <xdr:pic>
      <xdr:nvPicPr>
        <xdr:cNvPr id="67" name="Picture 61" descr="StumpGrinder">
          <a:extLst>
            <a:ext uri="{FF2B5EF4-FFF2-40B4-BE49-F238E27FC236}">
              <a16:creationId xmlns:a16="http://schemas.microsoft.com/office/drawing/2014/main" id="{00000000-0008-0000-0B00-000043000000}"/>
            </a:ext>
          </a:extLst>
        </xdr:cNvPr>
        <xdr:cNvPicPr>
          <a:picLocks noChangeAspect="1" noChangeArrowheads="1"/>
        </xdr:cNvPicPr>
      </xdr:nvPicPr>
      <xdr:blipFill>
        <a:blip xmlns:r="http://schemas.openxmlformats.org/officeDocument/2006/relationships" r:embed="rId38" cstate="print"/>
        <a:srcRect/>
        <a:stretch>
          <a:fillRect/>
        </a:stretch>
      </xdr:blipFill>
      <xdr:spPr bwMode="auto">
        <a:xfrm>
          <a:off x="3457574" y="130987800"/>
          <a:ext cx="1724025" cy="1640334"/>
        </a:xfrm>
        <a:prstGeom prst="rect">
          <a:avLst/>
        </a:prstGeom>
        <a:noFill/>
        <a:ln w="9525">
          <a:noFill/>
          <a:miter lim="800000"/>
          <a:headEnd/>
          <a:tailEnd/>
        </a:ln>
      </xdr:spPr>
    </xdr:pic>
    <xdr:clientData/>
  </xdr:twoCellAnchor>
  <xdr:twoCellAnchor>
    <xdr:from>
      <xdr:col>1</xdr:col>
      <xdr:colOff>1457325</xdr:colOff>
      <xdr:row>671</xdr:row>
      <xdr:rowOff>28575</xdr:rowOff>
    </xdr:from>
    <xdr:to>
      <xdr:col>1</xdr:col>
      <xdr:colOff>4124325</xdr:colOff>
      <xdr:row>676</xdr:row>
      <xdr:rowOff>161925</xdr:rowOff>
    </xdr:to>
    <xdr:pic>
      <xdr:nvPicPr>
        <xdr:cNvPr id="68" name="Picture 62" descr="sweeper">
          <a:extLst>
            <a:ext uri="{FF2B5EF4-FFF2-40B4-BE49-F238E27FC236}">
              <a16:creationId xmlns:a16="http://schemas.microsoft.com/office/drawing/2014/main" id="{00000000-0008-0000-0B00-000044000000}"/>
            </a:ext>
          </a:extLst>
        </xdr:cNvPr>
        <xdr:cNvPicPr>
          <a:picLocks noChangeAspect="1" noChangeArrowheads="1"/>
        </xdr:cNvPicPr>
      </xdr:nvPicPr>
      <xdr:blipFill>
        <a:blip xmlns:r="http://schemas.openxmlformats.org/officeDocument/2006/relationships" r:embed="rId28" cstate="print"/>
        <a:srcRect/>
        <a:stretch>
          <a:fillRect/>
        </a:stretch>
      </xdr:blipFill>
      <xdr:spPr bwMode="auto">
        <a:xfrm>
          <a:off x="2905125" y="134264400"/>
          <a:ext cx="2667000" cy="1133475"/>
        </a:xfrm>
        <a:prstGeom prst="rect">
          <a:avLst/>
        </a:prstGeom>
        <a:noFill/>
        <a:ln w="9525">
          <a:noFill/>
          <a:miter lim="800000"/>
          <a:headEnd/>
          <a:tailEnd/>
        </a:ln>
      </xdr:spPr>
    </xdr:pic>
    <xdr:clientData/>
  </xdr:twoCellAnchor>
  <xdr:twoCellAnchor>
    <xdr:from>
      <xdr:col>1</xdr:col>
      <xdr:colOff>1162050</xdr:colOff>
      <xdr:row>716</xdr:row>
      <xdr:rowOff>171450</xdr:rowOff>
    </xdr:from>
    <xdr:to>
      <xdr:col>1</xdr:col>
      <xdr:colOff>4772025</xdr:colOff>
      <xdr:row>722</xdr:row>
      <xdr:rowOff>114300</xdr:rowOff>
    </xdr:to>
    <xdr:pic>
      <xdr:nvPicPr>
        <xdr:cNvPr id="69" name="Picture 64" descr="tiller72">
          <a:extLst>
            <a:ext uri="{FF2B5EF4-FFF2-40B4-BE49-F238E27FC236}">
              <a16:creationId xmlns:a16="http://schemas.microsoft.com/office/drawing/2014/main" id="{00000000-0008-0000-0B00-000045000000}"/>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2609850" y="143408400"/>
          <a:ext cx="3105150" cy="1143000"/>
        </a:xfrm>
        <a:prstGeom prst="rect">
          <a:avLst/>
        </a:prstGeom>
        <a:noFill/>
        <a:ln w="9525">
          <a:noFill/>
          <a:miter lim="800000"/>
          <a:headEnd/>
          <a:tailEnd/>
        </a:ln>
      </xdr:spPr>
    </xdr:pic>
    <xdr:clientData/>
  </xdr:twoCellAnchor>
  <xdr:twoCellAnchor>
    <xdr:from>
      <xdr:col>1</xdr:col>
      <xdr:colOff>1600200</xdr:colOff>
      <xdr:row>733</xdr:row>
      <xdr:rowOff>19050</xdr:rowOff>
    </xdr:from>
    <xdr:to>
      <xdr:col>1</xdr:col>
      <xdr:colOff>3762375</xdr:colOff>
      <xdr:row>742</xdr:row>
      <xdr:rowOff>9525</xdr:rowOff>
    </xdr:to>
    <xdr:pic>
      <xdr:nvPicPr>
        <xdr:cNvPr id="70" name="Picture 65" descr="tilt-tatch">
          <a:extLst>
            <a:ext uri="{FF2B5EF4-FFF2-40B4-BE49-F238E27FC236}">
              <a16:creationId xmlns:a16="http://schemas.microsoft.com/office/drawing/2014/main" id="{00000000-0008-0000-0B00-000046000000}"/>
            </a:ext>
          </a:extLst>
        </xdr:cNvPr>
        <xdr:cNvPicPr>
          <a:picLocks noChangeAspect="1" noChangeArrowheads="1"/>
        </xdr:cNvPicPr>
      </xdr:nvPicPr>
      <xdr:blipFill>
        <a:blip xmlns:r="http://schemas.openxmlformats.org/officeDocument/2006/relationships" r:embed="rId30" cstate="print"/>
        <a:srcRect/>
        <a:stretch>
          <a:fillRect/>
        </a:stretch>
      </xdr:blipFill>
      <xdr:spPr bwMode="auto">
        <a:xfrm>
          <a:off x="3048000" y="146656425"/>
          <a:ext cx="2162175" cy="1790700"/>
        </a:xfrm>
        <a:prstGeom prst="rect">
          <a:avLst/>
        </a:prstGeom>
        <a:noFill/>
        <a:ln w="9525">
          <a:noFill/>
          <a:miter lim="800000"/>
          <a:headEnd/>
          <a:tailEnd/>
        </a:ln>
      </xdr:spPr>
    </xdr:pic>
    <xdr:clientData/>
  </xdr:twoCellAnchor>
  <xdr:twoCellAnchor>
    <xdr:from>
      <xdr:col>1</xdr:col>
      <xdr:colOff>1847850</xdr:colOff>
      <xdr:row>754</xdr:row>
      <xdr:rowOff>76200</xdr:rowOff>
    </xdr:from>
    <xdr:to>
      <xdr:col>1</xdr:col>
      <xdr:colOff>4162425</xdr:colOff>
      <xdr:row>759</xdr:row>
      <xdr:rowOff>180975</xdr:rowOff>
    </xdr:to>
    <xdr:pic>
      <xdr:nvPicPr>
        <xdr:cNvPr id="71" name="Picture 69" descr="trencher%2 * MERGEFORM * MERGEFORMATINET ">
          <a:extLst>
            <a:ext uri="{FF2B5EF4-FFF2-40B4-BE49-F238E27FC236}">
              <a16:creationId xmlns:a16="http://schemas.microsoft.com/office/drawing/2014/main" id="{00000000-0008-0000-0B00-000047000000}"/>
            </a:ext>
          </a:extLst>
        </xdr:cNvPr>
        <xdr:cNvPicPr>
          <a:picLocks noChangeAspect="1" noChangeArrowheads="1"/>
        </xdr:cNvPicPr>
      </xdr:nvPicPr>
      <xdr:blipFill>
        <a:blip xmlns:r="http://schemas.openxmlformats.org/officeDocument/2006/relationships" r:embed="rId31" cstate="print"/>
        <a:srcRect/>
        <a:stretch>
          <a:fillRect/>
        </a:stretch>
      </xdr:blipFill>
      <xdr:spPr bwMode="auto">
        <a:xfrm>
          <a:off x="3295650" y="150914100"/>
          <a:ext cx="2314575" cy="1104900"/>
        </a:xfrm>
        <a:prstGeom prst="rect">
          <a:avLst/>
        </a:prstGeom>
        <a:noFill/>
        <a:ln w="9525">
          <a:noFill/>
          <a:miter lim="800000"/>
          <a:headEnd/>
          <a:tailEnd/>
        </a:ln>
      </xdr:spPr>
    </xdr:pic>
    <xdr:clientData/>
  </xdr:twoCellAnchor>
  <xdr:twoCellAnchor>
    <xdr:from>
      <xdr:col>1</xdr:col>
      <xdr:colOff>1714500</xdr:colOff>
      <xdr:row>777</xdr:row>
      <xdr:rowOff>28575</xdr:rowOff>
    </xdr:from>
    <xdr:to>
      <xdr:col>1</xdr:col>
      <xdr:colOff>3914775</xdr:colOff>
      <xdr:row>783</xdr:row>
      <xdr:rowOff>123825</xdr:rowOff>
    </xdr:to>
    <xdr:pic>
      <xdr:nvPicPr>
        <xdr:cNvPr id="72" name="Picture 1067">
          <a:extLst>
            <a:ext uri="{FF2B5EF4-FFF2-40B4-BE49-F238E27FC236}">
              <a16:creationId xmlns:a16="http://schemas.microsoft.com/office/drawing/2014/main" id="{00000000-0008-0000-0B00-000048000000}"/>
            </a:ext>
          </a:extLst>
        </xdr:cNvPr>
        <xdr:cNvPicPr>
          <a:picLocks noChangeAspect="1" noChangeArrowheads="1"/>
        </xdr:cNvPicPr>
      </xdr:nvPicPr>
      <xdr:blipFill>
        <a:blip xmlns:r="http://schemas.openxmlformats.org/officeDocument/2006/relationships" r:embed="rId39" cstate="print"/>
        <a:srcRect/>
        <a:stretch>
          <a:fillRect/>
        </a:stretch>
      </xdr:blipFill>
      <xdr:spPr bwMode="auto">
        <a:xfrm>
          <a:off x="3162300" y="155467050"/>
          <a:ext cx="2200275" cy="12954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xdr:col>
          <xdr:colOff>1200150</xdr:colOff>
          <xdr:row>0</xdr:row>
          <xdr:rowOff>57150</xdr:rowOff>
        </xdr:from>
        <xdr:to>
          <xdr:col>1</xdr:col>
          <xdr:colOff>3114675</xdr:colOff>
          <xdr:row>1</xdr:row>
          <xdr:rowOff>209550</xdr:rowOff>
        </xdr:to>
        <xdr:sp macro="" textlink="">
          <xdr:nvSpPr>
            <xdr:cNvPr id="382977" name="Object 1" hidden="1">
              <a:extLst>
                <a:ext uri="{63B3BB69-23CF-44E3-9099-C40C66FF867C}">
                  <a14:compatExt spid="_x0000_s382977"/>
                </a:ext>
                <a:ext uri="{FF2B5EF4-FFF2-40B4-BE49-F238E27FC236}">
                  <a16:creationId xmlns:a16="http://schemas.microsoft.com/office/drawing/2014/main" id="{00000000-0008-0000-0B00-000001D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1673087</xdr:colOff>
      <xdr:row>699</xdr:row>
      <xdr:rowOff>126114</xdr:rowOff>
    </xdr:from>
    <xdr:to>
      <xdr:col>1</xdr:col>
      <xdr:colOff>2956890</xdr:colOff>
      <xdr:row>707</xdr:row>
      <xdr:rowOff>78816</xdr:rowOff>
    </xdr:to>
    <xdr:pic>
      <xdr:nvPicPr>
        <xdr:cNvPr id="74" name="Picture 73">
          <a:extLst>
            <a:ext uri="{FF2B5EF4-FFF2-40B4-BE49-F238E27FC236}">
              <a16:creationId xmlns:a16="http://schemas.microsoft.com/office/drawing/2014/main" id="{00000000-0008-0000-0B00-00004A000000}"/>
            </a:ext>
          </a:extLst>
        </xdr:cNvPr>
        <xdr:cNvPicPr>
          <a:picLocks noChangeAspect="1"/>
        </xdr:cNvPicPr>
      </xdr:nvPicPr>
      <xdr:blipFill>
        <a:blip xmlns:r="http://schemas.openxmlformats.org/officeDocument/2006/relationships" r:embed="rId40"/>
        <a:stretch>
          <a:fillRect/>
        </a:stretch>
      </xdr:blipFill>
      <xdr:spPr>
        <a:xfrm>
          <a:off x="3120887" y="139962639"/>
          <a:ext cx="1283803" cy="155290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8</xdr:col>
      <xdr:colOff>85725</xdr:colOff>
      <xdr:row>5</xdr:row>
      <xdr:rowOff>57150</xdr:rowOff>
    </xdr:from>
    <xdr:to>
      <xdr:col>16</xdr:col>
      <xdr:colOff>129540</xdr:colOff>
      <xdr:row>11</xdr:row>
      <xdr:rowOff>167640</xdr:rowOff>
    </xdr:to>
    <xdr:pic>
      <xdr:nvPicPr>
        <xdr:cNvPr id="7" name="Picture 6">
          <a:extLst>
            <a:ext uri="{FF2B5EF4-FFF2-40B4-BE49-F238E27FC236}">
              <a16:creationId xmlns:a16="http://schemas.microsoft.com/office/drawing/2014/main" id="{00000000-0008-0000-0E00-000007000000}"/>
            </a:ext>
          </a:extLst>
        </xdr:cNvPr>
        <xdr:cNvPicPr/>
      </xdr:nvPicPr>
      <xdr:blipFill>
        <a:blip xmlns:r="http://schemas.openxmlformats.org/officeDocument/2006/relationships" r:embed="rId1"/>
        <a:stretch>
          <a:fillRect/>
        </a:stretch>
      </xdr:blipFill>
      <xdr:spPr>
        <a:xfrm>
          <a:off x="1914525" y="8591550"/>
          <a:ext cx="2253615" cy="1253490"/>
        </a:xfrm>
        <a:prstGeom prst="rect">
          <a:avLst/>
        </a:prstGeom>
      </xdr:spPr>
    </xdr:pic>
    <xdr:clientData/>
  </xdr:twoCellAnchor>
  <xdr:twoCellAnchor editAs="oneCell">
    <xdr:from>
      <xdr:col>7</xdr:col>
      <xdr:colOff>133350</xdr:colOff>
      <xdr:row>93</xdr:row>
      <xdr:rowOff>47625</xdr:rowOff>
    </xdr:from>
    <xdr:to>
      <xdr:col>16</xdr:col>
      <xdr:colOff>200025</xdr:colOff>
      <xdr:row>100</xdr:row>
      <xdr:rowOff>0</xdr:rowOff>
    </xdr:to>
    <xdr:pic>
      <xdr:nvPicPr>
        <xdr:cNvPr id="8" name="Picture 7">
          <a:extLst>
            <a:ext uri="{FF2B5EF4-FFF2-40B4-BE49-F238E27FC236}">
              <a16:creationId xmlns:a16="http://schemas.microsoft.com/office/drawing/2014/main" id="{00000000-0008-0000-0E00-000008000000}"/>
            </a:ext>
          </a:extLst>
        </xdr:cNvPr>
        <xdr:cNvPicPr/>
      </xdr:nvPicPr>
      <xdr:blipFill>
        <a:blip xmlns:r="http://schemas.openxmlformats.org/officeDocument/2006/relationships" r:embed="rId2"/>
        <a:stretch>
          <a:fillRect/>
        </a:stretch>
      </xdr:blipFill>
      <xdr:spPr>
        <a:xfrm>
          <a:off x="1733550" y="25498425"/>
          <a:ext cx="2552700" cy="12858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1200150</xdr:colOff>
          <xdr:row>0</xdr:row>
          <xdr:rowOff>57150</xdr:rowOff>
        </xdr:from>
        <xdr:to>
          <xdr:col>1</xdr:col>
          <xdr:colOff>3114675</xdr:colOff>
          <xdr:row>1</xdr:row>
          <xdr:rowOff>209550</xdr:rowOff>
        </xdr:to>
        <xdr:sp macro="" textlink="">
          <xdr:nvSpPr>
            <xdr:cNvPr id="378881" name="Object 1" hidden="1">
              <a:extLst>
                <a:ext uri="{63B3BB69-23CF-44E3-9099-C40C66FF867C}">
                  <a14:compatExt spid="_x0000_s378881"/>
                </a:ext>
                <a:ext uri="{FF2B5EF4-FFF2-40B4-BE49-F238E27FC236}">
                  <a16:creationId xmlns:a16="http://schemas.microsoft.com/office/drawing/2014/main" id="{00000000-0008-0000-0F00-000001C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695325</xdr:colOff>
      <xdr:row>10</xdr:row>
      <xdr:rowOff>180975</xdr:rowOff>
    </xdr:from>
    <xdr:to>
      <xdr:col>1</xdr:col>
      <xdr:colOff>3316605</xdr:colOff>
      <xdr:row>18</xdr:row>
      <xdr:rowOff>139065</xdr:rowOff>
    </xdr:to>
    <xdr:pic>
      <xdr:nvPicPr>
        <xdr:cNvPr id="3" name="Picture 2">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09800" y="2257425"/>
          <a:ext cx="2621280" cy="1558290"/>
        </a:xfrm>
        <a:prstGeom prst="rect">
          <a:avLst/>
        </a:prstGeom>
        <a:noFill/>
        <a:ln>
          <a:noFill/>
        </a:ln>
      </xdr:spPr>
    </xdr:pic>
    <xdr:clientData/>
  </xdr:twoCellAnchor>
  <xdr:twoCellAnchor editAs="oneCell">
    <xdr:from>
      <xdr:col>1</xdr:col>
      <xdr:colOff>133350</xdr:colOff>
      <xdr:row>29</xdr:row>
      <xdr:rowOff>95250</xdr:rowOff>
    </xdr:from>
    <xdr:to>
      <xdr:col>1</xdr:col>
      <xdr:colOff>3516630</xdr:colOff>
      <xdr:row>37</xdr:row>
      <xdr:rowOff>60960</xdr:rowOff>
    </xdr:to>
    <xdr:pic>
      <xdr:nvPicPr>
        <xdr:cNvPr id="4" name="Picture 3">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647825" y="5972175"/>
          <a:ext cx="3383280" cy="156591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1285875</xdr:colOff>
      <xdr:row>18</xdr:row>
      <xdr:rowOff>85726</xdr:rowOff>
    </xdr:from>
    <xdr:to>
      <xdr:col>1</xdr:col>
      <xdr:colOff>3733800</xdr:colOff>
      <xdr:row>23</xdr:row>
      <xdr:rowOff>133351</xdr:rowOff>
    </xdr:to>
    <xdr:pic>
      <xdr:nvPicPr>
        <xdr:cNvPr id="17" name="Picture 1" descr="UV_Bucket">
          <a:extLst>
            <a:ext uri="{FF2B5EF4-FFF2-40B4-BE49-F238E27FC236}">
              <a16:creationId xmlns:a16="http://schemas.microsoft.com/office/drawing/2014/main" id="{00000000-0008-0000-1000-000011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914650" y="971551"/>
          <a:ext cx="2447925" cy="1047750"/>
        </a:xfrm>
        <a:prstGeom prst="rect">
          <a:avLst/>
        </a:prstGeom>
        <a:noFill/>
        <a:ln w="9525">
          <a:noFill/>
          <a:miter lim="800000"/>
          <a:headEnd/>
          <a:tailEnd/>
        </a:ln>
      </xdr:spPr>
    </xdr:pic>
    <xdr:clientData/>
  </xdr:twoCellAnchor>
  <xdr:twoCellAnchor>
    <xdr:from>
      <xdr:col>1</xdr:col>
      <xdr:colOff>1438275</xdr:colOff>
      <xdr:row>74</xdr:row>
      <xdr:rowOff>57150</xdr:rowOff>
    </xdr:from>
    <xdr:to>
      <xdr:col>1</xdr:col>
      <xdr:colOff>2771775</xdr:colOff>
      <xdr:row>85</xdr:row>
      <xdr:rowOff>88446</xdr:rowOff>
    </xdr:to>
    <xdr:pic>
      <xdr:nvPicPr>
        <xdr:cNvPr id="18" name="Picture 6" descr="UV_PalletFork">
          <a:extLst>
            <a:ext uri="{FF2B5EF4-FFF2-40B4-BE49-F238E27FC236}">
              <a16:creationId xmlns:a16="http://schemas.microsoft.com/office/drawing/2014/main" id="{00000000-0008-0000-1000-00001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924175" y="14144625"/>
          <a:ext cx="1333500" cy="2231571"/>
        </a:xfrm>
        <a:prstGeom prst="rect">
          <a:avLst/>
        </a:prstGeom>
        <a:noFill/>
        <a:ln w="9525">
          <a:noFill/>
          <a:miter lim="800000"/>
          <a:headEnd/>
          <a:tailEnd/>
        </a:ln>
      </xdr:spPr>
    </xdr:pic>
    <xdr:clientData/>
  </xdr:twoCellAnchor>
  <xdr:twoCellAnchor>
    <xdr:from>
      <xdr:col>1</xdr:col>
      <xdr:colOff>904875</xdr:colOff>
      <xdr:row>96</xdr:row>
      <xdr:rowOff>38101</xdr:rowOff>
    </xdr:from>
    <xdr:to>
      <xdr:col>1</xdr:col>
      <xdr:colOff>3848100</xdr:colOff>
      <xdr:row>101</xdr:row>
      <xdr:rowOff>180976</xdr:rowOff>
    </xdr:to>
    <xdr:pic>
      <xdr:nvPicPr>
        <xdr:cNvPr id="19" name="Picture 18" descr="UV_Snow Blade">
          <a:extLst>
            <a:ext uri="{FF2B5EF4-FFF2-40B4-BE49-F238E27FC236}">
              <a16:creationId xmlns:a16="http://schemas.microsoft.com/office/drawing/2014/main" id="{00000000-0008-0000-1000-000013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533650" y="11725276"/>
          <a:ext cx="2943225" cy="11430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xdr:col>
          <xdr:colOff>1295400</xdr:colOff>
          <xdr:row>0</xdr:row>
          <xdr:rowOff>57150</xdr:rowOff>
        </xdr:from>
        <xdr:to>
          <xdr:col>1</xdr:col>
          <xdr:colOff>3209925</xdr:colOff>
          <xdr:row>1</xdr:row>
          <xdr:rowOff>209550</xdr:rowOff>
        </xdr:to>
        <xdr:sp macro="" textlink="">
          <xdr:nvSpPr>
            <xdr:cNvPr id="350209" name="Object 1" hidden="1">
              <a:extLst>
                <a:ext uri="{63B3BB69-23CF-44E3-9099-C40C66FF867C}">
                  <a14:compatExt spid="_x0000_s350209"/>
                </a:ext>
                <a:ext uri="{FF2B5EF4-FFF2-40B4-BE49-F238E27FC236}">
                  <a16:creationId xmlns:a16="http://schemas.microsoft.com/office/drawing/2014/main" id="{00000000-0008-0000-1000-00000158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1619251</xdr:colOff>
      <xdr:row>4</xdr:row>
      <xdr:rowOff>47625</xdr:rowOff>
    </xdr:from>
    <xdr:to>
      <xdr:col>1</xdr:col>
      <xdr:colOff>3486151</xdr:colOff>
      <xdr:row>10</xdr:row>
      <xdr:rowOff>57150</xdr:rowOff>
    </xdr:to>
    <xdr:pic>
      <xdr:nvPicPr>
        <xdr:cNvPr id="28" name="Picture 27">
          <a:extLst>
            <a:ext uri="{FF2B5EF4-FFF2-40B4-BE49-F238E27FC236}">
              <a16:creationId xmlns:a16="http://schemas.microsoft.com/office/drawing/2014/main" id="{00000000-0008-0000-1000-00001C000000}"/>
            </a:ext>
          </a:extLst>
        </xdr:cNvPr>
        <xdr:cNvPicPr/>
      </xdr:nvPicPr>
      <xdr:blipFill>
        <a:blip xmlns:r="http://schemas.openxmlformats.org/officeDocument/2006/relationships" r:embed="rId4"/>
        <a:stretch>
          <a:fillRect/>
        </a:stretch>
      </xdr:blipFill>
      <xdr:spPr>
        <a:xfrm>
          <a:off x="3248026" y="3533775"/>
          <a:ext cx="1866900" cy="1209675"/>
        </a:xfrm>
        <a:prstGeom prst="rect">
          <a:avLst/>
        </a:prstGeom>
      </xdr:spPr>
    </xdr:pic>
    <xdr:clientData/>
  </xdr:twoCellAnchor>
  <xdr:twoCellAnchor editAs="oneCell">
    <xdr:from>
      <xdr:col>1</xdr:col>
      <xdr:colOff>1514476</xdr:colOff>
      <xdr:row>61</xdr:row>
      <xdr:rowOff>142875</xdr:rowOff>
    </xdr:from>
    <xdr:to>
      <xdr:col>1</xdr:col>
      <xdr:colOff>3533776</xdr:colOff>
      <xdr:row>66</xdr:row>
      <xdr:rowOff>19050</xdr:rowOff>
    </xdr:to>
    <xdr:pic>
      <xdr:nvPicPr>
        <xdr:cNvPr id="34" name="Picture 33">
          <a:extLst>
            <a:ext uri="{FF2B5EF4-FFF2-40B4-BE49-F238E27FC236}">
              <a16:creationId xmlns:a16="http://schemas.microsoft.com/office/drawing/2014/main" id="{00000000-0008-0000-1000-000022000000}"/>
            </a:ext>
          </a:extLst>
        </xdr:cNvPr>
        <xdr:cNvPicPr/>
      </xdr:nvPicPr>
      <xdr:blipFill>
        <a:blip xmlns:r="http://schemas.openxmlformats.org/officeDocument/2006/relationships" r:embed="rId5"/>
        <a:stretch>
          <a:fillRect/>
        </a:stretch>
      </xdr:blipFill>
      <xdr:spPr>
        <a:xfrm>
          <a:off x="3143251" y="7029450"/>
          <a:ext cx="2019300" cy="876300"/>
        </a:xfrm>
        <a:prstGeom prst="rect">
          <a:avLst/>
        </a:prstGeom>
      </xdr:spPr>
    </xdr:pic>
    <xdr:clientData/>
  </xdr:twoCellAnchor>
  <xdr:twoCellAnchor editAs="oneCell">
    <xdr:from>
      <xdr:col>1</xdr:col>
      <xdr:colOff>1409700</xdr:colOff>
      <xdr:row>121</xdr:row>
      <xdr:rowOff>9525</xdr:rowOff>
    </xdr:from>
    <xdr:to>
      <xdr:col>1</xdr:col>
      <xdr:colOff>3524250</xdr:colOff>
      <xdr:row>129</xdr:row>
      <xdr:rowOff>44450</xdr:rowOff>
    </xdr:to>
    <xdr:pic>
      <xdr:nvPicPr>
        <xdr:cNvPr id="40" name="Picture 39">
          <a:extLst>
            <a:ext uri="{FF2B5EF4-FFF2-40B4-BE49-F238E27FC236}">
              <a16:creationId xmlns:a16="http://schemas.microsoft.com/office/drawing/2014/main" id="{00000000-0008-0000-1000-000028000000}"/>
            </a:ext>
          </a:extLst>
        </xdr:cNvPr>
        <xdr:cNvPicPr/>
      </xdr:nvPicPr>
      <xdr:blipFill>
        <a:blip xmlns:r="http://schemas.openxmlformats.org/officeDocument/2006/relationships" r:embed="rId6"/>
        <a:stretch>
          <a:fillRect/>
        </a:stretch>
      </xdr:blipFill>
      <xdr:spPr>
        <a:xfrm>
          <a:off x="3038475" y="14497050"/>
          <a:ext cx="2114550" cy="1635125"/>
        </a:xfrm>
        <a:prstGeom prst="rect">
          <a:avLst/>
        </a:prstGeom>
      </xdr:spPr>
    </xdr:pic>
    <xdr:clientData/>
  </xdr:twoCellAnchor>
  <xdr:twoCellAnchor editAs="oneCell">
    <xdr:from>
      <xdr:col>1</xdr:col>
      <xdr:colOff>1809751</xdr:colOff>
      <xdr:row>39</xdr:row>
      <xdr:rowOff>171451</xdr:rowOff>
    </xdr:from>
    <xdr:to>
      <xdr:col>1</xdr:col>
      <xdr:colOff>4095750</xdr:colOff>
      <xdr:row>43</xdr:row>
      <xdr:rowOff>171451</xdr:rowOff>
    </xdr:to>
    <xdr:pic>
      <xdr:nvPicPr>
        <xdr:cNvPr id="12" name="Picture 11">
          <a:extLst>
            <a:ext uri="{FF2B5EF4-FFF2-40B4-BE49-F238E27FC236}">
              <a16:creationId xmlns:a16="http://schemas.microsoft.com/office/drawing/2014/main" id="{00000000-0008-0000-1000-00000C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438526" y="7258051"/>
          <a:ext cx="2285999"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180975</xdr:colOff>
      <xdr:row>5</xdr:row>
      <xdr:rowOff>85725</xdr:rowOff>
    </xdr:from>
    <xdr:to>
      <xdr:col>20</xdr:col>
      <xdr:colOff>62593</xdr:colOff>
      <xdr:row>12</xdr:row>
      <xdr:rowOff>167592</xdr:rowOff>
    </xdr:to>
    <xdr:pic>
      <xdr:nvPicPr>
        <xdr:cNvPr id="4" name="Picture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a:stretch>
          <a:fillRect/>
        </a:stretch>
      </xdr:blipFill>
      <xdr:spPr>
        <a:xfrm>
          <a:off x="1914525" y="9229725"/>
          <a:ext cx="3228975" cy="1415367"/>
        </a:xfrm>
        <a:prstGeom prst="rect">
          <a:avLst/>
        </a:prstGeom>
      </xdr:spPr>
    </xdr:pic>
    <xdr:clientData/>
  </xdr:twoCellAnchor>
  <xdr:twoCellAnchor editAs="oneCell">
    <xdr:from>
      <xdr:col>7</xdr:col>
      <xdr:colOff>190500</xdr:colOff>
      <xdr:row>71</xdr:row>
      <xdr:rowOff>85725</xdr:rowOff>
    </xdr:from>
    <xdr:to>
      <xdr:col>19</xdr:col>
      <xdr:colOff>216353</xdr:colOff>
      <xdr:row>78</xdr:row>
      <xdr:rowOff>149411</xdr:rowOff>
    </xdr:to>
    <xdr:pic>
      <xdr:nvPicPr>
        <xdr:cNvPr id="6" name="Picture 5">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2"/>
        <a:stretch>
          <a:fillRect/>
        </a:stretch>
      </xdr:blipFill>
      <xdr:spPr>
        <a:xfrm>
          <a:off x="1924050" y="26755725"/>
          <a:ext cx="3114675" cy="1397186"/>
        </a:xfrm>
        <a:prstGeom prst="rect">
          <a:avLst/>
        </a:prstGeom>
      </xdr:spPr>
    </xdr:pic>
    <xdr:clientData/>
  </xdr:twoCellAnchor>
  <mc:AlternateContent xmlns:mc="http://schemas.openxmlformats.org/markup-compatibility/2006">
    <mc:Choice xmlns:a14="http://schemas.microsoft.com/office/drawing/2010/main" Requires="a14">
      <xdr:twoCellAnchor>
        <xdr:from>
          <xdr:col>2</xdr:col>
          <xdr:colOff>0</xdr:colOff>
          <xdr:row>1</xdr:row>
          <xdr:rowOff>0</xdr:rowOff>
        </xdr:from>
        <xdr:to>
          <xdr:col>2</xdr:col>
          <xdr:colOff>0</xdr:colOff>
          <xdr:row>2</xdr:row>
          <xdr:rowOff>0</xdr:rowOff>
        </xdr:to>
        <xdr:sp macro="" textlink="">
          <xdr:nvSpPr>
            <xdr:cNvPr id="371713" name="Object 1" hidden="1">
              <a:extLst>
                <a:ext uri="{63B3BB69-23CF-44E3-9099-C40C66FF867C}">
                  <a14:compatExt spid="_x0000_s371713"/>
                </a:ext>
                <a:ext uri="{FF2B5EF4-FFF2-40B4-BE49-F238E27FC236}">
                  <a16:creationId xmlns:a16="http://schemas.microsoft.com/office/drawing/2014/main" id="{00000000-0008-0000-1100-000001A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1543050</xdr:colOff>
          <xdr:row>0</xdr:row>
          <xdr:rowOff>47625</xdr:rowOff>
        </xdr:from>
        <xdr:to>
          <xdr:col>1</xdr:col>
          <xdr:colOff>3457575</xdr:colOff>
          <xdr:row>1</xdr:row>
          <xdr:rowOff>200025</xdr:rowOff>
        </xdr:to>
        <xdr:sp macro="" textlink="">
          <xdr:nvSpPr>
            <xdr:cNvPr id="371714" name="Object 2" hidden="1">
              <a:extLst>
                <a:ext uri="{63B3BB69-23CF-44E3-9099-C40C66FF867C}">
                  <a14:compatExt spid="_x0000_s371714"/>
                </a:ext>
                <a:ext uri="{FF2B5EF4-FFF2-40B4-BE49-F238E27FC236}">
                  <a16:creationId xmlns:a16="http://schemas.microsoft.com/office/drawing/2014/main" id="{00000000-0008-0000-1100-000002AC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9</xdr:col>
      <xdr:colOff>220266</xdr:colOff>
      <xdr:row>0</xdr:row>
      <xdr:rowOff>0</xdr:rowOff>
    </xdr:from>
    <xdr:to>
      <xdr:col>16</xdr:col>
      <xdr:colOff>22401</xdr:colOff>
      <xdr:row>2</xdr:row>
      <xdr:rowOff>35960</xdr:rowOff>
    </xdr:to>
    <xdr:pic>
      <xdr:nvPicPr>
        <xdr:cNvPr id="7" name="Picture 6">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524125" y="0"/>
          <a:ext cx="1594026" cy="52411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180975</xdr:colOff>
      <xdr:row>7</xdr:row>
      <xdr:rowOff>135644</xdr:rowOff>
    </xdr:from>
    <xdr:to>
      <xdr:col>16</xdr:col>
      <xdr:colOff>225009</xdr:colOff>
      <xdr:row>16</xdr:row>
      <xdr:rowOff>3585</xdr:rowOff>
    </xdr:to>
    <xdr:pic>
      <xdr:nvPicPr>
        <xdr:cNvPr id="2" name="Picture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2409825" y="8870069"/>
          <a:ext cx="1787109" cy="1239541"/>
        </a:xfrm>
        <a:prstGeom prst="rect">
          <a:avLst/>
        </a:prstGeom>
      </xdr:spPr>
    </xdr:pic>
    <xdr:clientData/>
  </xdr:twoCellAnchor>
  <xdr:twoCellAnchor editAs="oneCell">
    <xdr:from>
      <xdr:col>8</xdr:col>
      <xdr:colOff>228600</xdr:colOff>
      <xdr:row>31</xdr:row>
      <xdr:rowOff>38100</xdr:rowOff>
    </xdr:from>
    <xdr:to>
      <xdr:col>18</xdr:col>
      <xdr:colOff>109162</xdr:colOff>
      <xdr:row>40</xdr:row>
      <xdr:rowOff>105281</xdr:rowOff>
    </xdr:to>
    <xdr:pic>
      <xdr:nvPicPr>
        <xdr:cNvPr id="3" name="Picture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stretch>
          <a:fillRect/>
        </a:stretch>
      </xdr:blipFill>
      <xdr:spPr>
        <a:xfrm>
          <a:off x="2209800" y="15706725"/>
          <a:ext cx="2357062" cy="1438781"/>
        </a:xfrm>
        <a:prstGeom prst="rect">
          <a:avLst/>
        </a:prstGeom>
      </xdr:spPr>
    </xdr:pic>
    <xdr:clientData/>
  </xdr:twoCellAnchor>
  <xdr:twoCellAnchor editAs="oneCell">
    <xdr:from>
      <xdr:col>12</xdr:col>
      <xdr:colOff>133350</xdr:colOff>
      <xdr:row>66</xdr:row>
      <xdr:rowOff>76200</xdr:rowOff>
    </xdr:from>
    <xdr:to>
      <xdr:col>14</xdr:col>
      <xdr:colOff>138726</xdr:colOff>
      <xdr:row>74</xdr:row>
      <xdr:rowOff>26013</xdr:rowOff>
    </xdr:to>
    <xdr:pic>
      <xdr:nvPicPr>
        <xdr:cNvPr id="4" name="Picture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3"/>
        <a:stretch>
          <a:fillRect/>
        </a:stretch>
      </xdr:blipFill>
      <xdr:spPr>
        <a:xfrm>
          <a:off x="3105150" y="24050625"/>
          <a:ext cx="500676" cy="1207113"/>
        </a:xfrm>
        <a:prstGeom prst="rect">
          <a:avLst/>
        </a:prstGeom>
      </xdr:spPr>
    </xdr:pic>
    <xdr:clientData/>
  </xdr:twoCellAnchor>
  <xdr:twoCellAnchor editAs="oneCell">
    <xdr:from>
      <xdr:col>10</xdr:col>
      <xdr:colOff>149087</xdr:colOff>
      <xdr:row>162</xdr:row>
      <xdr:rowOff>33131</xdr:rowOff>
    </xdr:from>
    <xdr:to>
      <xdr:col>17</xdr:col>
      <xdr:colOff>71105</xdr:colOff>
      <xdr:row>169</xdr:row>
      <xdr:rowOff>111284</xdr:rowOff>
    </xdr:to>
    <xdr:pic>
      <xdr:nvPicPr>
        <xdr:cNvPr id="5" name="Picture 4">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4"/>
        <a:stretch>
          <a:fillRect/>
        </a:stretch>
      </xdr:blipFill>
      <xdr:spPr>
        <a:xfrm>
          <a:off x="2625587" y="64441181"/>
          <a:ext cx="1655568" cy="1144953"/>
        </a:xfrm>
        <a:prstGeom prst="rect">
          <a:avLst/>
        </a:prstGeom>
      </xdr:spPr>
    </xdr:pic>
    <xdr:clientData/>
  </xdr:twoCellAnchor>
  <xdr:twoCellAnchor editAs="oneCell">
    <xdr:from>
      <xdr:col>10</xdr:col>
      <xdr:colOff>182216</xdr:colOff>
      <xdr:row>202</xdr:row>
      <xdr:rowOff>91109</xdr:rowOff>
    </xdr:from>
    <xdr:to>
      <xdr:col>15</xdr:col>
      <xdr:colOff>102999</xdr:colOff>
      <xdr:row>211</xdr:row>
      <xdr:rowOff>53983</xdr:rowOff>
    </xdr:to>
    <xdr:pic>
      <xdr:nvPicPr>
        <xdr:cNvPr id="6" name="Picture 5">
          <a:extLst>
            <a:ext uri="{FF2B5EF4-FFF2-40B4-BE49-F238E27FC236}">
              <a16:creationId xmlns:a16="http://schemas.microsoft.com/office/drawing/2014/main" id="{00000000-0008-0000-1200-000006000000}"/>
            </a:ext>
          </a:extLst>
        </xdr:cNvPr>
        <xdr:cNvPicPr>
          <a:picLocks noChangeAspect="1"/>
        </xdr:cNvPicPr>
      </xdr:nvPicPr>
      <xdr:blipFill>
        <a:blip xmlns:r="http://schemas.openxmlformats.org/officeDocument/2006/relationships" r:embed="rId5"/>
        <a:stretch>
          <a:fillRect/>
        </a:stretch>
      </xdr:blipFill>
      <xdr:spPr>
        <a:xfrm>
          <a:off x="2658716" y="80415434"/>
          <a:ext cx="1159033" cy="1334474"/>
        </a:xfrm>
        <a:prstGeom prst="rect">
          <a:avLst/>
        </a:prstGeom>
      </xdr:spPr>
    </xdr:pic>
    <xdr:clientData/>
  </xdr:twoCellAnchor>
  <xdr:twoCellAnchor editAs="oneCell">
    <xdr:from>
      <xdr:col>2</xdr:col>
      <xdr:colOff>207067</xdr:colOff>
      <xdr:row>230</xdr:row>
      <xdr:rowOff>74543</xdr:rowOff>
    </xdr:from>
    <xdr:to>
      <xdr:col>24</xdr:col>
      <xdr:colOff>68232</xdr:colOff>
      <xdr:row>244</xdr:row>
      <xdr:rowOff>17470</xdr:rowOff>
    </xdr:to>
    <xdr:pic>
      <xdr:nvPicPr>
        <xdr:cNvPr id="7" name="Picture 6">
          <a:extLst>
            <a:ext uri="{FF2B5EF4-FFF2-40B4-BE49-F238E27FC236}">
              <a16:creationId xmlns:a16="http://schemas.microsoft.com/office/drawing/2014/main" id="{00000000-0008-0000-1200-000007000000}"/>
            </a:ext>
          </a:extLst>
        </xdr:cNvPr>
        <xdr:cNvPicPr>
          <a:picLocks noChangeAspect="1"/>
        </xdr:cNvPicPr>
      </xdr:nvPicPr>
      <xdr:blipFill>
        <a:blip xmlns:r="http://schemas.openxmlformats.org/officeDocument/2006/relationships" r:embed="rId6"/>
        <a:stretch>
          <a:fillRect/>
        </a:stretch>
      </xdr:blipFill>
      <xdr:spPr>
        <a:xfrm>
          <a:off x="702367" y="87799793"/>
          <a:ext cx="5309465" cy="2076527"/>
        </a:xfrm>
        <a:prstGeom prst="rect">
          <a:avLst/>
        </a:prstGeom>
      </xdr:spPr>
    </xdr:pic>
    <xdr:clientData/>
  </xdr:twoCellAnchor>
  <xdr:twoCellAnchor editAs="oneCell">
    <xdr:from>
      <xdr:col>4</xdr:col>
      <xdr:colOff>132520</xdr:colOff>
      <xdr:row>268</xdr:row>
      <xdr:rowOff>49695</xdr:rowOff>
    </xdr:from>
    <xdr:to>
      <xdr:col>10</xdr:col>
      <xdr:colOff>207065</xdr:colOff>
      <xdr:row>276</xdr:row>
      <xdr:rowOff>57978</xdr:rowOff>
    </xdr:to>
    <xdr:pic>
      <xdr:nvPicPr>
        <xdr:cNvPr id="8" name="Picture 7">
          <a:extLst>
            <a:ext uri="{FF2B5EF4-FFF2-40B4-BE49-F238E27FC236}">
              <a16:creationId xmlns:a16="http://schemas.microsoft.com/office/drawing/2014/main" id="{00000000-0008-0000-1200-000008000000}"/>
            </a:ext>
          </a:extLst>
        </xdr:cNvPr>
        <xdr:cNvPicPr/>
      </xdr:nvPicPr>
      <xdr:blipFill>
        <a:blip xmlns:r="http://schemas.openxmlformats.org/officeDocument/2006/relationships" r:embed="rId7"/>
        <a:stretch>
          <a:fillRect/>
        </a:stretch>
      </xdr:blipFill>
      <xdr:spPr>
        <a:xfrm>
          <a:off x="1123120" y="95242545"/>
          <a:ext cx="1560445" cy="1227483"/>
        </a:xfrm>
        <a:prstGeom prst="rect">
          <a:avLst/>
        </a:prstGeom>
      </xdr:spPr>
    </xdr:pic>
    <xdr:clientData/>
  </xdr:twoCellAnchor>
  <xdr:twoCellAnchor editAs="oneCell">
    <xdr:from>
      <xdr:col>16</xdr:col>
      <xdr:colOff>24848</xdr:colOff>
      <xdr:row>268</xdr:row>
      <xdr:rowOff>8281</xdr:rowOff>
    </xdr:from>
    <xdr:to>
      <xdr:col>22</xdr:col>
      <xdr:colOff>37107</xdr:colOff>
      <xdr:row>276</xdr:row>
      <xdr:rowOff>82428</xdr:rowOff>
    </xdr:to>
    <xdr:pic>
      <xdr:nvPicPr>
        <xdr:cNvPr id="9" name="Picture 8">
          <a:extLst>
            <a:ext uri="{FF2B5EF4-FFF2-40B4-BE49-F238E27FC236}">
              <a16:creationId xmlns:a16="http://schemas.microsoft.com/office/drawing/2014/main" id="{00000000-0008-0000-1200-000009000000}"/>
            </a:ext>
          </a:extLst>
        </xdr:cNvPr>
        <xdr:cNvPicPr>
          <a:picLocks noChangeAspect="1"/>
        </xdr:cNvPicPr>
      </xdr:nvPicPr>
      <xdr:blipFill>
        <a:blip xmlns:r="http://schemas.openxmlformats.org/officeDocument/2006/relationships" r:embed="rId8"/>
        <a:stretch>
          <a:fillRect/>
        </a:stretch>
      </xdr:blipFill>
      <xdr:spPr>
        <a:xfrm>
          <a:off x="3987248" y="95201131"/>
          <a:ext cx="1498159" cy="1293347"/>
        </a:xfrm>
        <a:prstGeom prst="rect">
          <a:avLst/>
        </a:prstGeom>
      </xdr:spPr>
    </xdr:pic>
    <xdr:clientData/>
  </xdr:twoCellAnchor>
  <xdr:twoCellAnchor editAs="oneCell">
    <xdr:from>
      <xdr:col>9</xdr:col>
      <xdr:colOff>115956</xdr:colOff>
      <xdr:row>300</xdr:row>
      <xdr:rowOff>91108</xdr:rowOff>
    </xdr:from>
    <xdr:to>
      <xdr:col>17</xdr:col>
      <xdr:colOff>75261</xdr:colOff>
      <xdr:row>311</xdr:row>
      <xdr:rowOff>98977</xdr:rowOff>
    </xdr:to>
    <xdr:pic>
      <xdr:nvPicPr>
        <xdr:cNvPr id="10" name="Picture 9" descr="root_grapple">
          <a:extLst>
            <a:ext uri="{FF2B5EF4-FFF2-40B4-BE49-F238E27FC236}">
              <a16:creationId xmlns:a16="http://schemas.microsoft.com/office/drawing/2014/main" id="{00000000-0008-0000-1200-00000A000000}"/>
            </a:ext>
          </a:extLst>
        </xdr:cNvPr>
        <xdr:cNvPicPr/>
      </xdr:nvPicPr>
      <xdr:blipFill>
        <a:blip xmlns:r="http://schemas.openxmlformats.org/officeDocument/2006/relationships" r:embed="rId9" cstate="print"/>
        <a:srcRect/>
        <a:stretch>
          <a:fillRect/>
        </a:stretch>
      </xdr:blipFill>
      <xdr:spPr bwMode="auto">
        <a:xfrm>
          <a:off x="2344806" y="103437358"/>
          <a:ext cx="1940505" cy="1684269"/>
        </a:xfrm>
        <a:prstGeom prst="rect">
          <a:avLst/>
        </a:prstGeom>
        <a:noFill/>
        <a:ln w="9525">
          <a:noFill/>
          <a:miter lim="800000"/>
          <a:headEnd/>
          <a:tailEnd/>
        </a:ln>
      </xdr:spPr>
    </xdr:pic>
    <xdr:clientData/>
  </xdr:twoCellAnchor>
  <xdr:twoCellAnchor editAs="oneCell">
    <xdr:from>
      <xdr:col>4</xdr:col>
      <xdr:colOff>190499</xdr:colOff>
      <xdr:row>334</xdr:row>
      <xdr:rowOff>49695</xdr:rowOff>
    </xdr:from>
    <xdr:to>
      <xdr:col>9</xdr:col>
      <xdr:colOff>198782</xdr:colOff>
      <xdr:row>341</xdr:row>
      <xdr:rowOff>49695</xdr:rowOff>
    </xdr:to>
    <xdr:pic>
      <xdr:nvPicPr>
        <xdr:cNvPr id="11" name="Picture 10" descr="\\fgosvr\fgoadvdb\pub. specialist\8.5 x 11 price book photos\pallet fork.tif">
          <a:extLst>
            <a:ext uri="{FF2B5EF4-FFF2-40B4-BE49-F238E27FC236}">
              <a16:creationId xmlns:a16="http://schemas.microsoft.com/office/drawing/2014/main" id="{00000000-0008-0000-1200-00000B000000}"/>
            </a:ext>
          </a:extLst>
        </xdr:cNvPr>
        <xdr:cNvPicPr/>
      </xdr:nvPicPr>
      <xdr:blipFill>
        <a:blip xmlns:r="http://schemas.openxmlformats.org/officeDocument/2006/relationships" r:embed="rId10" r:link="rId11" cstate="print"/>
        <a:srcRect/>
        <a:stretch>
          <a:fillRect/>
        </a:stretch>
      </xdr:blipFill>
      <xdr:spPr bwMode="auto">
        <a:xfrm>
          <a:off x="1181099" y="111320745"/>
          <a:ext cx="1246533" cy="1066800"/>
        </a:xfrm>
        <a:prstGeom prst="rect">
          <a:avLst/>
        </a:prstGeom>
        <a:noFill/>
        <a:ln w="9525">
          <a:noFill/>
          <a:miter lim="800000"/>
          <a:headEnd/>
          <a:tailEnd/>
        </a:ln>
      </xdr:spPr>
    </xdr:pic>
    <xdr:clientData/>
  </xdr:twoCellAnchor>
  <xdr:twoCellAnchor editAs="oneCell">
    <xdr:from>
      <xdr:col>16</xdr:col>
      <xdr:colOff>132522</xdr:colOff>
      <xdr:row>334</xdr:row>
      <xdr:rowOff>41413</xdr:rowOff>
    </xdr:from>
    <xdr:to>
      <xdr:col>21</xdr:col>
      <xdr:colOff>105023</xdr:colOff>
      <xdr:row>341</xdr:row>
      <xdr:rowOff>32854</xdr:rowOff>
    </xdr:to>
    <xdr:pic>
      <xdr:nvPicPr>
        <xdr:cNvPr id="12" name="Picture 11" descr="Bail_fork_3d">
          <a:extLst>
            <a:ext uri="{FF2B5EF4-FFF2-40B4-BE49-F238E27FC236}">
              <a16:creationId xmlns:a16="http://schemas.microsoft.com/office/drawing/2014/main" id="{00000000-0008-0000-1200-00000C000000}"/>
            </a:ext>
          </a:extLst>
        </xdr:cNvPr>
        <xdr:cNvPicPr/>
      </xdr:nvPicPr>
      <xdr:blipFill>
        <a:blip xmlns:r="http://schemas.openxmlformats.org/officeDocument/2006/relationships" r:embed="rId12" cstate="print"/>
        <a:srcRect/>
        <a:stretch>
          <a:fillRect/>
        </a:stretch>
      </xdr:blipFill>
      <xdr:spPr bwMode="auto">
        <a:xfrm>
          <a:off x="4094922" y="111312463"/>
          <a:ext cx="1210751" cy="105824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9</xdr:col>
          <xdr:colOff>133350</xdr:colOff>
          <xdr:row>372</xdr:row>
          <xdr:rowOff>76200</xdr:rowOff>
        </xdr:from>
        <xdr:to>
          <xdr:col>17</xdr:col>
          <xdr:colOff>161925</xdr:colOff>
          <xdr:row>384</xdr:row>
          <xdr:rowOff>47625</xdr:rowOff>
        </xdr:to>
        <xdr:sp macro="" textlink="">
          <xdr:nvSpPr>
            <xdr:cNvPr id="376833" name="Object 1" hidden="1">
              <a:extLst>
                <a:ext uri="{63B3BB69-23CF-44E3-9099-C40C66FF867C}">
                  <a14:compatExt spid="_x0000_s376833"/>
                </a:ext>
                <a:ext uri="{FF2B5EF4-FFF2-40B4-BE49-F238E27FC236}">
                  <a16:creationId xmlns:a16="http://schemas.microsoft.com/office/drawing/2014/main" id="{00000000-0008-0000-1200-000001C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7</xdr:col>
      <xdr:colOff>190506</xdr:colOff>
      <xdr:row>418</xdr:row>
      <xdr:rowOff>57981</xdr:rowOff>
    </xdr:from>
    <xdr:to>
      <xdr:col>19</xdr:col>
      <xdr:colOff>58693</xdr:colOff>
      <xdr:row>432</xdr:row>
      <xdr:rowOff>25688</xdr:rowOff>
    </xdr:to>
    <xdr:pic>
      <xdr:nvPicPr>
        <xdr:cNvPr id="14" name="Picture 13" descr="463">
          <a:extLst>
            <a:ext uri="{FF2B5EF4-FFF2-40B4-BE49-F238E27FC236}">
              <a16:creationId xmlns:a16="http://schemas.microsoft.com/office/drawing/2014/main" id="{00000000-0008-0000-1200-00000E000000}"/>
            </a:ext>
          </a:extLst>
        </xdr:cNvPr>
        <xdr:cNvPicPr>
          <a:picLocks noChangeAspect="1"/>
        </xdr:cNvPicPr>
      </xdr:nvPicPr>
      <xdr:blipFill>
        <a:blip xmlns:r="http://schemas.openxmlformats.org/officeDocument/2006/relationships" r:embed="rId13" cstate="print"/>
        <a:srcRect/>
        <a:stretch>
          <a:fillRect/>
        </a:stretch>
      </xdr:blipFill>
      <xdr:spPr bwMode="auto">
        <a:xfrm>
          <a:off x="1924056" y="127359606"/>
          <a:ext cx="2839987" cy="2101307"/>
        </a:xfrm>
        <a:prstGeom prst="rect">
          <a:avLst/>
        </a:prstGeom>
        <a:noFill/>
        <a:ln w="9525">
          <a:noFill/>
          <a:miter lim="800000"/>
          <a:headEnd/>
          <a:tailEnd/>
        </a:ln>
      </xdr:spPr>
    </xdr:pic>
    <xdr:clientData/>
  </xdr:twoCellAnchor>
  <xdr:twoCellAnchor editAs="oneCell">
    <xdr:from>
      <xdr:col>8</xdr:col>
      <xdr:colOff>207064</xdr:colOff>
      <xdr:row>454</xdr:row>
      <xdr:rowOff>66259</xdr:rowOff>
    </xdr:from>
    <xdr:to>
      <xdr:col>18</xdr:col>
      <xdr:colOff>66260</xdr:colOff>
      <xdr:row>468</xdr:row>
      <xdr:rowOff>131692</xdr:rowOff>
    </xdr:to>
    <xdr:pic>
      <xdr:nvPicPr>
        <xdr:cNvPr id="15" name="Picture 14" descr="snowblade_attatchment">
          <a:extLst>
            <a:ext uri="{FF2B5EF4-FFF2-40B4-BE49-F238E27FC236}">
              <a16:creationId xmlns:a16="http://schemas.microsoft.com/office/drawing/2014/main" id="{00000000-0008-0000-1200-00000F000000}"/>
            </a:ext>
          </a:extLst>
        </xdr:cNvPr>
        <xdr:cNvPicPr/>
      </xdr:nvPicPr>
      <xdr:blipFill>
        <a:blip xmlns:r="http://schemas.openxmlformats.org/officeDocument/2006/relationships" r:embed="rId14" cstate="print"/>
        <a:srcRect/>
        <a:stretch>
          <a:fillRect/>
        </a:stretch>
      </xdr:blipFill>
      <xdr:spPr bwMode="auto">
        <a:xfrm>
          <a:off x="2188264" y="135597484"/>
          <a:ext cx="2335696" cy="2199033"/>
        </a:xfrm>
        <a:prstGeom prst="rect">
          <a:avLst/>
        </a:prstGeom>
        <a:noFill/>
        <a:ln w="9525">
          <a:noFill/>
          <a:miter lim="800000"/>
          <a:headEnd/>
          <a:tailEnd/>
        </a:ln>
      </xdr:spPr>
    </xdr:pic>
    <xdr:clientData/>
  </xdr:twoCellAnchor>
  <xdr:twoCellAnchor editAs="oneCell">
    <xdr:from>
      <xdr:col>9</xdr:col>
      <xdr:colOff>49695</xdr:colOff>
      <xdr:row>491</xdr:row>
      <xdr:rowOff>115957</xdr:rowOff>
    </xdr:from>
    <xdr:to>
      <xdr:col>18</xdr:col>
      <xdr:colOff>10104</xdr:colOff>
      <xdr:row>498</xdr:row>
      <xdr:rowOff>38818</xdr:rowOff>
    </xdr:to>
    <xdr:pic>
      <xdr:nvPicPr>
        <xdr:cNvPr id="16" name="Picture 15" descr="soil cond_84">
          <a:extLst>
            <a:ext uri="{FF2B5EF4-FFF2-40B4-BE49-F238E27FC236}">
              <a16:creationId xmlns:a16="http://schemas.microsoft.com/office/drawing/2014/main" id="{00000000-0008-0000-1200-000010000000}"/>
            </a:ext>
          </a:extLst>
        </xdr:cNvPr>
        <xdr:cNvPicPr/>
      </xdr:nvPicPr>
      <xdr:blipFill>
        <a:blip xmlns:r="http://schemas.openxmlformats.org/officeDocument/2006/relationships" r:embed="rId15" cstate="print"/>
        <a:srcRect/>
        <a:stretch>
          <a:fillRect/>
        </a:stretch>
      </xdr:blipFill>
      <xdr:spPr bwMode="auto">
        <a:xfrm>
          <a:off x="2278545" y="151877782"/>
          <a:ext cx="2189259" cy="989661"/>
        </a:xfrm>
        <a:prstGeom prst="rect">
          <a:avLst/>
        </a:prstGeom>
        <a:noFill/>
        <a:ln w="9525">
          <a:noFill/>
          <a:miter lim="800000"/>
          <a:headEnd/>
          <a:tailEnd/>
        </a:ln>
      </xdr:spPr>
    </xdr:pic>
    <xdr:clientData/>
  </xdr:twoCellAnchor>
  <xdr:twoCellAnchor editAs="oneCell">
    <xdr:from>
      <xdr:col>9</xdr:col>
      <xdr:colOff>165652</xdr:colOff>
      <xdr:row>523</xdr:row>
      <xdr:rowOff>82826</xdr:rowOff>
    </xdr:from>
    <xdr:to>
      <xdr:col>17</xdr:col>
      <xdr:colOff>20817</xdr:colOff>
      <xdr:row>528</xdr:row>
      <xdr:rowOff>96217</xdr:rowOff>
    </xdr:to>
    <xdr:pic>
      <xdr:nvPicPr>
        <xdr:cNvPr id="17" name="Picture 16" descr="\\fgosvr\fgoadvdb\pub. specialist\8.5 x 11 price book photos\sweeper.tif">
          <a:extLst>
            <a:ext uri="{FF2B5EF4-FFF2-40B4-BE49-F238E27FC236}">
              <a16:creationId xmlns:a16="http://schemas.microsoft.com/office/drawing/2014/main" id="{00000000-0008-0000-1200-000011000000}"/>
            </a:ext>
          </a:extLst>
        </xdr:cNvPr>
        <xdr:cNvPicPr/>
      </xdr:nvPicPr>
      <xdr:blipFill>
        <a:blip xmlns:r="http://schemas.openxmlformats.org/officeDocument/2006/relationships" r:embed="rId16" r:link="rId17" cstate="print"/>
        <a:srcRect/>
        <a:stretch>
          <a:fillRect/>
        </a:stretch>
      </xdr:blipFill>
      <xdr:spPr bwMode="auto">
        <a:xfrm>
          <a:off x="2394502" y="159769451"/>
          <a:ext cx="1836365" cy="775391"/>
        </a:xfrm>
        <a:prstGeom prst="rect">
          <a:avLst/>
        </a:prstGeom>
        <a:noFill/>
        <a:ln w="9525">
          <a:noFill/>
          <a:miter lim="800000"/>
          <a:headEnd/>
          <a:tailEnd/>
        </a:ln>
      </xdr:spPr>
    </xdr:pic>
    <xdr:clientData/>
  </xdr:twoCellAnchor>
  <xdr:twoCellAnchor editAs="oneCell">
    <xdr:from>
      <xdr:col>3</xdr:col>
      <xdr:colOff>115957</xdr:colOff>
      <xdr:row>554</xdr:row>
      <xdr:rowOff>132522</xdr:rowOff>
    </xdr:from>
    <xdr:to>
      <xdr:col>23</xdr:col>
      <xdr:colOff>91054</xdr:colOff>
      <xdr:row>564</xdr:row>
      <xdr:rowOff>125647</xdr:rowOff>
    </xdr:to>
    <xdr:pic>
      <xdr:nvPicPr>
        <xdr:cNvPr id="18" name="Picture 17" descr="J:\8.5 x 11 price book photos\price page lineart 012103\Truss.tif">
          <a:extLst>
            <a:ext uri="{FF2B5EF4-FFF2-40B4-BE49-F238E27FC236}">
              <a16:creationId xmlns:a16="http://schemas.microsoft.com/office/drawing/2014/main" id="{00000000-0008-0000-1200-000012000000}"/>
            </a:ext>
          </a:extLst>
        </xdr:cNvPr>
        <xdr:cNvPicPr/>
      </xdr:nvPicPr>
      <xdr:blipFill>
        <a:blip xmlns:r="http://schemas.openxmlformats.org/officeDocument/2006/relationships" r:embed="rId18" r:link="rId19" cstate="print"/>
        <a:srcRect/>
        <a:stretch>
          <a:fillRect/>
        </a:stretch>
      </xdr:blipFill>
      <xdr:spPr bwMode="auto">
        <a:xfrm>
          <a:off x="858907" y="168429747"/>
          <a:ext cx="4928097" cy="1517125"/>
        </a:xfrm>
        <a:prstGeom prst="rect">
          <a:avLst/>
        </a:prstGeom>
        <a:noFill/>
        <a:ln w="9525">
          <a:noFill/>
          <a:miter lim="800000"/>
          <a:headEnd/>
          <a:tailEnd/>
        </a:ln>
      </xdr:spPr>
    </xdr:pic>
    <xdr:clientData/>
  </xdr:twoCellAnchor>
  <xdr:twoCellAnchor editAs="oneCell">
    <xdr:from>
      <xdr:col>10</xdr:col>
      <xdr:colOff>15324</xdr:colOff>
      <xdr:row>0</xdr:row>
      <xdr:rowOff>66675</xdr:rowOff>
    </xdr:from>
    <xdr:to>
      <xdr:col>17</xdr:col>
      <xdr:colOff>36859</xdr:colOff>
      <xdr:row>3</xdr:row>
      <xdr:rowOff>123200</xdr:rowOff>
    </xdr:to>
    <xdr:pic>
      <xdr:nvPicPr>
        <xdr:cNvPr id="19" name="Picture 18">
          <a:extLst>
            <a:ext uri="{FF2B5EF4-FFF2-40B4-BE49-F238E27FC236}">
              <a16:creationId xmlns:a16="http://schemas.microsoft.com/office/drawing/2014/main" id="{00000000-0008-0000-1200-000013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2301324" y="66675"/>
          <a:ext cx="1621735" cy="513725"/>
        </a:xfrm>
        <a:prstGeom prst="rect">
          <a:avLst/>
        </a:prstGeom>
      </xdr:spPr>
    </xdr:pic>
    <xdr:clientData/>
  </xdr:twoCellAnchor>
  <mc:AlternateContent xmlns:mc="http://schemas.openxmlformats.org/markup-compatibility/2006">
    <mc:Choice xmlns:a14="http://schemas.microsoft.com/office/drawing/2010/main" Requires="a14">
      <xdr:twoCellAnchor>
        <xdr:from>
          <xdr:col>2</xdr:col>
          <xdr:colOff>0</xdr:colOff>
          <xdr:row>1</xdr:row>
          <xdr:rowOff>0</xdr:rowOff>
        </xdr:from>
        <xdr:to>
          <xdr:col>2</xdr:col>
          <xdr:colOff>0</xdr:colOff>
          <xdr:row>2</xdr:row>
          <xdr:rowOff>0</xdr:rowOff>
        </xdr:to>
        <xdr:sp macro="" textlink="">
          <xdr:nvSpPr>
            <xdr:cNvPr id="376834" name="Object 2" hidden="1">
              <a:extLst>
                <a:ext uri="{63B3BB69-23CF-44E3-9099-C40C66FF867C}">
                  <a14:compatExt spid="_x0000_s376834"/>
                </a:ext>
                <a:ext uri="{FF2B5EF4-FFF2-40B4-BE49-F238E27FC236}">
                  <a16:creationId xmlns:a16="http://schemas.microsoft.com/office/drawing/2014/main" id="{00000000-0008-0000-1200-000002C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1543050</xdr:colOff>
          <xdr:row>0</xdr:row>
          <xdr:rowOff>47625</xdr:rowOff>
        </xdr:from>
        <xdr:to>
          <xdr:col>1</xdr:col>
          <xdr:colOff>3457575</xdr:colOff>
          <xdr:row>1</xdr:row>
          <xdr:rowOff>200025</xdr:rowOff>
        </xdr:to>
        <xdr:sp macro="" textlink="">
          <xdr:nvSpPr>
            <xdr:cNvPr id="376835" name="Object 3" hidden="1">
              <a:extLst>
                <a:ext uri="{63B3BB69-23CF-44E3-9099-C40C66FF867C}">
                  <a14:compatExt spid="_x0000_s376835"/>
                </a:ext>
                <a:ext uri="{FF2B5EF4-FFF2-40B4-BE49-F238E27FC236}">
                  <a16:creationId xmlns:a16="http://schemas.microsoft.com/office/drawing/2014/main" id="{00000000-0008-0000-1200-000003C00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oosan.sharepoint.com/sites/111.PM/ProdMgmt/Working%20Versions/Price%20Pages%20-%20NA/NA%20Excavator%20Price%20Pag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E10"/>
      <sheetName val="E20"/>
      <sheetName val="E26R"/>
      <sheetName val="E32R"/>
      <sheetName val="E35R"/>
      <sheetName val="E42R2"/>
      <sheetName val="E50R2"/>
      <sheetName val="E63"/>
      <sheetName val="E85R"/>
      <sheetName val="E145"/>
      <sheetName val="Discontinued Title Page"/>
      <sheetName val="E26"/>
      <sheetName val="E42 E45"/>
      <sheetName val="E50 E55"/>
      <sheetName val="Data"/>
      <sheetName val="Specs"/>
      <sheetName val="Instructions"/>
      <sheetName val="Setup Instructions"/>
      <sheetName val="Picture Archive"/>
      <sheetName val="Price Pages Bac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B1">
            <v>1</v>
          </cell>
          <cell r="C1">
            <v>2</v>
          </cell>
          <cell r="D1">
            <v>3</v>
          </cell>
          <cell r="E1">
            <v>4</v>
          </cell>
        </row>
        <row r="2">
          <cell r="B2" t="str">
            <v>PN</v>
          </cell>
          <cell r="C2" t="str">
            <v>Name</v>
          </cell>
          <cell r="D2" t="str">
            <v>Price</v>
          </cell>
          <cell r="E2" t="str">
            <v>Description</v>
          </cell>
        </row>
        <row r="3">
          <cell r="B3" t="str">
            <v>M5545</v>
          </cell>
          <cell r="C3" t="str">
            <v>E10 Compact Excavator</v>
          </cell>
          <cell r="D3">
            <v>23835</v>
          </cell>
        </row>
        <row r="4">
          <cell r="B4" t="str">
            <v>M5519</v>
          </cell>
          <cell r="C4" t="str">
            <v xml:space="preserve">E20 Compact Excavator </v>
          </cell>
          <cell r="D4">
            <v>31961</v>
          </cell>
          <cell r="E4" t="str">
            <v>Includes basic (foot pedal) auxiliary hydraulics and boom swing controls, manual 2-Speed travel.</v>
          </cell>
        </row>
        <row r="5">
          <cell r="B5" t="str">
            <v>M3003</v>
          </cell>
          <cell r="C5" t="str">
            <v xml:space="preserve">E26 ZTS Compact Excavator </v>
          </cell>
          <cell r="D5">
            <v>38111</v>
          </cell>
        </row>
        <row r="6">
          <cell r="B6" t="str">
            <v>M3003-R51-C03</v>
          </cell>
          <cell r="C6" t="str">
            <v>Telematics, Canada</v>
          </cell>
          <cell r="D6">
            <v>0</v>
          </cell>
        </row>
        <row r="7">
          <cell r="B7" t="str">
            <v>M3003-R51-C02</v>
          </cell>
          <cell r="C7" t="str">
            <v>Telematics, US</v>
          </cell>
          <cell r="D7">
            <v>0</v>
          </cell>
        </row>
        <row r="8">
          <cell r="B8" t="str">
            <v>M5555</v>
          </cell>
          <cell r="C8" t="str">
            <v>E26 T4 Bobcat Compact Excavator</v>
          </cell>
          <cell r="D8">
            <v>38873</v>
          </cell>
        </row>
        <row r="9">
          <cell r="B9" t="str">
            <v>M3309</v>
          </cell>
          <cell r="C9" t="str">
            <v>E32 25HP Compact Excavator</v>
          </cell>
          <cell r="D9">
            <v>46170</v>
          </cell>
        </row>
        <row r="10">
          <cell r="B10" t="str">
            <v>M3309-R51-C03</v>
          </cell>
          <cell r="C10" t="str">
            <v>Telematics, Canada</v>
          </cell>
          <cell r="D10">
            <v>0</v>
          </cell>
        </row>
        <row r="11">
          <cell r="B11" t="str">
            <v>M3309-R51-C02</v>
          </cell>
          <cell r="C11" t="str">
            <v>Telematics, US</v>
          </cell>
          <cell r="D11">
            <v>0</v>
          </cell>
        </row>
        <row r="12">
          <cell r="B12" t="str">
            <v>M3311</v>
          </cell>
          <cell r="C12" t="str">
            <v xml:space="preserve">E35 – 25 HP Compact Excavator </v>
          </cell>
          <cell r="D12">
            <v>48051</v>
          </cell>
        </row>
        <row r="13">
          <cell r="B13" t="str">
            <v>M3307</v>
          </cell>
          <cell r="C13" t="str">
            <v xml:space="preserve">E35 – 33 HP Compact Excavator </v>
          </cell>
          <cell r="D13">
            <v>54666</v>
          </cell>
        </row>
        <row r="14">
          <cell r="B14" t="str">
            <v>M33__-R51-C03</v>
          </cell>
          <cell r="C14" t="str">
            <v>Telematics, Canada</v>
          </cell>
          <cell r="D14">
            <v>0</v>
          </cell>
        </row>
        <row r="15">
          <cell r="B15" t="str">
            <v>M33__-R51-C02</v>
          </cell>
          <cell r="C15" t="str">
            <v>Telematics, US</v>
          </cell>
          <cell r="D15">
            <v>0</v>
          </cell>
        </row>
        <row r="16">
          <cell r="B16" t="str">
            <v>M3213</v>
          </cell>
          <cell r="C16" t="str">
            <v xml:space="preserve">E42 Compact Excavator </v>
          </cell>
          <cell r="D16">
            <v>54731</v>
          </cell>
        </row>
        <row r="17">
          <cell r="B17" t="str">
            <v>M3215</v>
          </cell>
          <cell r="C17" t="str">
            <v xml:space="preserve">E45 Compact Excavator </v>
          </cell>
          <cell r="D17">
            <v>61078</v>
          </cell>
        </row>
        <row r="18">
          <cell r="B18" t="str">
            <v>M32__-R51-C03</v>
          </cell>
          <cell r="C18" t="str">
            <v>Telematics, Canada</v>
          </cell>
          <cell r="D18">
            <v>0</v>
          </cell>
        </row>
        <row r="19">
          <cell r="B19" t="str">
            <v>M32__-R51-C02</v>
          </cell>
          <cell r="C19" t="str">
            <v>Telematics, US</v>
          </cell>
          <cell r="D19">
            <v>0</v>
          </cell>
        </row>
        <row r="20">
          <cell r="B20" t="str">
            <v>M3315</v>
          </cell>
          <cell r="C20" t="str">
            <v>E42 R2-Series Compact Excavator</v>
          </cell>
          <cell r="D20">
            <v>56373</v>
          </cell>
        </row>
        <row r="21">
          <cell r="B21" t="str">
            <v>M3219</v>
          </cell>
          <cell r="C21" t="str">
            <v xml:space="preserve">E50 Compact Excavator </v>
          </cell>
          <cell r="D21">
            <v>68820</v>
          </cell>
        </row>
        <row r="22">
          <cell r="B22" t="str">
            <v>M3319</v>
          </cell>
          <cell r="C22" t="str">
            <v>E50 R2-Series Compact Excavator</v>
          </cell>
          <cell r="D22">
            <v>70265</v>
          </cell>
        </row>
        <row r="23">
          <cell r="B23" t="str">
            <v>M3221</v>
          </cell>
          <cell r="C23" t="str">
            <v xml:space="preserve">E55 Compact Excavator </v>
          </cell>
          <cell r="D23">
            <v>72409</v>
          </cell>
        </row>
        <row r="24">
          <cell r="B24" t="str">
            <v>M3325</v>
          </cell>
          <cell r="C24" t="str">
            <v xml:space="preserve">E85 Compact Excavator </v>
          </cell>
          <cell r="D24">
            <v>108506</v>
          </cell>
        </row>
        <row r="25">
          <cell r="B25" t="str">
            <v>M3325-R51-C03</v>
          </cell>
          <cell r="C25" t="str">
            <v>Telematics, Canada</v>
          </cell>
          <cell r="D25">
            <v>0</v>
          </cell>
        </row>
        <row r="26">
          <cell r="B26" t="str">
            <v>M3325-R51-C02</v>
          </cell>
          <cell r="C26" t="str">
            <v>Telematics, US</v>
          </cell>
          <cell r="D26">
            <v>0</v>
          </cell>
        </row>
        <row r="27">
          <cell r="B27" t="str">
            <v>M5563</v>
          </cell>
          <cell r="C27" t="str">
            <v>E63 Compact Excavator</v>
          </cell>
          <cell r="D27">
            <v>85712</v>
          </cell>
        </row>
        <row r="28">
          <cell r="B28" t="str">
            <v>M3330</v>
          </cell>
          <cell r="C28" t="str">
            <v>E145 Compact Excavator</v>
          </cell>
          <cell r="D28">
            <v>173324</v>
          </cell>
        </row>
        <row r="29">
          <cell r="B29" t="str">
            <v>M32__-P07-C11</v>
          </cell>
          <cell r="C29" t="str">
            <v>C11 Comfort Package</v>
          </cell>
          <cell r="D29">
            <v>310</v>
          </cell>
          <cell r="E29" t="str">
            <v>Includes Open Canopy, Travel Motion Alarm, and Vinyl Suspension Seat.</v>
          </cell>
        </row>
        <row r="30">
          <cell r="B30" t="str">
            <v>M32__-P07-C21</v>
          </cell>
          <cell r="C30" t="str">
            <v>C21 Comfort Package</v>
          </cell>
          <cell r="D30">
            <v>868</v>
          </cell>
          <cell r="E30" t="str">
            <v>Includes Open Canopy, Deluxe Instrument Panel with Keyless Start, Travel Motion Alarm, and Vinyl Suspension Seat.</v>
          </cell>
        </row>
        <row r="31">
          <cell r="B31" t="str">
            <v xml:space="preserve">M32__-P07-C42 </v>
          </cell>
          <cell r="C31" t="str">
            <v>C42 Comfort Package</v>
          </cell>
          <cell r="D31">
            <v>7166</v>
          </cell>
          <cell r="E31" t="str">
            <v>Includes Enclosed Cab with HVAC, Cloth Suspension Seat, Travel Motion Alarm, and Radio</v>
          </cell>
        </row>
        <row r="32">
          <cell r="B32" t="str">
            <v xml:space="preserve">M32__-P07-C52 </v>
          </cell>
          <cell r="C32" t="str">
            <v>C52 Comfort Package</v>
          </cell>
          <cell r="D32">
            <v>7724</v>
          </cell>
          <cell r="E32" t="str">
            <v>Includes Enclosed Cab with HVAC, Deluxe Instrument Panel with Keyless Start, Cloth Suspension Seat, Travel Motion Alarm, and Radio</v>
          </cell>
        </row>
        <row r="33">
          <cell r="B33" t="str">
            <v>M33__-P07-C11</v>
          </cell>
          <cell r="C33" t="str">
            <v>C11 Comfort Package</v>
          </cell>
          <cell r="D33">
            <v>310</v>
          </cell>
          <cell r="E33" t="str">
            <v>Includes Open Canopy, Travel Motion Alarm, and Vinyl Suspension Seat.</v>
          </cell>
        </row>
        <row r="34">
          <cell r="B34" t="str">
            <v>M33__-P07-C21</v>
          </cell>
          <cell r="C34" t="str">
            <v>C21 Comfort Package</v>
          </cell>
          <cell r="D34">
            <v>868</v>
          </cell>
          <cell r="E34" t="str">
            <v>Includes Open Canopy, Deluxe Instrument Panel with Keyless Start, Travel Motion Alarm, and Vinyl Suspension Seat.</v>
          </cell>
        </row>
        <row r="35">
          <cell r="B35" t="str">
            <v xml:space="preserve">M33__-P07-C42 </v>
          </cell>
          <cell r="C35" t="str">
            <v>C42 Comfort Package</v>
          </cell>
          <cell r="D35">
            <v>7166</v>
          </cell>
          <cell r="E35" t="str">
            <v>Includes Enclosed Cab with HVAC, Cloth Suspension Seat, Travel Motion Alarm, and Radio</v>
          </cell>
        </row>
        <row r="36">
          <cell r="B36" t="str">
            <v xml:space="preserve">M33__-P07-C52 </v>
          </cell>
          <cell r="C36" t="str">
            <v>C52 Comfort Package</v>
          </cell>
          <cell r="D36">
            <v>7724</v>
          </cell>
          <cell r="E36" t="str">
            <v>Includes Enclosed Cab with HVAC, Deluxe Instrument Panel with Keyless Start, Cloth Suspension Seat, Travel Motion Alarm, and Radio</v>
          </cell>
        </row>
        <row r="37">
          <cell r="B37" t="str">
            <v xml:space="preserve">M33__-P07-C62 </v>
          </cell>
          <cell r="C37" t="str">
            <v>C62 Comfort Package</v>
          </cell>
          <cell r="D37">
            <v>8284</v>
          </cell>
          <cell r="E37" t="str">
            <v>Includes Enclosed Cab with Auto HVAC, Heated Cloth Suspension Seat, Travel Motion Alarm, 7" Display with Keyless Start and Radio</v>
          </cell>
        </row>
        <row r="38">
          <cell r="B38" t="str">
            <v>M3309-P07-C11</v>
          </cell>
          <cell r="C38" t="str">
            <v>C11 Comfort Package</v>
          </cell>
          <cell r="D38">
            <v>310</v>
          </cell>
          <cell r="E38" t="str">
            <v>Includes Open Canopy, Travel Motion Alarm, and Vinyl Suspension Seat.</v>
          </cell>
        </row>
        <row r="39">
          <cell r="B39" t="str">
            <v>M3309-P07-C21</v>
          </cell>
          <cell r="C39" t="str">
            <v>C21 Comfort Package</v>
          </cell>
          <cell r="D39">
            <v>868</v>
          </cell>
          <cell r="E39" t="str">
            <v>Includes Open Canopy, Deluxe Instrument Panel with Keyless Start, Travel Motion Alarm, and Vinyl Suspension Seat.</v>
          </cell>
        </row>
        <row r="40">
          <cell r="B40" t="str">
            <v xml:space="preserve">M3309-P07-C42 </v>
          </cell>
          <cell r="C40" t="str">
            <v>C42 Comfort Package</v>
          </cell>
          <cell r="D40">
            <v>7166</v>
          </cell>
          <cell r="E40" t="str">
            <v>Includes Enclosed Cab with HVAC, Cloth Suspension Seat, Travel Motion Alarm, and Radio</v>
          </cell>
        </row>
        <row r="41">
          <cell r="B41" t="str">
            <v xml:space="preserve">M3309-P07-C52 </v>
          </cell>
          <cell r="C41" t="str">
            <v>C52 Comfort Package</v>
          </cell>
          <cell r="D41">
            <v>7724</v>
          </cell>
          <cell r="E41" t="str">
            <v>Includes Enclosed Cab with HVAC, Deluxe Instrument Panel with Keyless Start, Cloth Suspension Seat, Travel Motion Alarm, and Radio</v>
          </cell>
        </row>
        <row r="42">
          <cell r="B42" t="str">
            <v xml:space="preserve">M3309-P07-C62 </v>
          </cell>
          <cell r="C42" t="str">
            <v>C62 Comfort Package</v>
          </cell>
          <cell r="D42">
            <v>8284</v>
          </cell>
          <cell r="E42" t="str">
            <v>Includes Enclosed Cab with Auto HVAC, Deluxe Instrument Panel with Keyless Start, Heated Cloth Suspension Seat, Travel Motion Alarm, and Radio</v>
          </cell>
        </row>
        <row r="43">
          <cell r="B43" t="str">
            <v>M3325-P07-C42</v>
          </cell>
          <cell r="C43" t="str">
            <v>C42 Comfort Package</v>
          </cell>
          <cell r="D43">
            <v>743</v>
          </cell>
          <cell r="E43" t="str">
            <v>Includes Enclosed Cab with HVAC, Cloth Suspension Seat, Travel Motion Alarm, and Radio</v>
          </cell>
        </row>
        <row r="44">
          <cell r="B44" t="str">
            <v>M3325-P07-C62</v>
          </cell>
          <cell r="C44" t="str">
            <v>C62 Comfort Package</v>
          </cell>
          <cell r="D44">
            <v>2374</v>
          </cell>
          <cell r="E44" t="str">
            <v>Includes Enclosed Cab with Auto HVAC, Heated Cloth Suspension Seat, Travel Motion Alarm, 7" Display with Keyless Start and Radio</v>
          </cell>
        </row>
        <row r="45">
          <cell r="B45" t="str">
            <v>M5555-P07-C11</v>
          </cell>
          <cell r="C45" t="str">
            <v>C11 Comfort Package</v>
          </cell>
          <cell r="D45">
            <v>534</v>
          </cell>
          <cell r="E45" t="str">
            <v>Includes Open Canopy, Travel Motion Alarm, and Vinyl Suspension Seat</v>
          </cell>
        </row>
        <row r="46">
          <cell r="B46" t="str">
            <v>M5555-P07-C21</v>
          </cell>
          <cell r="C46" t="str">
            <v>C21 Comfort Package</v>
          </cell>
          <cell r="D46">
            <v>1092</v>
          </cell>
          <cell r="E46" t="str">
            <v>Includes Open Canopy, Deluxe Instrument Panel with Keyless Start, Travel Motion Alarm, and Vinyl Suspension Seat</v>
          </cell>
        </row>
        <row r="47">
          <cell r="B47" t="str">
            <v>M5555-P07-C41</v>
          </cell>
          <cell r="C47" t="str">
            <v>C41 Comfort Package</v>
          </cell>
          <cell r="D47">
            <v>6733</v>
          </cell>
          <cell r="E47" t="str">
            <v>Includes Enclosed Cab with HVAC, Cloth Suspension Seat, and Travel Motion Alarm</v>
          </cell>
        </row>
        <row r="48">
          <cell r="B48" t="str">
            <v>M5555-P07-C51</v>
          </cell>
          <cell r="C48" t="str">
            <v>C51 Comfort Package</v>
          </cell>
          <cell r="D48">
            <v>7291</v>
          </cell>
          <cell r="E48" t="str">
            <v>Includes Enclosed Cab with HVAC, Deluxe Instrument Panel with Keyless Start, Cloth Suspension Seat, and Travel Motion Alarm</v>
          </cell>
        </row>
        <row r="49">
          <cell r="B49" t="str">
            <v>M3315-P07-C00</v>
          </cell>
          <cell r="C49" t="str">
            <v>No Package</v>
          </cell>
          <cell r="D49">
            <v>0</v>
          </cell>
        </row>
        <row r="50">
          <cell r="B50" t="str">
            <v>M3315-P07-C11</v>
          </cell>
          <cell r="C50" t="str">
            <v>C11 Comfort Package</v>
          </cell>
          <cell r="D50">
            <v>310</v>
          </cell>
          <cell r="E50" t="str">
            <v>Includes Open Canopy, Travel Motion Alarm, and Vinyl Suspension Seat</v>
          </cell>
        </row>
        <row r="51">
          <cell r="B51" t="str">
            <v>M3315-P07-C21</v>
          </cell>
          <cell r="C51" t="str">
            <v>C21 Comfort Package</v>
          </cell>
          <cell r="D51">
            <v>1815</v>
          </cell>
          <cell r="E51" t="str">
            <v>Includes Open Canopy, Bobcat 7 inch Touch Display with Radio and Bluetooth, Travel Motion Alarm, and Vinyl Suspension Seat</v>
          </cell>
        </row>
        <row r="52">
          <cell r="B52" t="str">
            <v>M3315-P07-C42</v>
          </cell>
          <cell r="C52" t="str">
            <v>C42 Comfort Package</v>
          </cell>
          <cell r="D52">
            <v>8002</v>
          </cell>
          <cell r="E52" t="str">
            <v>Includes Enclosed Cab with HVAC, Cloth Suspension Seat, Travel Motion Alarm, and Radio</v>
          </cell>
        </row>
        <row r="53">
          <cell r="B53" t="str">
            <v>M3315-P07-C52</v>
          </cell>
          <cell r="C53" t="str">
            <v>C52 Comfort Package</v>
          </cell>
          <cell r="D53">
            <v>9075</v>
          </cell>
          <cell r="E53" t="str">
            <v>Includes Enclosed Cab with HVAC, Bobcat 7 inch Touch Display with Radio and Bluetooth, Cloth Suspension Seat, and Travel Motion Alarm</v>
          </cell>
        </row>
        <row r="54">
          <cell r="B54" t="str">
            <v>M3315-P07-C62</v>
          </cell>
          <cell r="C54" t="str">
            <v>C62 Comfort Package</v>
          </cell>
          <cell r="D54">
            <v>9635</v>
          </cell>
          <cell r="E54" t="str">
            <v>Includes Enclosed Cab with Auto HVAC, Bobcat 7 inch Touch Display with Radio and Bluetooth, Heated Cloth Suspension Seat, and Travel Motion Alarm</v>
          </cell>
        </row>
        <row r="55">
          <cell r="B55" t="str">
            <v>M3319-P07-C00</v>
          </cell>
          <cell r="C55" t="str">
            <v>NoPackage</v>
          </cell>
          <cell r="D55">
            <v>0</v>
          </cell>
        </row>
        <row r="56">
          <cell r="B56" t="str">
            <v>M3319-P07-C11</v>
          </cell>
          <cell r="C56" t="str">
            <v>C11 Comfort Package</v>
          </cell>
          <cell r="D56">
            <v>310</v>
          </cell>
          <cell r="E56" t="str">
            <v>Includes Open Canopy, Travel Motion Alarm, and Vinyl Suspension Seat</v>
          </cell>
        </row>
        <row r="57">
          <cell r="B57" t="str">
            <v>M3319-P07-C21</v>
          </cell>
          <cell r="C57" t="str">
            <v>C21 Comfort Package</v>
          </cell>
          <cell r="D57">
            <v>1815</v>
          </cell>
          <cell r="E57" t="str">
            <v>Includes Open Canopy, Bobcat 7 inch Touch Display with Radio and Bluetooth, Travel Motion Alarm, and Vinyl Suspension Seat</v>
          </cell>
        </row>
        <row r="58">
          <cell r="B58" t="str">
            <v>M3319-P07-C42</v>
          </cell>
          <cell r="C58" t="str">
            <v>C42 Comfort Package</v>
          </cell>
          <cell r="D58">
            <v>8002</v>
          </cell>
          <cell r="E58" t="str">
            <v>Includes Enclosed Cab with HVAC, Cloth Suspension Seat, Travel Motion Alarm, and Radio</v>
          </cell>
        </row>
        <row r="59">
          <cell r="B59" t="str">
            <v>M3319-P07-C52</v>
          </cell>
          <cell r="C59" t="str">
            <v>C52 Comfort Package</v>
          </cell>
          <cell r="D59">
            <v>9075</v>
          </cell>
          <cell r="E59" t="str">
            <v>Includes Enclosed Cab with HVAC, Bobcat 7 inch Touch Display with Radio and Bluetooth, Cloth Suspension Seat, and Travel Motion Alarm</v>
          </cell>
        </row>
        <row r="60">
          <cell r="B60" t="str">
            <v>M3319-P07-C62</v>
          </cell>
          <cell r="C60" t="str">
            <v>C62 Comfort Package</v>
          </cell>
          <cell r="D60">
            <v>9635</v>
          </cell>
          <cell r="E60" t="str">
            <v>Includes Enclosed Cab with Auto HVAC, Bobcat 7 inch Touch Display with Radio and Bluetooth, Heated Cloth Suspension Seat, and Travel Motion Alarm</v>
          </cell>
        </row>
        <row r="61">
          <cell r="B61" t="str">
            <v>M32__-P06-P10</v>
          </cell>
          <cell r="C61" t="str">
            <v xml:space="preserve">P10 Performance Package </v>
          </cell>
          <cell r="D61">
            <v>0</v>
          </cell>
          <cell r="E61" t="str">
            <v>Includes Short Arm</v>
          </cell>
        </row>
        <row r="62">
          <cell r="B62" t="str">
            <v>M32__-P06-P22</v>
          </cell>
          <cell r="C62" t="str">
            <v xml:space="preserve">P22 Performance Package </v>
          </cell>
          <cell r="D62">
            <v>4519</v>
          </cell>
          <cell r="E62" t="str">
            <v>Includes Short Arm, Clamp, and Hydraulic X-Change</v>
          </cell>
        </row>
        <row r="63">
          <cell r="B63" t="str">
            <v>M32__-P06-P50</v>
          </cell>
          <cell r="C63" t="str">
            <v xml:space="preserve">P50 Performance Package </v>
          </cell>
          <cell r="D63">
            <v>2215</v>
          </cell>
          <cell r="E63" t="str">
            <v>Includes Long Arm</v>
          </cell>
        </row>
        <row r="64">
          <cell r="B64" t="str">
            <v>M32__-P06-P60</v>
          </cell>
          <cell r="C64" t="str">
            <v xml:space="preserve">P60 Performance Package </v>
          </cell>
          <cell r="D64">
            <v>4863</v>
          </cell>
          <cell r="E64" t="str">
            <v>Includes Long Arm and Clamp</v>
          </cell>
        </row>
        <row r="65">
          <cell r="B65" t="str">
            <v>M32__-P06-P63</v>
          </cell>
          <cell r="C65" t="str">
            <v xml:space="preserve">P63 Performance Package </v>
          </cell>
          <cell r="D65">
            <v>8222</v>
          </cell>
          <cell r="E65" t="str">
            <v>Includes Long Arm, Clamp, Second Auxiliary Hydraulics, and Hydraulic X-Change</v>
          </cell>
        </row>
        <row r="66">
          <cell r="B66" t="str">
            <v>M33__-P06-P10</v>
          </cell>
          <cell r="C66" t="str">
            <v xml:space="preserve">P10 Performance Package </v>
          </cell>
          <cell r="D66">
            <v>0</v>
          </cell>
          <cell r="E66" t="str">
            <v>Includes Short Arm</v>
          </cell>
        </row>
        <row r="67">
          <cell r="B67" t="str">
            <v>M33__-P06-P22</v>
          </cell>
          <cell r="C67" t="str">
            <v xml:space="preserve">P22 Performance Package </v>
          </cell>
          <cell r="D67">
            <v>3961</v>
          </cell>
          <cell r="E67" t="str">
            <v>Includes Short Arm, Clamp, and Hydraulic X-Change</v>
          </cell>
        </row>
        <row r="68">
          <cell r="B68" t="str">
            <v>M33__-P06-P50</v>
          </cell>
          <cell r="C68" t="str">
            <v xml:space="preserve">P50 Performance Package </v>
          </cell>
          <cell r="D68">
            <v>1683</v>
          </cell>
          <cell r="E68" t="str">
            <v>Includes Long Arm</v>
          </cell>
        </row>
        <row r="69">
          <cell r="B69" t="str">
            <v>M33__-P06-P60</v>
          </cell>
          <cell r="C69" t="str">
            <v xml:space="preserve">P60 Performance Package </v>
          </cell>
          <cell r="D69">
            <v>3772</v>
          </cell>
          <cell r="E69" t="str">
            <v>Includes Long Arm and Clamp</v>
          </cell>
        </row>
        <row r="70">
          <cell r="B70" t="str">
            <v>M33__-P06-P63</v>
          </cell>
          <cell r="C70" t="str">
            <v xml:space="preserve">P63 Performance Package </v>
          </cell>
          <cell r="D70">
            <v>6816</v>
          </cell>
          <cell r="E70" t="str">
            <v>Includes Long Arm, Clamp, Second Auxiliary Hydraulics, and Hydraulic X-Change</v>
          </cell>
        </row>
        <row r="71">
          <cell r="B71" t="str">
            <v>M33__-P06-P70</v>
          </cell>
          <cell r="C71" t="str">
            <v xml:space="preserve">P70 Performance Package </v>
          </cell>
          <cell r="D71">
            <v>4605</v>
          </cell>
          <cell r="E71" t="str">
            <v>Includes Long Arm and Angle Blade</v>
          </cell>
        </row>
        <row r="72">
          <cell r="B72" t="str">
            <v>M33__-P06-P83</v>
          </cell>
          <cell r="C72" t="str">
            <v xml:space="preserve">P83 Performance Package </v>
          </cell>
          <cell r="D72">
            <v>9739</v>
          </cell>
          <cell r="E72" t="str">
            <v>Includes Long Arm, Angle Blade, Clamp, Second Auxiliary Hydraulics, and Hydraulic X-Change</v>
          </cell>
        </row>
        <row r="73">
          <cell r="B73" t="str">
            <v>M3213-P06-P70</v>
          </cell>
          <cell r="C73" t="str">
            <v xml:space="preserve">P70 Performance Package for E42 </v>
          </cell>
          <cell r="D73">
            <v>5138</v>
          </cell>
          <cell r="E73" t="str">
            <v>Includes Long Arm and Angle Blade</v>
          </cell>
        </row>
        <row r="74">
          <cell r="B74" t="str">
            <v>M3213-P06-P83</v>
          </cell>
          <cell r="C74" t="str">
            <v>P83 Performance Package For E42</v>
          </cell>
          <cell r="D74">
            <v>11145</v>
          </cell>
          <cell r="E74" t="str">
            <v>Includes Long Arm, Angle Blade, Clamp, Second Auxiliary Hydraulics, and Hydraulic X-Change</v>
          </cell>
        </row>
        <row r="75">
          <cell r="B75" t="str">
            <v>M3215-P06-P70</v>
          </cell>
          <cell r="C75" t="str">
            <v xml:space="preserve">P70 Performance Package For E45 </v>
          </cell>
          <cell r="D75">
            <v>5383</v>
          </cell>
          <cell r="E75" t="str">
            <v>Includes Long Arm and Angle Blade</v>
          </cell>
        </row>
        <row r="76">
          <cell r="B76" t="str">
            <v>M3215-P06-P83</v>
          </cell>
          <cell r="C76" t="str">
            <v>P83 Performance Package For E45</v>
          </cell>
          <cell r="D76">
            <v>11390</v>
          </cell>
          <cell r="E76" t="str">
            <v>Includes Long Arm, Angle Blade, Clamp, Second Auxiliary Hydraulics, and Hydraulic X-Change</v>
          </cell>
        </row>
        <row r="77">
          <cell r="B77" t="str">
            <v>M3219-P06-P10</v>
          </cell>
          <cell r="C77" t="str">
            <v>P10 Performance Package for E50</v>
          </cell>
          <cell r="D77">
            <v>0</v>
          </cell>
          <cell r="E77" t="str">
            <v>Includes Short Arm</v>
          </cell>
        </row>
        <row r="78">
          <cell r="B78" t="str">
            <v>M3219-P06-P22</v>
          </cell>
          <cell r="C78" t="str">
            <v>P22 Performance Package for E50</v>
          </cell>
          <cell r="D78">
            <v>4519</v>
          </cell>
          <cell r="E78" t="str">
            <v xml:space="preserve">Includes Short Arm, Clamp, and Hydraulic X-Change </v>
          </cell>
        </row>
        <row r="79">
          <cell r="B79" t="str">
            <v>M3219-P06-P50</v>
          </cell>
          <cell r="C79" t="str">
            <v>P50 Performance Package for E50</v>
          </cell>
          <cell r="D79">
            <v>2215</v>
          </cell>
          <cell r="E79" t="str">
            <v>Includes Long Arm</v>
          </cell>
        </row>
        <row r="80">
          <cell r="B80" t="str">
            <v>M3219-P06-P60</v>
          </cell>
          <cell r="C80" t="str">
            <v>P60 Performance Package  for E50</v>
          </cell>
          <cell r="D80">
            <v>4863</v>
          </cell>
          <cell r="E80" t="str">
            <v>Includes Long Arm and Clamp</v>
          </cell>
        </row>
        <row r="81">
          <cell r="B81" t="str">
            <v>M3219-P06-P63</v>
          </cell>
          <cell r="C81" t="str">
            <v xml:space="preserve">P63 Performance Package for E50 </v>
          </cell>
          <cell r="D81">
            <v>8222</v>
          </cell>
          <cell r="E81" t="str">
            <v>Includes Long Arm, Clamp, Second Auxiliary Hydraulics, and Hydraulic X-Change</v>
          </cell>
        </row>
        <row r="82">
          <cell r="B82" t="str">
            <v>M3219-P06-P70</v>
          </cell>
          <cell r="C82" t="str">
            <v>P70 Performance Package for E50</v>
          </cell>
          <cell r="D82">
            <v>5383</v>
          </cell>
          <cell r="E82" t="str">
            <v>Includes Long Arm and Angle Blade</v>
          </cell>
        </row>
        <row r="83">
          <cell r="B83" t="str">
            <v>M3219-P06-P83</v>
          </cell>
          <cell r="C83" t="str">
            <v>P83 Performance Package For E50</v>
          </cell>
          <cell r="D83">
            <v>11390</v>
          </cell>
          <cell r="E83" t="str">
            <v>Includes Long Arm, Angle Blade, Clamp, Second Auxiliary Hydraulics, and Hydraulic X-Change</v>
          </cell>
        </row>
        <row r="84">
          <cell r="B84" t="str">
            <v>M3221-P06-P50</v>
          </cell>
          <cell r="C84" t="str">
            <v xml:space="preserve">P50 Performance Package for E55 </v>
          </cell>
          <cell r="D84">
            <v>0</v>
          </cell>
          <cell r="E84" t="str">
            <v>Includes Long Arm</v>
          </cell>
        </row>
        <row r="85">
          <cell r="B85" t="str">
            <v>M3221-P06-P60</v>
          </cell>
          <cell r="C85" t="str">
            <v>P60 Performance Package  for E55</v>
          </cell>
          <cell r="D85">
            <v>2648</v>
          </cell>
          <cell r="E85" t="str">
            <v>Includes Long Arm and Clamp</v>
          </cell>
        </row>
        <row r="86">
          <cell r="B86" t="str">
            <v>M3221-P06-P63</v>
          </cell>
          <cell r="C86" t="str">
            <v xml:space="preserve">P63 Performance Package for E55 </v>
          </cell>
          <cell r="D86">
            <v>6007</v>
          </cell>
          <cell r="E86" t="str">
            <v>Includes Long Arm, Clamp, Second Auxiliary Hydraulics, and Hydraulic X-Change</v>
          </cell>
        </row>
        <row r="87">
          <cell r="B87" t="str">
            <v>M3221-P06-P70</v>
          </cell>
          <cell r="C87" t="str">
            <v xml:space="preserve">P70 Performance Package For E55 </v>
          </cell>
          <cell r="D87">
            <v>3167</v>
          </cell>
          <cell r="E87" t="str">
            <v>Includes Long Arm and Angle Blade</v>
          </cell>
        </row>
        <row r="88">
          <cell r="B88" t="str">
            <v>M3221-P06-P83</v>
          </cell>
          <cell r="C88" t="str">
            <v>P83 Performance Package For E55</v>
          </cell>
          <cell r="D88">
            <v>9175</v>
          </cell>
          <cell r="E88" t="str">
            <v>Includes Long Arm, Angle Blade, Clamp, Second Auxiliary Hydraulics, and Hydraulic X-Change</v>
          </cell>
        </row>
        <row r="89">
          <cell r="B89" t="str">
            <v>M3309-P06-P10</v>
          </cell>
          <cell r="C89" t="str">
            <v xml:space="preserve">P10 Performance Package </v>
          </cell>
          <cell r="D89">
            <v>0</v>
          </cell>
          <cell r="E89" t="str">
            <v>Includes Short Arm</v>
          </cell>
        </row>
        <row r="90">
          <cell r="B90" t="str">
            <v>M3309-P06-P22</v>
          </cell>
          <cell r="C90" t="str">
            <v xml:space="preserve">P22 Performance Package </v>
          </cell>
          <cell r="D90">
            <v>3961</v>
          </cell>
          <cell r="E90" t="str">
            <v>Includes Short Arm, Clamp, and Hydraulic X-Change</v>
          </cell>
        </row>
        <row r="91">
          <cell r="B91" t="str">
            <v>M3309-P06-P50</v>
          </cell>
          <cell r="C91" t="str">
            <v xml:space="preserve">P50 Performance Package </v>
          </cell>
          <cell r="D91">
            <v>1683</v>
          </cell>
          <cell r="E91" t="str">
            <v>Includes Long Arm</v>
          </cell>
        </row>
        <row r="92">
          <cell r="B92" t="str">
            <v>M3309-P06-P60</v>
          </cell>
          <cell r="C92" t="str">
            <v xml:space="preserve">P60 Performance Package </v>
          </cell>
          <cell r="D92">
            <v>3772</v>
          </cell>
          <cell r="E92" t="str">
            <v>Includes Long Arm and Clamp</v>
          </cell>
        </row>
        <row r="93">
          <cell r="B93" t="str">
            <v>M3309-P06-P63</v>
          </cell>
          <cell r="C93" t="str">
            <v xml:space="preserve">P63 Performance Package </v>
          </cell>
          <cell r="D93">
            <v>6816</v>
          </cell>
          <cell r="E93" t="str">
            <v>Includes Long Arm, Clamp, Second Auxiliary Hydraulics, and Hydraulic X-Change</v>
          </cell>
        </row>
        <row r="94">
          <cell r="B94" t="str">
            <v>M3315-P06-P00</v>
          </cell>
          <cell r="C94" t="str">
            <v>No Package</v>
          </cell>
          <cell r="D94">
            <v>0</v>
          </cell>
        </row>
        <row r="95">
          <cell r="B95" t="str">
            <v>M3315-P06-P10</v>
          </cell>
          <cell r="C95" t="str">
            <v>P10 Performance Package</v>
          </cell>
          <cell r="D95">
            <v>0</v>
          </cell>
          <cell r="E95" t="str">
            <v>Includes Standard Arm</v>
          </cell>
        </row>
        <row r="96">
          <cell r="B96" t="str">
            <v>M3315-P06-P22</v>
          </cell>
          <cell r="C96" t="str">
            <v>P22 Performance Package</v>
          </cell>
          <cell r="D96">
            <v>5204</v>
          </cell>
          <cell r="E96" t="str">
            <v>Includes Standard Arm, Clamp with Diverter Valve, and Hydraulic X-Change</v>
          </cell>
        </row>
        <row r="97">
          <cell r="B97" t="str">
            <v>M3315-P06-P50</v>
          </cell>
          <cell r="C97" t="str">
            <v>P50 Performance Package</v>
          </cell>
          <cell r="D97">
            <v>2215</v>
          </cell>
          <cell r="E97" t="str">
            <v>Includes Long Arm</v>
          </cell>
        </row>
        <row r="98">
          <cell r="B98" t="str">
            <v>M3315-P06-P60</v>
          </cell>
          <cell r="C98" t="str">
            <v>P60 Performance Package</v>
          </cell>
          <cell r="D98">
            <v>5548</v>
          </cell>
          <cell r="E98" t="str">
            <v>Includes Long Arm and Clamp with Diverter Valve</v>
          </cell>
        </row>
        <row r="99">
          <cell r="B99" t="str">
            <v>M3315-P06-P62</v>
          </cell>
          <cell r="C99" t="str">
            <v>P62 Performance Package</v>
          </cell>
          <cell r="D99">
            <v>7419</v>
          </cell>
          <cell r="E99" t="str">
            <v>Includes Long Arm, Clamp with Diverter Valve, and Hydraulic X-Change</v>
          </cell>
        </row>
        <row r="100">
          <cell r="B100" t="str">
            <v>M3315-P06-P70</v>
          </cell>
          <cell r="C100" t="str">
            <v>P70 Performance Package</v>
          </cell>
          <cell r="D100">
            <v>5138</v>
          </cell>
          <cell r="E100" t="str">
            <v>Includes Long Arm and Angle Blade</v>
          </cell>
        </row>
        <row r="101">
          <cell r="B101" t="str">
            <v>M3315-P06-P82</v>
          </cell>
          <cell r="C101" t="str">
            <v>P82 Performance Package</v>
          </cell>
          <cell r="D101">
            <v>10342</v>
          </cell>
          <cell r="E101" t="str">
            <v>Includes Long Arm, Angle Blade, Clamp with Diverter Valve, and Hydraulic X-Change</v>
          </cell>
        </row>
        <row r="102">
          <cell r="B102" t="str">
            <v>M3319-P06-P00</v>
          </cell>
          <cell r="C102" t="str">
            <v>No Package</v>
          </cell>
          <cell r="D102">
            <v>0</v>
          </cell>
        </row>
        <row r="103">
          <cell r="B103" t="str">
            <v>M3319-P06-P10</v>
          </cell>
          <cell r="C103" t="str">
            <v>P10 Performance Package</v>
          </cell>
          <cell r="D103">
            <v>0</v>
          </cell>
          <cell r="E103" t="str">
            <v>Includes Standard Arm</v>
          </cell>
        </row>
        <row r="104">
          <cell r="B104" t="str">
            <v>M3319-P06-P22</v>
          </cell>
          <cell r="C104" t="str">
            <v>P22 Performance Package</v>
          </cell>
          <cell r="D104">
            <v>5204</v>
          </cell>
          <cell r="E104" t="str">
            <v>Includes Standard Arm, Clamp with Diverter Valve, and Hydraulic X-Change</v>
          </cell>
        </row>
        <row r="105">
          <cell r="B105" t="str">
            <v>M3319-P06-P50</v>
          </cell>
          <cell r="C105" t="str">
            <v>P50 Performance Package</v>
          </cell>
          <cell r="D105">
            <v>2215</v>
          </cell>
          <cell r="E105" t="str">
            <v>Includes Long Arm</v>
          </cell>
        </row>
        <row r="106">
          <cell r="B106" t="str">
            <v>M3319-P06-P60</v>
          </cell>
          <cell r="C106" t="str">
            <v>P60 Performance Package</v>
          </cell>
          <cell r="D106">
            <v>5548</v>
          </cell>
          <cell r="E106" t="str">
            <v>Includes Long Arm and Clamp with Diverter Valve</v>
          </cell>
        </row>
        <row r="107">
          <cell r="B107" t="str">
            <v>M3319-P06-P62</v>
          </cell>
          <cell r="C107" t="str">
            <v>P62 Performance Package</v>
          </cell>
          <cell r="D107">
            <v>7419</v>
          </cell>
          <cell r="E107" t="str">
            <v>Includes Long Arm, Clamp with Diverter Valve and Hydraulic X-Change</v>
          </cell>
        </row>
        <row r="108">
          <cell r="B108" t="str">
            <v>M3319-P06-P70</v>
          </cell>
          <cell r="C108" t="str">
            <v>P70 Performance Package</v>
          </cell>
          <cell r="D108">
            <v>5383</v>
          </cell>
          <cell r="E108" t="str">
            <v>Includes Long Arm and Angle Blade</v>
          </cell>
        </row>
        <row r="109">
          <cell r="B109" t="str">
            <v>M3319-P06-P82</v>
          </cell>
          <cell r="C109" t="str">
            <v>P82 Performance Package</v>
          </cell>
          <cell r="D109">
            <v>10587</v>
          </cell>
          <cell r="E109" t="str">
            <v>Includes Long Arm, Angle Blade, Clamp with Diverter Valve, and Hydraulic X-Change</v>
          </cell>
        </row>
        <row r="110">
          <cell r="B110" t="str">
            <v>M3325-P06-P50</v>
          </cell>
          <cell r="C110" t="str">
            <v>P50 Performance Package</v>
          </cell>
          <cell r="D110">
            <v>0</v>
          </cell>
          <cell r="E110" t="str">
            <v>Includes Long Arm</v>
          </cell>
        </row>
        <row r="111">
          <cell r="B111" t="str">
            <v>M3325-P06-P60</v>
          </cell>
          <cell r="C111" t="str">
            <v>P60 Performance Package</v>
          </cell>
          <cell r="D111">
            <v>4243</v>
          </cell>
          <cell r="E111" t="str">
            <v>Includes Long Arm and Clamp</v>
          </cell>
        </row>
        <row r="112">
          <cell r="B112" t="str">
            <v>M3325-P06-P63</v>
          </cell>
          <cell r="C112" t="str">
            <v>P63 Performance Package</v>
          </cell>
          <cell r="D112">
            <v>12137</v>
          </cell>
          <cell r="E112" t="str">
            <v>Includes Long Arm, Add-on Counterweight, Clamp, Second Auxiliary Hydraulics, and Hydraulic Pin-Grabber</v>
          </cell>
        </row>
        <row r="113">
          <cell r="B113" t="str">
            <v>M3325-P06-P65</v>
          </cell>
          <cell r="C113" t="str">
            <v>P65 Performance Package</v>
          </cell>
          <cell r="D113">
            <v>7064</v>
          </cell>
          <cell r="E113" t="str">
            <v>Includes Long Arm, Clamp, Second Auxiliary Hydraulics, and Hydraulic Pin-Grabber Ready</v>
          </cell>
        </row>
        <row r="114">
          <cell r="B114" t="str">
            <v>M3325-P06-P66</v>
          </cell>
          <cell r="C114" t="str">
            <v>P66 Performance Package</v>
          </cell>
          <cell r="D114">
            <v>14735</v>
          </cell>
          <cell r="E114" t="str">
            <v>Includes Long Arm, Add-on Counterweight, Clamp, Second Auxiliary Hydraulics, Hydraulic Pin-Grabber, and Steel Tracks</v>
          </cell>
        </row>
        <row r="115">
          <cell r="B115" t="str">
            <v>M3325-P06-P67</v>
          </cell>
          <cell r="C115" t="str">
            <v>P67 Performance Package</v>
          </cell>
          <cell r="D115">
            <v>21065</v>
          </cell>
          <cell r="E115" t="str">
            <v>Includes Long Arm, Add-on Counterweight, Clamp, Second Auxiliary Hydraulics, Hydraulic Pin-Grabber, and Segmented Tracks</v>
          </cell>
        </row>
        <row r="116">
          <cell r="B116" t="str">
            <v>M3325-P06-P68</v>
          </cell>
          <cell r="C116" t="str">
            <v>P68 Performance Package</v>
          </cell>
          <cell r="D116">
            <v>14488</v>
          </cell>
          <cell r="E116" t="str">
            <v>Includes Long Arm, Add-on Counterweight, Clamp, Second Auxiliary Hydraulics, Hydraulic Pin-Grabber, and Load Holding Valves w/ Alarm</v>
          </cell>
        </row>
        <row r="117">
          <cell r="B117" t="str">
            <v>M5555-P06-P50</v>
          </cell>
          <cell r="C117" t="str">
            <v>P50 Performance Package</v>
          </cell>
          <cell r="D117">
            <v>0</v>
          </cell>
          <cell r="E117" t="str">
            <v>Includes Long Arm</v>
          </cell>
        </row>
        <row r="118">
          <cell r="B118" t="str">
            <v>M5555-P06-P60</v>
          </cell>
          <cell r="C118" t="str">
            <v>P60 Performance Package</v>
          </cell>
          <cell r="D118">
            <v>1946</v>
          </cell>
          <cell r="E118" t="str">
            <v>Includes Long Arm and Hydraulic Clamp</v>
          </cell>
        </row>
        <row r="119">
          <cell r="B119" t="str">
            <v>M32__-P08-E11</v>
          </cell>
          <cell r="C119" t="str">
            <v xml:space="preserve">E11 Extendable Arm Package </v>
          </cell>
          <cell r="D119">
            <v>6812</v>
          </cell>
          <cell r="E119" t="str">
            <v>Includes Extendable Arm, Open Canopy, Travel Motion Alarm, and Vinyl Suspension Seat</v>
          </cell>
        </row>
        <row r="120">
          <cell r="B120" t="str">
            <v>M32__-P08-E42</v>
          </cell>
          <cell r="C120" t="str">
            <v xml:space="preserve">E42 Extendable Arm Package </v>
          </cell>
          <cell r="D120">
            <v>14230</v>
          </cell>
          <cell r="E120" t="str">
            <v>Includes Extendable Arm, Enclosed Cab with HVAC, Cloth Suspension Seat, Travel Motion Alarm, and Radio</v>
          </cell>
        </row>
        <row r="121">
          <cell r="B121" t="str">
            <v>M33__-P08-E11</v>
          </cell>
          <cell r="C121" t="str">
            <v xml:space="preserve">E11 Extendable Arm Package </v>
          </cell>
          <cell r="D121">
            <v>5103</v>
          </cell>
          <cell r="E121" t="str">
            <v>Includes Extendable Arm, Open Canopy, Travel Motion Alarm, and Vinyl Suspension Seat</v>
          </cell>
        </row>
        <row r="122">
          <cell r="B122" t="str">
            <v>M33__-P08-E25</v>
          </cell>
          <cell r="C122" t="str">
            <v xml:space="preserve">E25 Extendable Arm Package </v>
          </cell>
          <cell r="D122">
            <v>13718</v>
          </cell>
          <cell r="E122" t="str">
            <v>Includes Extendable Arm, Open Canopy, Deluxe Instrument Panel with Keyless Start, Clamp, Hydraulic X-Change, Second Auxiliary Hydraulics, Angle Blade, Travel Motion Alarm, and Vinyl Suspension Seat</v>
          </cell>
        </row>
        <row r="123">
          <cell r="B123" t="str">
            <v>M33__-P08-E42</v>
          </cell>
          <cell r="C123" t="str">
            <v xml:space="preserve">E42 Extendable Arm Package </v>
          </cell>
          <cell r="D123">
            <v>11959</v>
          </cell>
          <cell r="E123" t="str">
            <v>Includes Extendable Arm, Enclosed Cab with HVAC, Cloth Suspension Seat, Travel Motion Alarm, and Radio</v>
          </cell>
        </row>
        <row r="124">
          <cell r="B124" t="str">
            <v>M33__-P08-E66</v>
          </cell>
          <cell r="C124" t="str">
            <v xml:space="preserve">E66 Extendable Arm Package </v>
          </cell>
          <cell r="D124">
            <v>21134</v>
          </cell>
          <cell r="E124" t="str">
            <v>Includes Extendable Arm, Enclosed Cab with Auto HVAC, Deluxe Instrument Panel with Keyless Start, Cloth Suspension Heated Seat, Clamp, Hydraulic X-Change, Second Auxiliary Hydraulics, Angle Blade, Travel Motion Alarm, and Radio</v>
          </cell>
        </row>
        <row r="125">
          <cell r="B125" t="str">
            <v>M3213-P08-E25</v>
          </cell>
          <cell r="C125" t="str">
            <v>E25 Extendable Arm Package For E42</v>
          </cell>
          <cell r="D125">
            <v>16300</v>
          </cell>
          <cell r="E125" t="str">
            <v>Includes Extendable Arm, Open Canopy, Deluxe Instrument Panel with Keyless Start, Clamp, Hydraulic X-Change, Second Auxiliary Hydraulics, Angle Blade, Travel Motion Alarm, and Vinyl Suspension Seat</v>
          </cell>
        </row>
        <row r="126">
          <cell r="B126" t="str">
            <v>M3215-P08-E25</v>
          </cell>
          <cell r="C126" t="str">
            <v>E25 Extendable Arm Package For E45</v>
          </cell>
          <cell r="D126">
            <v>16545</v>
          </cell>
          <cell r="E126" t="str">
            <v>Includes Extendable Arm, Open Canopy, Deluxe Instrument Panel with Keyless Start, Clamp, Hydraulic X-Change, Second Auxiliary Hydraulics, Angle Blade, Travel Motion Alarm, and Vinyl Suspension Seat</v>
          </cell>
        </row>
        <row r="127">
          <cell r="B127" t="str">
            <v>M3213-P08-E56</v>
          </cell>
          <cell r="C127" t="str">
            <v>E56 Extendable Arm Package For E42</v>
          </cell>
          <cell r="D127">
            <v>23718</v>
          </cell>
          <cell r="E127" t="str">
            <v xml:space="preserve">Includes Extendable Arm, Enclosed Cab with HVAC, Deluxe Instrument Panel with Keyless Start, Cloth Suspension Seat, Clamp, Hydraulic X-Change, Second Auxiliary Hydraulics, Angle Blade, Travel Motion Alarm, and Radio </v>
          </cell>
        </row>
        <row r="128">
          <cell r="B128" t="str">
            <v>M3215-P08-E56</v>
          </cell>
          <cell r="C128" t="str">
            <v>E56 Extendable Arm Package For E45</v>
          </cell>
          <cell r="D128">
            <v>23963</v>
          </cell>
          <cell r="E128" t="str">
            <v xml:space="preserve">Includes Extendable Arm, Enclosed Cab with HVAC, Deluxe Instrument Panel with Keyless Start, Cloth Suspension Seat, Clamp, Hydraulic X-Change, Second Auxiliary Hydraulics, Angle Blade, Travel Motion Alarm, and Radio </v>
          </cell>
        </row>
        <row r="129">
          <cell r="B129" t="str">
            <v>M3221-P08-E11</v>
          </cell>
          <cell r="C129" t="str">
            <v>E11 Extendable Arm Package for E55</v>
          </cell>
          <cell r="D129">
            <v>7040</v>
          </cell>
          <cell r="E129" t="str">
            <v>Includes Extendable Arm, Open Canopy, Travel Motion Alarm, and Vinyl Suspension Seat</v>
          </cell>
        </row>
        <row r="130">
          <cell r="B130" t="str">
            <v>M3221-P08-E25</v>
          </cell>
          <cell r="C130" t="str">
            <v>E25 Extendable Arm Package for E55</v>
          </cell>
          <cell r="D130">
            <v>16773</v>
          </cell>
          <cell r="E130" t="str">
            <v>Includes Extendable Arm, Open Canopy, Deluxe Instrument Panel with Keyless Start, Clamp, Hydraulic X-Change, Second Auxiliary Hydraulics, Angle Blade, Travel Motion Alarm, and Vinyl Suspension Seat</v>
          </cell>
        </row>
        <row r="131">
          <cell r="B131" t="str">
            <v>M3221-P08-E42</v>
          </cell>
          <cell r="C131" t="str">
            <v>E42 Extendable Arm Package  for E55</v>
          </cell>
          <cell r="D131">
            <v>14459</v>
          </cell>
          <cell r="E131" t="str">
            <v>Includes Extendable Arm, Enclosed Cab with HVAC, Cloth Suspension Seat, Travel Motion Alarm, and Radio</v>
          </cell>
        </row>
        <row r="132">
          <cell r="B132" t="str">
            <v>M3221-P08-E56</v>
          </cell>
          <cell r="C132" t="str">
            <v>E56 Extendable Arm Package for E55</v>
          </cell>
          <cell r="D132">
            <v>24191</v>
          </cell>
          <cell r="E132" t="str">
            <v xml:space="preserve">Includes Extendable Arm, Enclosed Cab with HVAC, Deluxe Instrument Panel with Keyless Start, Cloth Suspension Seat, Clamp, Hydraulic X-Change, Second Auxiliary Hydraulics, Angle Blade, Travel Motion Alarm, and Radio </v>
          </cell>
        </row>
        <row r="133">
          <cell r="B133" t="str">
            <v>M3309-P08-E11</v>
          </cell>
          <cell r="C133" t="str">
            <v xml:space="preserve">E11 Extendable Arm Package </v>
          </cell>
          <cell r="D133">
            <v>5103</v>
          </cell>
          <cell r="E133" t="str">
            <v>Includes Extendable Arm, Open Canopy, Travel Motion Alarm, and Vinyl Suspension Seat</v>
          </cell>
        </row>
        <row r="134">
          <cell r="B134" t="str">
            <v>M3309-P08-E25</v>
          </cell>
          <cell r="C134" t="str">
            <v xml:space="preserve">E25 Extendable Arm Package </v>
          </cell>
          <cell r="D134">
            <v>13718</v>
          </cell>
          <cell r="E134" t="str">
            <v>Includes Extendable Arm, Open Canopy, Deluxe Instrument Panel with Keyless Start, Clamp, Hydraulic X-Change, Second Auxiliary Hydraulics, Travel Motion Alarm, and Vinyl Suspension Seat</v>
          </cell>
        </row>
        <row r="135">
          <cell r="B135" t="str">
            <v>M3309-P08-E42</v>
          </cell>
          <cell r="C135" t="str">
            <v xml:space="preserve">E42 Extendable Arm Package </v>
          </cell>
          <cell r="D135">
            <v>11959</v>
          </cell>
          <cell r="E135" t="str">
            <v>Includes Extendable Arm, Enclosed Cab with HVAC, Cloth Suspension Seat, Travel Motion Alarm, and Radio</v>
          </cell>
        </row>
        <row r="136">
          <cell r="B136" t="str">
            <v>M3309-P08-E66</v>
          </cell>
          <cell r="C136" t="str">
            <v xml:space="preserve">E66 Extendable Arm Package </v>
          </cell>
          <cell r="D136">
            <v>21134</v>
          </cell>
          <cell r="E136" t="str">
            <v xml:space="preserve">Includes Extendable Arm, Enclosed Cab with Auto HVAC, Deluxe Instrument Panel with Keyless Start, Cloth Suspension Heated Seat, Clamp, Hydraulic X-Change, Second Auxiliary Hydraulics, Travel Motion Alarm, and Radio </v>
          </cell>
        </row>
        <row r="137">
          <cell r="B137" t="str">
            <v>M3315-P08-E00</v>
          </cell>
          <cell r="C137" t="str">
            <v>No Package</v>
          </cell>
          <cell r="D137">
            <v>0</v>
          </cell>
        </row>
        <row r="138">
          <cell r="B138" t="str">
            <v>M3315-P08-E11</v>
          </cell>
          <cell r="C138" t="str">
            <v>E11 Extendable Arm Package</v>
          </cell>
          <cell r="D138">
            <v>6812</v>
          </cell>
          <cell r="E138" t="str">
            <v>Includes Extendable Arm, Open Canopy, Travel Motion Alarm, and Vinyl Suspension Seat</v>
          </cell>
        </row>
        <row r="139">
          <cell r="B139" t="str">
            <v>M3315-P08-E25</v>
          </cell>
          <cell r="C139" t="str">
            <v>E25 Extendable Arm Package</v>
          </cell>
          <cell r="D139">
            <v>17247</v>
          </cell>
          <cell r="E139" t="str">
            <v>Includes Extendable Arm, Open Canopy, Bobcat 7 inch Touch Display with Radio and Bluetooth, Clamp with Diverter Valve, Hydraulic X-Change, Second Auxiliary Hydraulics, Angle Blade, Travel Motion Alarm, and Vinyl Suspension Seat</v>
          </cell>
        </row>
        <row r="140">
          <cell r="B140" t="str">
            <v>M3315-P08-E42</v>
          </cell>
          <cell r="C140" t="str">
            <v>E42 Extendable Arm Package</v>
          </cell>
          <cell r="D140">
            <v>14504</v>
          </cell>
          <cell r="E140" t="str">
            <v>Includes Extendable Arm, Enclosed Cab with HVAC, Cloth Suspension Seat, Travel Motion Alarm, and Radio</v>
          </cell>
        </row>
        <row r="141">
          <cell r="B141" t="str">
            <v>M3315-P08-E66</v>
          </cell>
          <cell r="C141" t="str">
            <v>E66 Extendable Arm Package</v>
          </cell>
          <cell r="D141">
            <v>25066</v>
          </cell>
          <cell r="E141" t="str">
            <v>Includes Extendable Arm, Enclosed Cab with Auto HVAC, Bobcat 7 inch Touch Display with Radio and Bluetooth, Heated Cloth Suspension Seat, Clamp with Diverter Valve, Hydraulic X-Change, Second Auxiliary Hydraulics, Angle Blade, Travel Motion Alarm, and Vinyl Suspension Seat</v>
          </cell>
        </row>
        <row r="142">
          <cell r="B142" t="str">
            <v>M3303-P01-A20</v>
          </cell>
          <cell r="C142" t="str">
            <v>A20 Option Package</v>
          </cell>
          <cell r="D142">
            <v>6423</v>
          </cell>
          <cell r="E142" t="str">
            <v>Includes Enclosed Cab with HVAC and Cloth Suspension Seat.</v>
          </cell>
        </row>
        <row r="143">
          <cell r="B143" t="str">
            <v>M3303-P01-A40</v>
          </cell>
          <cell r="C143" t="str">
            <v>A40 Option Package</v>
          </cell>
          <cell r="D143">
            <v>7425</v>
          </cell>
          <cell r="E143" t="str">
            <v>Includes Enclosed Cab with HVAC, Cloth Suspension Seat, Deluxe Display Panel w/ Keyless Start and Radio.</v>
          </cell>
        </row>
        <row r="144">
          <cell r="B144" t="str">
            <v>M3003-P01-O40</v>
          </cell>
          <cell r="C144" t="str">
            <v>O40 Option Package</v>
          </cell>
          <cell r="D144">
            <v>782</v>
          </cell>
          <cell r="E144" t="str">
            <v>Includes Open Canopy, Vinyl Suspension Seat and Deluxe Display Panel w/ Keyless Start</v>
          </cell>
        </row>
        <row r="145">
          <cell r="B145" t="str">
            <v>M33__-R03-C02</v>
          </cell>
          <cell r="C145" t="str">
            <v>Arm Option - Long Arm w/ Heavy Counterweight</v>
          </cell>
          <cell r="D145">
            <v>2020</v>
          </cell>
          <cell r="E145" t="str">
            <v>Increases operating weight by 863 lbs.</v>
          </cell>
        </row>
        <row r="146">
          <cell r="B146" t="str">
            <v>M33__-R03-C03</v>
          </cell>
          <cell r="C146" t="str">
            <v>Arm Option - Extendable Arm w/ Heavy Counterweight</v>
          </cell>
          <cell r="D146">
            <v>5752</v>
          </cell>
          <cell r="E146" t="str">
            <v>Increases operating weight by 1094 lbs.  Extendable Arm is not compatible with Pro Clamp System™.</v>
          </cell>
        </row>
        <row r="147">
          <cell r="B147" t="str">
            <v>M33__-R08-C0_</v>
          </cell>
          <cell r="C147" t="str">
            <v>Hydraulic Clamp (Class 3)</v>
          </cell>
          <cell r="D147">
            <v>2508</v>
          </cell>
          <cell r="E147" t="str">
            <v>Available for Standard Arm, Long Arm and Extendable Arm. Second Auxiliary Hydraulics will be automatically added when ordering both the Hydraulic Clamp and Extendable Arm from the factory.  Increases operating weight by 126 lb.</v>
          </cell>
        </row>
        <row r="148">
          <cell r="B148" t="str">
            <v>M33__-R06-C0_</v>
          </cell>
          <cell r="C148" t="str">
            <v>Hydraulic X-Change</v>
          </cell>
          <cell r="D148">
            <v>2246</v>
          </cell>
          <cell r="E148" t="str">
            <v>Available for Standard Arm, Long Arm and Extendable Arm.  Second Auxiliary Hydraulics (M3309-R07-C03) are automatically included/added to machine configuration if adding Clamp to Extendable arm machine.</v>
          </cell>
        </row>
        <row r="149">
          <cell r="B149" t="str">
            <v>M33__-R26-C02</v>
          </cell>
          <cell r="C149" t="str">
            <v>Radio (Not available with canopy)</v>
          </cell>
          <cell r="D149">
            <v>520</v>
          </cell>
        </row>
        <row r="150">
          <cell r="B150" t="str">
            <v>M33__-R01-C03</v>
          </cell>
          <cell r="C150" t="str">
            <v>Enclosed Cab with HVAC</v>
          </cell>
          <cell r="D150">
            <v>7708</v>
          </cell>
          <cell r="E150" t="str">
            <v>Includes Cloth Suspension Seat</v>
          </cell>
        </row>
        <row r="151">
          <cell r="B151" t="str">
            <v>M33__-R01-C04</v>
          </cell>
          <cell r="C151" t="str">
            <v>Enclosed Cab with Auto HVAC</v>
          </cell>
          <cell r="D151">
            <v>8380</v>
          </cell>
          <cell r="E151" t="str">
            <v>Includes Cloth Heated Suspension Seat</v>
          </cell>
        </row>
        <row r="152">
          <cell r="B152" t="str">
            <v>M33__-R14-C02</v>
          </cell>
          <cell r="C152" t="str">
            <v>Deluxe Instrument Panel with Keyless Start for Canopy</v>
          </cell>
          <cell r="D152">
            <v>670</v>
          </cell>
        </row>
        <row r="153">
          <cell r="B153" t="str">
            <v>M33__-R14-C04</v>
          </cell>
          <cell r="C153" t="str">
            <v>Deluxe Instrument Panel with Keyless Start for Cab</v>
          </cell>
          <cell r="D153">
            <v>670</v>
          </cell>
        </row>
        <row r="154">
          <cell r="B154" t="str">
            <v>M33__-R07-C02</v>
          </cell>
          <cell r="C154" t="str">
            <v xml:space="preserve">Second Auxiliary Hydraulics – Standard Arm / Long Arm </v>
          </cell>
          <cell r="D154">
            <v>1406</v>
          </cell>
        </row>
        <row r="155">
          <cell r="B155" t="str">
            <v>M33__-R07-C03</v>
          </cell>
          <cell r="C155" t="str">
            <v>Second Auxiliary Hydraulics – Extendable Arm</v>
          </cell>
          <cell r="D155">
            <v>1406</v>
          </cell>
          <cell r="E155" t="str">
            <v>Note: Second Auxiliaries are automatically included on Extendable Arm/Clamp optioned machines.</v>
          </cell>
        </row>
        <row r="156">
          <cell r="B156" t="str">
            <v>M33__-R02-C02</v>
          </cell>
          <cell r="C156" t="str">
            <v>Steel Tracks</v>
          </cell>
          <cell r="D156">
            <v>3118</v>
          </cell>
          <cell r="E156" t="str">
            <v>Increases operating weight by 212 lbs.</v>
          </cell>
        </row>
        <row r="157">
          <cell r="B157" t="str">
            <v>M33__-R11-C02</v>
          </cell>
          <cell r="C157" t="str">
            <v>Travel Motion Alarm</v>
          </cell>
          <cell r="D157">
            <v>372</v>
          </cell>
        </row>
        <row r="158">
          <cell r="B158" t="str">
            <v>M33__-R12-C02</v>
          </cell>
          <cell r="C158" t="str">
            <v>Hydraulic Angle Blade</v>
          </cell>
          <cell r="D158">
            <v>3508</v>
          </cell>
        </row>
        <row r="159">
          <cell r="B159" t="str">
            <v>M32__-R03-C02</v>
          </cell>
          <cell r="C159" t="str">
            <v>Arm Option - Long Arm w/ Heavy Counterweight</v>
          </cell>
          <cell r="D159">
            <v>2658</v>
          </cell>
          <cell r="E159" t="str">
            <v>Increases operating weight by 460 lbs.</v>
          </cell>
        </row>
        <row r="160">
          <cell r="B160" t="str">
            <v>M32__-R03-C03</v>
          </cell>
          <cell r="C160" t="str">
            <v>Arm Option - Extendable Arm w/ Heavy Counterweight</v>
          </cell>
          <cell r="D160">
            <v>7802</v>
          </cell>
          <cell r="E160" t="str">
            <v>Increases operating weight by 730 lbs.  Pro Clamp™ is not compatible with Extendable Arm.</v>
          </cell>
        </row>
        <row r="161">
          <cell r="B161" t="str">
            <v>M3213-R12-C02</v>
          </cell>
          <cell r="C161" t="str">
            <v>Hydraulic Angle Blade for E42</v>
          </cell>
          <cell r="D161">
            <v>3508</v>
          </cell>
          <cell r="E161" t="str">
            <v xml:space="preserve"> Increases operating weight by 170 lbs.</v>
          </cell>
        </row>
        <row r="162">
          <cell r="B162" t="str">
            <v>M3215-R12-C02</v>
          </cell>
          <cell r="C162" t="str">
            <v>Hydraulic Angle Blade for E45</v>
          </cell>
          <cell r="D162">
            <v>3800</v>
          </cell>
          <cell r="E162" t="str">
            <v xml:space="preserve"> Increases operating weight by 346 lbs.</v>
          </cell>
        </row>
        <row r="163">
          <cell r="B163" t="str">
            <v>M32__-R08-C__</v>
          </cell>
          <cell r="C163" t="str">
            <v>Hydraulic Clamp (Class IV) – E42 or E45</v>
          </cell>
          <cell r="D163">
            <v>3178</v>
          </cell>
          <cell r="E163" t="str">
            <v>Available for Standard Arm, Long Arm and Extendable Arm.  Note: Second Auxiliaries (M3221-R07-C03) are automatically included/added to machine configuration if adding Clamp to Extendable arm machine.  Increases operating weight by 218 lb.</v>
          </cell>
        </row>
        <row r="164">
          <cell r="B164" t="str">
            <v>M32__-R06-C0_</v>
          </cell>
          <cell r="C164" t="str">
            <v>Hydraulic X-Change</v>
          </cell>
          <cell r="D164">
            <v>2246</v>
          </cell>
          <cell r="E164" t="str">
            <v>Available for Standard Arm, Long Arm and Extendable Arm.</v>
          </cell>
        </row>
        <row r="165">
          <cell r="B165" t="str">
            <v>M32__-R26-C02</v>
          </cell>
          <cell r="C165" t="str">
            <v>Radio (Not available with canopy)</v>
          </cell>
          <cell r="D165">
            <v>520</v>
          </cell>
        </row>
        <row r="166">
          <cell r="B166" t="str">
            <v>M32__-R01-C03</v>
          </cell>
          <cell r="C166" t="str">
            <v>Enclosed Cab with HVAC</v>
          </cell>
          <cell r="D166">
            <v>8383</v>
          </cell>
          <cell r="E166" t="str">
            <v>Includes Cloth Suspension Seat</v>
          </cell>
        </row>
        <row r="167">
          <cell r="B167" t="str">
            <v>M32__-R14-C02</v>
          </cell>
          <cell r="C167" t="str">
            <v>Deluxe Instrument Panel with Keyless Start for Canopy</v>
          </cell>
          <cell r="D167">
            <v>670</v>
          </cell>
        </row>
        <row r="168">
          <cell r="B168" t="str">
            <v>M32__-R14-C04</v>
          </cell>
          <cell r="C168" t="str">
            <v>Deluxe Instrument Panel with Keyless Start for Cab</v>
          </cell>
          <cell r="D168">
            <v>670</v>
          </cell>
        </row>
        <row r="169">
          <cell r="B169" t="str">
            <v>M32__-R07-C0_</v>
          </cell>
          <cell r="C169" t="str">
            <v xml:space="preserve">Second Auxiliary Hydraulics (12 GPM) </v>
          </cell>
          <cell r="D169">
            <v>1786</v>
          </cell>
          <cell r="E169" t="str">
            <v>Note: Second Auxiliaries are automatically included on Extendable Arm/Clamp optioned machines.</v>
          </cell>
        </row>
        <row r="170">
          <cell r="B170" t="str">
            <v>M32__-R02-C02</v>
          </cell>
          <cell r="C170" t="str">
            <v>Steel Tracks</v>
          </cell>
          <cell r="D170">
            <v>3508</v>
          </cell>
          <cell r="E170" t="str">
            <v>Increases operating weight by 77 lbs.</v>
          </cell>
        </row>
        <row r="171">
          <cell r="B171" t="str">
            <v>M32__-R11-C02</v>
          </cell>
          <cell r="C171" t="str">
            <v>Travel Motion Alarm</v>
          </cell>
          <cell r="D171">
            <v>372</v>
          </cell>
        </row>
        <row r="172">
          <cell r="B172" t="str">
            <v>M3219-R03-C02</v>
          </cell>
          <cell r="C172" t="str">
            <v>Arm Option - Long Arm w/ Heavy Counterweight (E50 only)</v>
          </cell>
          <cell r="D172">
            <v>2658</v>
          </cell>
          <cell r="E172" t="str">
            <v>Increases operating weight by 460 lbs.</v>
          </cell>
        </row>
        <row r="173">
          <cell r="B173" t="str">
            <v>M3221-R03-C03</v>
          </cell>
          <cell r="C173" t="str">
            <v>Arm Option - Extendable Arm w/ Heavy Counterweight (E55 only)</v>
          </cell>
          <cell r="D173">
            <v>8076</v>
          </cell>
          <cell r="E173" t="str">
            <v>Increases operating weight by 730 lbs.  Pro Clamp™ is not compatible with Extendable Arm.</v>
          </cell>
        </row>
        <row r="174">
          <cell r="B174" t="str">
            <v>M3219-R12-C02</v>
          </cell>
          <cell r="C174" t="str">
            <v>Hydraulic Angle Blade for E50</v>
          </cell>
          <cell r="D174">
            <v>3800</v>
          </cell>
          <cell r="E174" t="str">
            <v xml:space="preserve"> Increases operating weight by 170 lbs.</v>
          </cell>
        </row>
        <row r="175">
          <cell r="B175" t="str">
            <v>M3221-R12-C02</v>
          </cell>
          <cell r="C175" t="str">
            <v>Hydraulic Angle Blade for E55</v>
          </cell>
          <cell r="D175">
            <v>3800</v>
          </cell>
          <cell r="E175" t="str">
            <v xml:space="preserve"> Increases operating weight by 346 lbs.</v>
          </cell>
        </row>
        <row r="176">
          <cell r="B176" t="str">
            <v>M3219-R06-C03</v>
          </cell>
          <cell r="C176" t="str">
            <v>Hydraulic X-Change for Short Arm (E50 only)</v>
          </cell>
          <cell r="D176">
            <v>2246</v>
          </cell>
        </row>
        <row r="177">
          <cell r="B177" t="str">
            <v>M32__-R06-C__</v>
          </cell>
          <cell r="C177" t="str">
            <v>Hydraulic X-Change for long arm</v>
          </cell>
          <cell r="D177">
            <v>2246</v>
          </cell>
        </row>
        <row r="178">
          <cell r="B178" t="str">
            <v>M3221-R06-C08</v>
          </cell>
          <cell r="C178" t="str">
            <v>Hydraulic X-Change for Extendable Arm (E55 only)</v>
          </cell>
          <cell r="D178">
            <v>2246</v>
          </cell>
        </row>
        <row r="179">
          <cell r="B179" t="str">
            <v>M32__-R07-C02</v>
          </cell>
          <cell r="C179" t="str">
            <v xml:space="preserve">Second Auxiliary Hydraulics (12 GPM) </v>
          </cell>
          <cell r="D179">
            <v>1786</v>
          </cell>
          <cell r="E179" t="str">
            <v>Note: Second Auxiliaries are automatically included on Extendable Arm/Clamp optioned machines.</v>
          </cell>
        </row>
        <row r="180">
          <cell r="B180" t="str">
            <v>M3221-R07-C03</v>
          </cell>
          <cell r="C180" t="str">
            <v>Second Auxiliary Hydraulics (12 GPM) for E55 extendable arm</v>
          </cell>
          <cell r="D180">
            <v>1786</v>
          </cell>
          <cell r="E180" t="str">
            <v>Note: Second Auxiliaries are automatically included on Extendable Arm/Clamp optioned machines.</v>
          </cell>
        </row>
        <row r="181">
          <cell r="B181" t="str">
            <v>M3325-A01-C36</v>
          </cell>
          <cell r="C181" t="str">
            <v>Counterweight, Add-on</v>
          </cell>
          <cell r="D181">
            <v>2406</v>
          </cell>
          <cell r="E181" t="str">
            <v>Increases operating weight by 897 lbs.</v>
          </cell>
        </row>
        <row r="182">
          <cell r="B182" t="str">
            <v>M3325-R06-C11</v>
          </cell>
          <cell r="C182" t="str">
            <v>Hydraulic Activated Pin-Grabber Attachment Quick Coupler</v>
          </cell>
          <cell r="D182">
            <v>5659</v>
          </cell>
          <cell r="E182" t="str">
            <v>Machine ordered with Hydraulic Pin-Grabber includes one pair of attachment pins.  Must order attachment pin kit PN 7328360 from PARTS for each additional attachment.  Compatible with 55mm attachment pins only.  Increases Operating Weight by 185 lbs.</v>
          </cell>
        </row>
        <row r="183">
          <cell r="B183" t="str">
            <v>M3325-R06-C12</v>
          </cell>
          <cell r="C183" t="str">
            <v>Pin Grabber Coupler Ready Hydraulic Plumbing Option</v>
          </cell>
          <cell r="D183">
            <v>1979</v>
          </cell>
          <cell r="E183" t="str">
            <v>Includes control circuit and hydraulic supply sytem for activating Geith hydraulic pin grabber.  Compatible with Geith hydraulic activated pin grabbers only.  Must order alternative quick coupler directly from Geith – does NOT include pin grabber.</v>
          </cell>
        </row>
        <row r="184">
          <cell r="B184" t="str">
            <v>M3325-R08-C04</v>
          </cell>
          <cell r="C184" t="str">
            <v>Hydraulic Clamp</v>
          </cell>
          <cell r="D184">
            <v>5092</v>
          </cell>
          <cell r="E184" t="str">
            <v>Increases Operating Weight by 350 lbs.</v>
          </cell>
        </row>
        <row r="185">
          <cell r="B185" t="str">
            <v>M3325-R26-C02</v>
          </cell>
          <cell r="C185" t="str">
            <v>Radio</v>
          </cell>
          <cell r="D185">
            <v>520</v>
          </cell>
        </row>
        <row r="186">
          <cell r="B186" t="str">
            <v>M3325-R01-C04</v>
          </cell>
          <cell r="C186" t="str">
            <v>Enclosed Cab with Auto HVAC</v>
          </cell>
          <cell r="D186">
            <v>672</v>
          </cell>
          <cell r="E186" t="str">
            <v>Includes Heated Cloth Suspension Seat</v>
          </cell>
        </row>
        <row r="187">
          <cell r="B187" t="str">
            <v>M3325-R14-C04</v>
          </cell>
          <cell r="C187" t="str">
            <v>Deluxe Instrument Panel with Keyless Start for Cab</v>
          </cell>
          <cell r="D187">
            <v>670</v>
          </cell>
        </row>
        <row r="188">
          <cell r="B188" t="str">
            <v>M3325-R14-C05</v>
          </cell>
          <cell r="C188" t="str">
            <v>7" Touch Display, with Radio</v>
          </cell>
          <cell r="D188">
            <v>1806</v>
          </cell>
          <cell r="E188" t="str">
            <v>Includes 7" Touch Display, Jog Shuttle, Keyless Start, Rear Camera ready, Integrated Radio and Bluetooth Connectivity</v>
          </cell>
        </row>
        <row r="189">
          <cell r="B189" t="str">
            <v>M3325-R07-C02</v>
          </cell>
          <cell r="C189" t="str">
            <v>Secondary Auxiliary Hydraulics</v>
          </cell>
          <cell r="D189">
            <v>1406</v>
          </cell>
          <cell r="E189" t="str">
            <v>Provides 16.4 maximum GPM.</v>
          </cell>
        </row>
        <row r="190">
          <cell r="B190" t="str">
            <v>M3325-R02-C02</v>
          </cell>
          <cell r="C190" t="str">
            <v>Steel Tracks</v>
          </cell>
          <cell r="D190">
            <v>3118</v>
          </cell>
          <cell r="E190" t="str">
            <v>Increases operating weight by 234 lbs.</v>
          </cell>
        </row>
        <row r="191">
          <cell r="B191" t="str">
            <v>M3325-R02-C04</v>
          </cell>
          <cell r="C191" t="str">
            <v>Segmented Tracks</v>
          </cell>
          <cell r="D191">
            <v>10714</v>
          </cell>
          <cell r="E191" t="str">
            <v>Increases operating weight by 362 lbs.</v>
          </cell>
        </row>
        <row r="192">
          <cell r="B192" t="str">
            <v>M3325-R11-C02</v>
          </cell>
          <cell r="C192" t="str">
            <v>Travel Motion Alarm</v>
          </cell>
          <cell r="D192">
            <v>372</v>
          </cell>
        </row>
        <row r="193">
          <cell r="B193" t="str">
            <v>M3325-R13-C03</v>
          </cell>
          <cell r="C193" t="str">
            <v>Load Holding Valves, w/ Alarm</v>
          </cell>
          <cell r="D193">
            <v>2821</v>
          </cell>
          <cell r="E193" t="str">
            <v>Includes load hold valve circuitry on boom cylinder and on arm cylinder.  Includes audible alarm to alert operator of lifting conditions.  Provides additional security when using work group to lift and place items.</v>
          </cell>
        </row>
        <row r="194">
          <cell r="B194" t="str">
            <v>M3309-R03-C02</v>
          </cell>
          <cell r="C194" t="str">
            <v>Arm Option - Long Arm w/ Heavy Counterweight</v>
          </cell>
          <cell r="D194">
            <v>2020</v>
          </cell>
          <cell r="E194" t="str">
            <v>Increases operating weight by 863 lbs.</v>
          </cell>
        </row>
        <row r="195">
          <cell r="B195" t="str">
            <v>M3309-R03-C03</v>
          </cell>
          <cell r="C195" t="str">
            <v>Arm Option - Extendable Arm w/ Heavy Counterweight</v>
          </cell>
          <cell r="D195">
            <v>5752</v>
          </cell>
          <cell r="E195" t="str">
            <v>Increases operating weight by 1094 lbs.  Extendable Arm is not compatible with Pro Clamp System™.</v>
          </cell>
        </row>
        <row r="196">
          <cell r="B196" t="str">
            <v>M3309-R08-C0_</v>
          </cell>
          <cell r="C196" t="str">
            <v>Hydraulic Clamp (Class 3)</v>
          </cell>
          <cell r="D196">
            <v>2508</v>
          </cell>
          <cell r="E196" t="str">
            <v>Available for Standard Arm, Long Arm and Extendable Arm. Second Auxiliary Hydraulics will be automatically added when ordering both the Hydraulic Clamp and Extendable Arm from the factory.  Increases operating weight by 126 lb.</v>
          </cell>
        </row>
        <row r="197">
          <cell r="B197" t="str">
            <v>M3309-R06-C0_</v>
          </cell>
          <cell r="C197" t="str">
            <v>Hydraulic X-Change</v>
          </cell>
          <cell r="D197">
            <v>2246</v>
          </cell>
          <cell r="E197" t="str">
            <v>Available for Standard Arm, Long Arm and Extendable Arm.  Second Auxiliary Hydraulics (M3309-R07-C03) are automatically included/added to machine configuration if adding Clamp to Extendable arm machine.</v>
          </cell>
        </row>
        <row r="198">
          <cell r="B198" t="str">
            <v>M3309-R26-C02</v>
          </cell>
          <cell r="C198" t="str">
            <v>Radio (Not available with canopy)</v>
          </cell>
          <cell r="D198">
            <v>520</v>
          </cell>
        </row>
        <row r="199">
          <cell r="B199" t="str">
            <v>M3309-R01-C03</v>
          </cell>
          <cell r="C199" t="str">
            <v>Enclosed Cab with HVAC</v>
          </cell>
          <cell r="D199">
            <v>7708</v>
          </cell>
          <cell r="E199" t="str">
            <v>Includes Cloth Suspension Seat</v>
          </cell>
        </row>
        <row r="200">
          <cell r="B200" t="str">
            <v>M3309-R01-C04</v>
          </cell>
          <cell r="C200" t="str">
            <v>Enclosed Cab with Auto HVAC</v>
          </cell>
          <cell r="D200">
            <v>8380</v>
          </cell>
          <cell r="E200" t="str">
            <v>Includes Cloth Heated Suspension Seat</v>
          </cell>
        </row>
        <row r="201">
          <cell r="B201" t="str">
            <v>M3309-R14-C02</v>
          </cell>
          <cell r="C201" t="str">
            <v>Deluxe Instrument Panel with Keyless Start for Canopy</v>
          </cell>
          <cell r="D201">
            <v>670</v>
          </cell>
        </row>
        <row r="202">
          <cell r="B202" t="str">
            <v>M3309-R14-C04</v>
          </cell>
          <cell r="C202" t="str">
            <v>Deluxe Instrument Panel with Keyless Start for Cab</v>
          </cell>
          <cell r="D202">
            <v>670</v>
          </cell>
        </row>
        <row r="203">
          <cell r="B203" t="str">
            <v>M3309-R07-C02</v>
          </cell>
          <cell r="C203" t="str">
            <v xml:space="preserve">Second Auxiliary Hydraulics – Standard Arm / Long Arm </v>
          </cell>
          <cell r="D203">
            <v>1406</v>
          </cell>
        </row>
        <row r="204">
          <cell r="B204" t="str">
            <v>M3309-R07-C03</v>
          </cell>
          <cell r="C204" t="str">
            <v>Second Auxiliary Hydraulics – Extendable Arm</v>
          </cell>
          <cell r="D204">
            <v>1406</v>
          </cell>
          <cell r="E204" t="str">
            <v>Note: Second Auxiliaries are automatically included on Extendable Arm/Clamp optioned machines.</v>
          </cell>
        </row>
        <row r="205">
          <cell r="B205" t="str">
            <v>M3309-R02-C02</v>
          </cell>
          <cell r="C205" t="str">
            <v>Steel Tracks</v>
          </cell>
          <cell r="D205">
            <v>3118</v>
          </cell>
          <cell r="E205" t="str">
            <v>Increases operating weight by 212 lbs.</v>
          </cell>
        </row>
        <row r="206">
          <cell r="B206" t="str">
            <v>M3309-R11-C02</v>
          </cell>
          <cell r="C206" t="str">
            <v>Travel Motion Alarm</v>
          </cell>
          <cell r="D206">
            <v>372</v>
          </cell>
        </row>
        <row r="207">
          <cell r="B207" t="str">
            <v>M5555-R09-C03</v>
          </cell>
          <cell r="C207" t="str">
            <v>Sunbelt Brand</v>
          </cell>
        </row>
        <row r="208">
          <cell r="B208" t="str">
            <v>M5555-A01-C10</v>
          </cell>
          <cell r="C208" t="str">
            <v>LoJack</v>
          </cell>
        </row>
        <row r="209">
          <cell r="B209" t="str">
            <v>M5555-A01-C22</v>
          </cell>
          <cell r="C209" t="str">
            <v>Morey System</v>
          </cell>
        </row>
        <row r="210">
          <cell r="B210" t="str">
            <v>M5555-A05-C01</v>
          </cell>
          <cell r="C210" t="str">
            <v>Travel Motion Alarm</v>
          </cell>
        </row>
        <row r="211">
          <cell r="B211" t="str">
            <v>M5555-A10-C48</v>
          </cell>
          <cell r="C211" t="str">
            <v>Hydraulic Clamp</v>
          </cell>
        </row>
        <row r="212">
          <cell r="B212" t="str">
            <v>M5555-A10-C49</v>
          </cell>
          <cell r="C212" t="str">
            <v>TAG Clamp</v>
          </cell>
        </row>
        <row r="213">
          <cell r="B213" t="str">
            <v>M5555-A10-C50</v>
          </cell>
          <cell r="C213" t="str">
            <v>UR M8 Canopy (ZTR)</v>
          </cell>
        </row>
        <row r="214">
          <cell r="B214" t="str">
            <v>M5555-A10-C51</v>
          </cell>
          <cell r="C214" t="str">
            <v>UR M8 Cab (ZTR)</v>
          </cell>
        </row>
        <row r="215">
          <cell r="B215" t="str">
            <v>M5555-A10-C52</v>
          </cell>
          <cell r="C215" t="str">
            <v>Bobcat Telematics NA</v>
          </cell>
        </row>
        <row r="216">
          <cell r="B216" t="str">
            <v>M5555-A10-C54</v>
          </cell>
          <cell r="C216" t="str">
            <v>TAG Coupler</v>
          </cell>
        </row>
        <row r="217">
          <cell r="B217" t="str">
            <v>M5555-A10-C56</v>
          </cell>
          <cell r="C217" t="str">
            <v>United Rental Decals</v>
          </cell>
        </row>
        <row r="218">
          <cell r="B218" t="str">
            <v>M5555-A10-C57</v>
          </cell>
          <cell r="C218" t="str">
            <v>HERC Rental Decals</v>
          </cell>
        </row>
        <row r="219">
          <cell r="B219" t="str">
            <v>M5555-A10-C58</v>
          </cell>
          <cell r="C219" t="str">
            <v>Compact Power Decals</v>
          </cell>
        </row>
        <row r="220">
          <cell r="B220" t="str">
            <v>M3330-R01-C02</v>
          </cell>
          <cell r="C220" t="str">
            <v>Dozer Blade</v>
          </cell>
          <cell r="D220">
            <v>10509</v>
          </cell>
          <cell r="E220" t="str">
            <v>Increases operating weight 2425 lbs.</v>
          </cell>
        </row>
        <row r="221">
          <cell r="B221" t="str">
            <v>M3330-R02-C02</v>
          </cell>
          <cell r="C221" t="str">
            <v>Segmented Rubber Tracks</v>
          </cell>
          <cell r="D221">
            <v>10546</v>
          </cell>
        </row>
        <row r="222">
          <cell r="B222" t="str">
            <v>M3330-R03-C02</v>
          </cell>
          <cell r="C222" t="str">
            <v>Hydraulic Activated Pin-Grabber Attachment Quick Coupler</v>
          </cell>
          <cell r="D222">
            <v>7465</v>
          </cell>
        </row>
        <row r="223">
          <cell r="B223" t="str">
            <v>M3330-R04-C02</v>
          </cell>
          <cell r="C223" t="str">
            <v>Hydraulic Clamp, 24" Bucket, Pin-on Attachment</v>
          </cell>
          <cell r="D223">
            <v>8411</v>
          </cell>
          <cell r="E223" t="str">
            <v>For use with 24" Bucket and Pin-on Attachment Interface</v>
          </cell>
        </row>
        <row r="224">
          <cell r="B224" t="str">
            <v>M3330-R04-C03</v>
          </cell>
          <cell r="C224" t="str">
            <v>Hydraulic Clamp, 36" Bucket, Pin-on Attachment</v>
          </cell>
          <cell r="D224">
            <v>8411</v>
          </cell>
          <cell r="E224" t="str">
            <v>For use with 36" Bucket and Pin-on Attachment Interface</v>
          </cell>
        </row>
        <row r="225">
          <cell r="B225" t="str">
            <v>M3330-R04-C04</v>
          </cell>
          <cell r="C225" t="str">
            <v>Hydraulic Clamp, 42" Bucket, Pin-on Attachment</v>
          </cell>
          <cell r="D225">
            <v>8411</v>
          </cell>
          <cell r="E225" t="str">
            <v>For use with 42" Bucket and Pin-on Attachment Interface</v>
          </cell>
        </row>
        <row r="226">
          <cell r="B226" t="str">
            <v>M3330-R04-C05</v>
          </cell>
          <cell r="C226" t="str">
            <v>Hydraulic Clamp, 24" Bucket, Hydraulic Pin-Grabber</v>
          </cell>
          <cell r="D226">
            <v>8411</v>
          </cell>
          <cell r="E226" t="str">
            <v>For use with 24" Bucket and Hydraulic Pin-Grabber</v>
          </cell>
        </row>
        <row r="227">
          <cell r="B227" t="str">
            <v>M3330-R04-C06</v>
          </cell>
          <cell r="C227" t="str">
            <v>Hydraulic Clamp, 36" Bucket, Hydraulic Pin-Grabber</v>
          </cell>
          <cell r="D227">
            <v>8411</v>
          </cell>
          <cell r="E227" t="str">
            <v>For use with 36" Bucket and Hydraulic Pin-Grabber</v>
          </cell>
        </row>
        <row r="228">
          <cell r="B228" t="str">
            <v>M3330-R04-C07</v>
          </cell>
          <cell r="C228" t="str">
            <v>Hydraulic Clamp, 42" Bucket, Hydraulic Pin-Grabber</v>
          </cell>
          <cell r="D228">
            <v>8411</v>
          </cell>
          <cell r="E228" t="str">
            <v>For use with 42" Bucket and Hydraulic Pin-Grabber</v>
          </cell>
        </row>
        <row r="229">
          <cell r="B229" t="str">
            <v>M3330-R04-C08</v>
          </cell>
          <cell r="C229" t="str">
            <v>Pro-Link Clamp, 24" Bucket, Hydraulic Pin-Grabber</v>
          </cell>
          <cell r="D229">
            <v>10880</v>
          </cell>
          <cell r="E229" t="str">
            <v>For use with 24" Bucket and Hydraulic Pin-Grabber</v>
          </cell>
        </row>
        <row r="230">
          <cell r="B230" t="str">
            <v>M3330-R04-C09</v>
          </cell>
          <cell r="C230" t="str">
            <v>Pro-Link Clamp, 36" Bucket, Hydraulic Pin-Grabber</v>
          </cell>
          <cell r="D230">
            <v>10880</v>
          </cell>
          <cell r="E230" t="str">
            <v>For use with 36" Bucket and Hydraulic Pin-Grabber</v>
          </cell>
        </row>
        <row r="231">
          <cell r="B231" t="str">
            <v>M3330-R04-C10</v>
          </cell>
          <cell r="C231" t="str">
            <v>Pro-Link Clamp, 42" Bucket, Hydraulic Pin-Grabber</v>
          </cell>
          <cell r="D231">
            <v>10880</v>
          </cell>
          <cell r="E231" t="str">
            <v>For use with 42" Bucket and Hydraulic Pin-Grabber</v>
          </cell>
        </row>
        <row r="232">
          <cell r="B232" t="str">
            <v>M3330-A01-C01</v>
          </cell>
          <cell r="C232" t="str">
            <v>24" Trenching Bucket</v>
          </cell>
          <cell r="D232">
            <v>3580</v>
          </cell>
          <cell r="E232" t="str">
            <v>Bucket Capacity: 0.42 CU. YD.</v>
          </cell>
        </row>
        <row r="233">
          <cell r="B233" t="str">
            <v>M3330-A01-C02</v>
          </cell>
          <cell r="C233" t="str">
            <v>36" Trenching Bucket</v>
          </cell>
          <cell r="D233">
            <v>4079</v>
          </cell>
          <cell r="E233" t="str">
            <v>Bucket Capacity: 0.71 CU. YD.</v>
          </cell>
        </row>
        <row r="234">
          <cell r="B234" t="str">
            <v>M3330-A01-C03</v>
          </cell>
          <cell r="C234" t="str">
            <v>42" Trenching Bucket</v>
          </cell>
          <cell r="D234">
            <v>4636</v>
          </cell>
          <cell r="E234" t="str">
            <v>Bucket Capacity: 0.85 CU. YD.</v>
          </cell>
        </row>
        <row r="235">
          <cell r="B235" t="str">
            <v>M3330-A01-C04</v>
          </cell>
          <cell r="C235" t="str">
            <v>60" Grading Bucket</v>
          </cell>
          <cell r="D235">
            <v>5132</v>
          </cell>
          <cell r="E235" t="str">
            <v>Bucket Capacity: 1.39 CU. YD.</v>
          </cell>
        </row>
        <row r="236">
          <cell r="B236">
            <v>7102902</v>
          </cell>
          <cell r="C236" t="str">
            <v>3" Seat Belt</v>
          </cell>
          <cell r="D236" t="str">
            <v>$______</v>
          </cell>
          <cell r="E236" t="str">
            <v>Must also order installation instructions PN 6989413. Estimated Installation Time: 1.0 hrs.</v>
          </cell>
        </row>
        <row r="237">
          <cell r="B237">
            <v>7351338</v>
          </cell>
          <cell r="C237" t="str">
            <v>Beacon Kit - Canopy</v>
          </cell>
          <cell r="D237" t="str">
            <v>$______</v>
          </cell>
          <cell r="E237" t="str">
            <v>Estimated Installation Time: 2.0 hrs.</v>
          </cell>
        </row>
        <row r="238">
          <cell r="B238">
            <v>7351339</v>
          </cell>
          <cell r="C238" t="str">
            <v xml:space="preserve">Beacon Kit - Cab </v>
          </cell>
          <cell r="D238" t="str">
            <v>$______</v>
          </cell>
          <cell r="E238" t="str">
            <v>Estimated Installation Time: 2.0 hrs.</v>
          </cell>
        </row>
        <row r="239">
          <cell r="B239">
            <v>7352633</v>
          </cell>
          <cell r="C239" t="str">
            <v>Case Drain</v>
          </cell>
          <cell r="D239" t="str">
            <v>$______</v>
          </cell>
          <cell r="E239" t="str">
            <v>Estimated Installation Time: __ hrs.</v>
          </cell>
        </row>
        <row r="240">
          <cell r="B240">
            <v>7351342</v>
          </cell>
          <cell r="C240" t="str">
            <v>Travel Motion Alarm Kit</v>
          </cell>
          <cell r="D240" t="str">
            <v>$______</v>
          </cell>
          <cell r="E240" t="str">
            <v>Estimated Installation Time: __ hrs.</v>
          </cell>
        </row>
        <row r="241">
          <cell r="B241">
            <v>7352640</v>
          </cell>
          <cell r="C241" t="str">
            <v>Second Auxiliary Hydraulics Kit</v>
          </cell>
          <cell r="D241" t="str">
            <v>$______</v>
          </cell>
          <cell r="E241" t="str">
            <v>Estimated Installation Time: 4.0 hrs.</v>
          </cell>
        </row>
        <row r="242">
          <cell r="B242">
            <v>7352437</v>
          </cell>
          <cell r="C242" t="str">
            <v>Fire Extinguisher Kit</v>
          </cell>
          <cell r="D242" t="str">
            <v>$______</v>
          </cell>
          <cell r="E242" t="str">
            <v>Estimated Installation Time: __ hrs.</v>
          </cell>
        </row>
        <row r="243">
          <cell r="B243">
            <v>7387487</v>
          </cell>
          <cell r="C243" t="str">
            <v>Strobe Light Kit Cab</v>
          </cell>
          <cell r="D243" t="str">
            <v>$______</v>
          </cell>
          <cell r="E243" t="str">
            <v>Estimated Installation Time: __ hrs.</v>
          </cell>
        </row>
        <row r="244">
          <cell r="B244">
            <v>7387488</v>
          </cell>
          <cell r="C244" t="str">
            <v>Strobe Light Kit Canopy</v>
          </cell>
          <cell r="D244" t="str">
            <v>$______</v>
          </cell>
          <cell r="E244" t="str">
            <v>Estimated Installation Time: __ hrs.</v>
          </cell>
        </row>
        <row r="245">
          <cell r="B245">
            <v>7351321</v>
          </cell>
          <cell r="C245" t="str">
            <v>Speaker &amp; Antenna Kit - Cab</v>
          </cell>
          <cell r="D245" t="str">
            <v>$______</v>
          </cell>
          <cell r="E245" t="str">
            <v>Estimated Installation Time: __ hrs.</v>
          </cell>
        </row>
        <row r="246">
          <cell r="B246">
            <v>7276698</v>
          </cell>
          <cell r="C246" t="str">
            <v>Guard Kit , Front</v>
          </cell>
          <cell r="D246" t="str">
            <v>$______</v>
          </cell>
          <cell r="E246" t="str">
            <v>Provides additional operator protection.  Estimated Installation Time: 1.5 hr.</v>
          </cell>
        </row>
        <row r="247">
          <cell r="B247">
            <v>7220386</v>
          </cell>
          <cell r="C247" t="str">
            <v>X-Change - Replacement</v>
          </cell>
          <cell r="D247" t="str">
            <v>$______</v>
          </cell>
          <cell r="E247" t="str">
            <v>Includes pins and hardware. Estimated Installation Time: 1.0 hrs.</v>
          </cell>
        </row>
        <row r="248">
          <cell r="B248">
            <v>7372548</v>
          </cell>
          <cell r="C248" t="str">
            <v>Work Lights Kit - LED Cab Front</v>
          </cell>
          <cell r="D248" t="str">
            <v>$______</v>
          </cell>
          <cell r="E248" t="str">
            <v>Additional front work lights (2). Estimated Installation Time __ hrs.</v>
          </cell>
        </row>
        <row r="249">
          <cell r="B249">
            <v>7351333</v>
          </cell>
          <cell r="C249" t="str">
            <v>Work Lights Kit - LED Canopy Front</v>
          </cell>
          <cell r="D249" t="str">
            <v>$______</v>
          </cell>
          <cell r="E249" t="str">
            <v>Additional front work lights (2). Estimated Installation Time 2.0 hrs.</v>
          </cell>
        </row>
        <row r="250">
          <cell r="B250">
            <v>7351335</v>
          </cell>
          <cell r="C250" t="str">
            <v>Work Lights Kit - LED Cab Rear</v>
          </cell>
          <cell r="D250" t="str">
            <v>$______</v>
          </cell>
          <cell r="E250" t="str">
            <v>Additional rear work light (1). Estimated Installation Time 2.0 hrs.</v>
          </cell>
        </row>
        <row r="251">
          <cell r="B251">
            <v>7351337</v>
          </cell>
          <cell r="C251" t="str">
            <v>Work Lights Kit - LED Canopy Rear</v>
          </cell>
          <cell r="D251" t="str">
            <v>$______</v>
          </cell>
          <cell r="E251" t="str">
            <v>Additional rear work light (1). Estimated Installation Time 2.0 hrs.</v>
          </cell>
        </row>
        <row r="252">
          <cell r="B252" t="str">
            <v>M3315-R01-C03</v>
          </cell>
          <cell r="C252" t="str">
            <v>Enclosed Cab with HVAC</v>
          </cell>
          <cell r="D252">
            <v>8712</v>
          </cell>
          <cell r="E252" t="str">
            <v>Includes Enclosed Cab with Heat &amp; Air Conditioning, Cloth Suspension Seat</v>
          </cell>
        </row>
        <row r="253">
          <cell r="B253" t="str">
            <v>M3315-R01-C04</v>
          </cell>
          <cell r="C253" t="str">
            <v>Enclosed Cab with HVAC - Auto</v>
          </cell>
          <cell r="D253">
            <v>9384</v>
          </cell>
          <cell r="E253" t="str">
            <v>Includes Enclosed Cab with Auto Heat &amp; Air Conditioning, Heated Cloth Suspension Seat</v>
          </cell>
        </row>
        <row r="254">
          <cell r="B254" t="str">
            <v>M3315-R02-C02</v>
          </cell>
          <cell r="C254" t="str">
            <v>Steel Tracks</v>
          </cell>
          <cell r="D254">
            <v>3508</v>
          </cell>
        </row>
        <row r="255">
          <cell r="B255" t="str">
            <v>M3315-R03-C02</v>
          </cell>
          <cell r="C255" t="str">
            <v>Long Arm</v>
          </cell>
          <cell r="D255">
            <v>2658</v>
          </cell>
        </row>
        <row r="256">
          <cell r="B256" t="str">
            <v>M3315-R03-C03</v>
          </cell>
          <cell r="C256" t="str">
            <v>Extendable Arm</v>
          </cell>
          <cell r="D256">
            <v>7802</v>
          </cell>
        </row>
        <row r="257">
          <cell r="B257" t="str">
            <v>M3315-R06-C03</v>
          </cell>
          <cell r="C257" t="str">
            <v>Hydraulic X-Change</v>
          </cell>
          <cell r="D257">
            <v>2246</v>
          </cell>
        </row>
        <row r="258">
          <cell r="B258" t="str">
            <v>M3315-R06-C04</v>
          </cell>
          <cell r="C258" t="str">
            <v>Hydraulic X-Change - Long Arm</v>
          </cell>
          <cell r="D258">
            <v>2246</v>
          </cell>
        </row>
        <row r="259">
          <cell r="B259" t="str">
            <v>M3315-R06-C08</v>
          </cell>
          <cell r="C259" t="str">
            <v>Hydraulic X-Change - Ext Arm</v>
          </cell>
          <cell r="D259">
            <v>2246</v>
          </cell>
        </row>
        <row r="260">
          <cell r="B260" t="str">
            <v>M3315-R07-C02</v>
          </cell>
          <cell r="C260" t="str">
            <v>Second Auxiliary Hydraulics - Long Arm</v>
          </cell>
          <cell r="D260">
            <v>1786</v>
          </cell>
        </row>
        <row r="261">
          <cell r="B261" t="str">
            <v>M3315-R07-C03</v>
          </cell>
          <cell r="C261" t="str">
            <v>Second Auxiliary Hydraulics - Ext Arm</v>
          </cell>
          <cell r="D261">
            <v>1786</v>
          </cell>
        </row>
        <row r="262">
          <cell r="B262" t="str">
            <v>M3315-R07-C04</v>
          </cell>
          <cell r="C262" t="str">
            <v>Second Auxiliary Hydraulics</v>
          </cell>
          <cell r="D262">
            <v>1786</v>
          </cell>
        </row>
        <row r="263">
          <cell r="B263" t="str">
            <v>M3315-R08-C28</v>
          </cell>
          <cell r="C263" t="str">
            <v>Hydraulic Clamp (Class IV) w/ Diverter Valve</v>
          </cell>
          <cell r="D263">
            <v>3999</v>
          </cell>
          <cell r="E263" t="str">
            <v>Includes arm mounted Diverter Valve. Available for Standard Arm, Long Arm and Extendable Arm. Second Auxiliary Hydraulics will be automatically added if both the Hydraulic Clamp and Extendable Arm are ordered from the factory.</v>
          </cell>
        </row>
        <row r="264">
          <cell r="B264" t="str">
            <v>M3315-R08-C29</v>
          </cell>
          <cell r="C264" t="str">
            <v>Hydraulic Clamp (Class IV) w/ Diverter Valve - Long Arm</v>
          </cell>
          <cell r="D264">
            <v>3999</v>
          </cell>
          <cell r="E264" t="str">
            <v>Includes arm mounted Diverter Valve</v>
          </cell>
        </row>
        <row r="265">
          <cell r="B265" t="str">
            <v>M3315-R08-C33</v>
          </cell>
          <cell r="C265" t="str">
            <v>Hydraulic Clamp (Class IV) - Ext Arm</v>
          </cell>
          <cell r="D265">
            <v>3178</v>
          </cell>
          <cell r="E265" t="str">
            <v>Diverter Valve not available for Extendable Arm</v>
          </cell>
        </row>
        <row r="266">
          <cell r="B266" t="str">
            <v>M3315-R11-C02</v>
          </cell>
          <cell r="C266" t="str">
            <v>Travel Motion Alarm</v>
          </cell>
          <cell r="D266">
            <v>372</v>
          </cell>
        </row>
        <row r="267">
          <cell r="B267" t="str">
            <v>M3315-R12-C02</v>
          </cell>
          <cell r="C267" t="str">
            <v>Hydraulic Angle Blade</v>
          </cell>
          <cell r="D267">
            <v>3508</v>
          </cell>
        </row>
        <row r="268">
          <cell r="B268" t="str">
            <v>M3315-R14-C05</v>
          </cell>
          <cell r="C268" t="str">
            <v>Bobcat 7" Touch Display - Cab</v>
          </cell>
          <cell r="D268">
            <v>1806</v>
          </cell>
          <cell r="E268" t="str">
            <v>Includes 7 inch touch display, Jog Shuttle, Keyless Start, Rear Camera ready, Integrated Radio &amp; Speakers and Bluetooth Connectivity</v>
          </cell>
        </row>
        <row r="269">
          <cell r="B269" t="str">
            <v>M3315-R14-C06</v>
          </cell>
          <cell r="C269" t="str">
            <v>Bobcat 7" Touch Display - Canopy</v>
          </cell>
          <cell r="D269">
            <v>1806</v>
          </cell>
          <cell r="E269" t="str">
            <v>Includes 7 inch touch display, Jog Shuttle, Keyless Start, Rear Camera ready, Integrated Radio &amp; Speakers and Bluetooth Connectivity</v>
          </cell>
        </row>
        <row r="270">
          <cell r="B270" t="str">
            <v>M3315-R26-C02</v>
          </cell>
          <cell r="C270" t="str">
            <v>Radio (Cab Only)</v>
          </cell>
          <cell r="D270">
            <v>520</v>
          </cell>
        </row>
        <row r="271">
          <cell r="B271" t="str">
            <v>M3319-R01-C03</v>
          </cell>
          <cell r="C271" t="str">
            <v>Enclosed Cab with HVAC</v>
          </cell>
          <cell r="D271">
            <v>8712</v>
          </cell>
          <cell r="E271" t="str">
            <v>Includes Enclosed Cab with Heat &amp; Air Conditioning, Cloth Suspension Seat</v>
          </cell>
        </row>
        <row r="272">
          <cell r="B272" t="str">
            <v>M3319-R01-C04</v>
          </cell>
          <cell r="C272" t="str">
            <v>Enclosed Cab with HVAC - Auto</v>
          </cell>
          <cell r="D272">
            <v>9384</v>
          </cell>
          <cell r="E272" t="str">
            <v>Includes Enclosed Cab with Auto Heat &amp; Air Conditioning, Heated Cloth Suspension Seat</v>
          </cell>
        </row>
        <row r="273">
          <cell r="B273" t="str">
            <v>M3319-R02-C02</v>
          </cell>
          <cell r="C273" t="str">
            <v>Steel Tracks</v>
          </cell>
          <cell r="D273">
            <v>3508</v>
          </cell>
        </row>
        <row r="274">
          <cell r="B274" t="str">
            <v>M3319-R03-C02</v>
          </cell>
          <cell r="C274" t="str">
            <v>Long Arm</v>
          </cell>
          <cell r="D274">
            <v>2658</v>
          </cell>
        </row>
        <row r="275">
          <cell r="B275" t="str">
            <v>M3319-R06-C03</v>
          </cell>
          <cell r="C275" t="str">
            <v>Hydraulic X-Change</v>
          </cell>
          <cell r="D275">
            <v>2246</v>
          </cell>
        </row>
        <row r="276">
          <cell r="B276" t="str">
            <v>M3319-R06-C04</v>
          </cell>
          <cell r="C276" t="str">
            <v>Hydraulic X-Change - Long Arm</v>
          </cell>
          <cell r="D276">
            <v>2246</v>
          </cell>
        </row>
        <row r="277">
          <cell r="B277" t="str">
            <v>M3319-R07-C02</v>
          </cell>
          <cell r="C277" t="str">
            <v>Second Auxiliary Hydraulics - Long Arm</v>
          </cell>
          <cell r="D277">
            <v>1786</v>
          </cell>
        </row>
        <row r="278">
          <cell r="B278" t="str">
            <v>M3319-R07-C04</v>
          </cell>
          <cell r="C278" t="str">
            <v>Second Auxiliary Hydraulics</v>
          </cell>
          <cell r="D278">
            <v>1786</v>
          </cell>
        </row>
        <row r="279">
          <cell r="B279" t="str">
            <v>M3319-R08-C31</v>
          </cell>
          <cell r="C279" t="str">
            <v>Hydraulic Clamp w/ Diverter Valve</v>
          </cell>
          <cell r="D279">
            <v>3999</v>
          </cell>
          <cell r="E279" t="str">
            <v>Includes arm mounted Diverter Valve. Available for Standard Arm and Long Arm.</v>
          </cell>
        </row>
        <row r="280">
          <cell r="B280" t="str">
            <v>M3319-R08-C15</v>
          </cell>
          <cell r="C280" t="str">
            <v>Hydraulic Clamp w/ Diverter Valve - Long Arm</v>
          </cell>
          <cell r="D280">
            <v>3999</v>
          </cell>
          <cell r="E280" t="str">
            <v>Includes arm mounted Diverter Valve</v>
          </cell>
        </row>
        <row r="281">
          <cell r="B281" t="str">
            <v>M3319-R11-C02</v>
          </cell>
          <cell r="C281" t="str">
            <v>Travel Motion Alarm</v>
          </cell>
          <cell r="D281">
            <v>372</v>
          </cell>
        </row>
        <row r="282">
          <cell r="B282" t="str">
            <v>M3319-R12-C02</v>
          </cell>
          <cell r="C282" t="str">
            <v>Hydraulic Angle Blade</v>
          </cell>
          <cell r="D282">
            <v>3800</v>
          </cell>
        </row>
        <row r="283">
          <cell r="B283" t="str">
            <v>M3319-R14-C05</v>
          </cell>
          <cell r="C283" t="str">
            <v>Bobcat 7" Touch Display - Cab</v>
          </cell>
          <cell r="D283">
            <v>1806</v>
          </cell>
          <cell r="E283" t="str">
            <v>Includes 7 inch touch display, Jog Shuttle, Keyless Start, Rear Camera ready, Integrated Radio &amp; Speakers and Bluetooth Connectivity</v>
          </cell>
        </row>
        <row r="284">
          <cell r="B284" t="str">
            <v>M3319-R14-C06</v>
          </cell>
          <cell r="C284" t="str">
            <v>Bobcat 7" Touch Display - Canopy</v>
          </cell>
          <cell r="D284">
            <v>1806</v>
          </cell>
          <cell r="E284" t="str">
            <v>Includes 7 inch touch display, Jog Shuttle, Keyless Start, Rear Camera ready, Integrated Radio &amp; Speakers and Bluetooth Connectivity</v>
          </cell>
        </row>
        <row r="285">
          <cell r="B285" t="str">
            <v>M3319-R26-C02</v>
          </cell>
          <cell r="C285" t="str">
            <v>Radio (Cab Only)</v>
          </cell>
          <cell r="D285">
            <v>520</v>
          </cell>
        </row>
        <row r="286">
          <cell r="B286" t="str">
            <v>M5563-R02-C02</v>
          </cell>
          <cell r="C286" t="str">
            <v>Steel Tracks</v>
          </cell>
          <cell r="D286">
            <v>1123</v>
          </cell>
          <cell r="E286" t="str">
            <v>Increases operating weight by 265 lbs.</v>
          </cell>
        </row>
        <row r="287">
          <cell r="B287" t="str">
            <v>M5519-A02-C00</v>
          </cell>
          <cell r="C287" t="str">
            <v>Basic Control Package</v>
          </cell>
          <cell r="D287" t="str">
            <v>N/C</v>
          </cell>
          <cell r="E287" t="str">
            <v>Includes basic (foot pedal) auxiliary hydraulics and boom swing controls, manual-shift travel system.</v>
          </cell>
        </row>
        <row r="288">
          <cell r="B288" t="str">
            <v>M5519-A02-C01</v>
          </cell>
          <cell r="C288" t="str">
            <v>Control Enhancement Package</v>
          </cell>
          <cell r="D288">
            <v>543</v>
          </cell>
          <cell r="E288" t="str">
            <v>Includes fingertip auxiliary hydraulics &amp; boom swing controls, and auto-shift travel system.</v>
          </cell>
        </row>
        <row r="289">
          <cell r="B289" t="str">
            <v>M5519-A02-C02</v>
          </cell>
          <cell r="C289" t="str">
            <v>Cab Enclosure with Heat and Advanced Control Package</v>
          </cell>
          <cell r="D289">
            <v>4109</v>
          </cell>
          <cell r="E289" t="str">
            <v>Includes enclosed ROPS/TOPS cab with heater, fingertip auxiliary hydraulics &amp; boom swing control, and auto-shift travel system (Control Enhancement Package). Increases operating weight by 178 lbs.</v>
          </cell>
        </row>
        <row r="290">
          <cell r="B290" t="str">
            <v>M3003-R08-C_</v>
          </cell>
          <cell r="C290" t="str">
            <v>Hydraulic Clamp</v>
          </cell>
          <cell r="D290">
            <v>1946</v>
          </cell>
          <cell r="E290" t="str">
            <v>Available for Standard Arm and Long Arm. Increases operating weight by 126 lb.</v>
          </cell>
        </row>
        <row r="291">
          <cell r="B291" t="str">
            <v>M3003-R03-C02</v>
          </cell>
          <cell r="C291" t="str">
            <v>Long Arm</v>
          </cell>
          <cell r="D291">
            <v>1415</v>
          </cell>
          <cell r="E291" t="str">
            <v xml:space="preserve">Includes additional rear counterweight. Increases operating weight by 425 lbs. </v>
          </cell>
        </row>
        <row r="292">
          <cell r="B292" t="str">
            <v>M3003-R07-C02</v>
          </cell>
          <cell r="C292" t="str">
            <v>Second Auxiliary Hydraulics</v>
          </cell>
          <cell r="D292">
            <v>1172</v>
          </cell>
          <cell r="E292" t="str">
            <v xml:space="preserve">Provides up to 4 GPM for secondary hydraulic functions. </v>
          </cell>
        </row>
        <row r="293">
          <cell r="B293" t="str">
            <v>M3003-R11-C02</v>
          </cell>
          <cell r="C293" t="str">
            <v>Travel Motion Alarm</v>
          </cell>
          <cell r="D293">
            <v>310</v>
          </cell>
        </row>
        <row r="294">
          <cell r="B294">
            <v>7164474</v>
          </cell>
          <cell r="C294" t="str">
            <v>Beacon Kit</v>
          </cell>
          <cell r="D294" t="str">
            <v>$______</v>
          </cell>
          <cell r="E294" t="str">
            <v>Estimated Installation Time: 1 hrs.</v>
          </cell>
        </row>
        <row r="295">
          <cell r="B295">
            <v>7160233</v>
          </cell>
          <cell r="C295" t="str">
            <v>Boom Light Kit</v>
          </cell>
          <cell r="D295" t="str">
            <v>$______</v>
          </cell>
          <cell r="E295" t="str">
            <v>Estimated Installation Time: 2 hr.</v>
          </cell>
        </row>
        <row r="296">
          <cell r="B296">
            <v>7160234</v>
          </cell>
          <cell r="C296" t="str">
            <v>Boom Light housing Kit</v>
          </cell>
          <cell r="D296" t="str">
            <v>$______</v>
          </cell>
          <cell r="E296" t="str">
            <v>Estimated Installation Time: 2 hr.</v>
          </cell>
        </row>
        <row r="297">
          <cell r="B297">
            <v>7160236</v>
          </cell>
          <cell r="C297" t="str">
            <v>3" Seat Belt</v>
          </cell>
          <cell r="D297" t="str">
            <v>$______</v>
          </cell>
        </row>
        <row r="298">
          <cell r="B298">
            <v>7169091</v>
          </cell>
          <cell r="C298" t="str">
            <v>Catalytic Exhaust Purifier Kit</v>
          </cell>
          <cell r="D298" t="str">
            <v>$______</v>
          </cell>
        </row>
        <row r="299">
          <cell r="B299">
            <v>6903186</v>
          </cell>
          <cell r="C299" t="str">
            <v>Excavator Operator Training Kit</v>
          </cell>
          <cell r="D299" t="str">
            <v>$______</v>
          </cell>
        </row>
        <row r="300">
          <cell r="B300">
            <v>6900916</v>
          </cell>
          <cell r="C300" t="str">
            <v>Excavator Service Safety Training Kit</v>
          </cell>
          <cell r="D300" t="str">
            <v>$______</v>
          </cell>
        </row>
        <row r="301">
          <cell r="B301">
            <v>7198922</v>
          </cell>
          <cell r="C301" t="str">
            <v>Keyless Start Kit</v>
          </cell>
          <cell r="D301" t="str">
            <v>$______</v>
          </cell>
          <cell r="E301" t="str">
            <v>Provides provision for one Owner Code.</v>
          </cell>
        </row>
        <row r="302">
          <cell r="B302">
            <v>7164475</v>
          </cell>
          <cell r="C302" t="str">
            <v>Strobe light kit</v>
          </cell>
          <cell r="D302" t="str">
            <v>$______</v>
          </cell>
        </row>
        <row r="303">
          <cell r="B303">
            <v>7160235</v>
          </cell>
          <cell r="C303" t="str">
            <v>Travel Motion Alarm Kit</v>
          </cell>
          <cell r="D303" t="str">
            <v>$______</v>
          </cell>
          <cell r="E303" t="str">
            <v>Estimated Installation Time: 2.0 hrs.</v>
          </cell>
        </row>
        <row r="304">
          <cell r="B304">
            <v>7265558</v>
          </cell>
          <cell r="C304" t="str">
            <v>Beacon Kit, Cab</v>
          </cell>
          <cell r="D304" t="str">
            <v>$______</v>
          </cell>
          <cell r="E304" t="str">
            <v>Estimated Installation Time: 2. hrs.</v>
          </cell>
        </row>
        <row r="305">
          <cell r="B305">
            <v>7266592</v>
          </cell>
          <cell r="C305" t="str">
            <v>Beacon Kit, Canopy</v>
          </cell>
          <cell r="D305" t="str">
            <v>$______</v>
          </cell>
          <cell r="E305" t="str">
            <v>Estimated Installation Time: 2. hrs.</v>
          </cell>
        </row>
        <row r="306">
          <cell r="B306">
            <v>7267667</v>
          </cell>
          <cell r="C306" t="str">
            <v>Catalytic Exhaust Purifier</v>
          </cell>
          <cell r="D306" t="str">
            <v>$______</v>
          </cell>
          <cell r="E306" t="str">
            <v>Estimated Installation Time: 0.5 hr.</v>
          </cell>
        </row>
        <row r="307">
          <cell r="B307">
            <v>7259022</v>
          </cell>
          <cell r="C307" t="str">
            <v>Engine Block heater Kit</v>
          </cell>
          <cell r="D307" t="str">
            <v>$______</v>
          </cell>
          <cell r="E307" t="str">
            <v>Estimated Installation Time: 2. hrs.</v>
          </cell>
        </row>
        <row r="308">
          <cell r="B308">
            <v>7256166</v>
          </cell>
          <cell r="C308" t="str">
            <v>Guard Kit, Front</v>
          </cell>
          <cell r="D308" t="str">
            <v>$______</v>
          </cell>
          <cell r="E308" t="str">
            <v>Provides additional protection for operator (metal screen). Estimated Installation Time: 2.5 hrs.</v>
          </cell>
        </row>
        <row r="309">
          <cell r="B309">
            <v>7256171</v>
          </cell>
          <cell r="C309" t="str">
            <v>Top Guard kit, Top (FOPS) – for Cab only</v>
          </cell>
          <cell r="D309" t="str">
            <v>$______</v>
          </cell>
          <cell r="E309" t="str">
            <v>Provides additional operator protection from falling objects. Estimated Installation Time: 0.75 hr.</v>
          </cell>
        </row>
        <row r="310">
          <cell r="B310">
            <v>7261978</v>
          </cell>
          <cell r="C310" t="str">
            <v>Keyless Start Kit</v>
          </cell>
          <cell r="D310" t="str">
            <v>$______</v>
          </cell>
          <cell r="E310" t="str">
            <v>Provides provision for one Owner Code. Please refer to Bobcat Parts (BASS) for piece part information. Estimated Installation Time: 1.0 hr.</v>
          </cell>
        </row>
        <row r="311">
          <cell r="B311">
            <v>7255948</v>
          </cell>
          <cell r="C311" t="str">
            <v>Mirror Kit</v>
          </cell>
          <cell r="D311" t="str">
            <v>$______</v>
          </cell>
          <cell r="E311" t="str">
            <v>Estimated Installation Time: 0.5 hr.</v>
          </cell>
        </row>
        <row r="312">
          <cell r="B312">
            <v>7261784</v>
          </cell>
          <cell r="C312" t="str">
            <v>Radio Kit (Cab Only)</v>
          </cell>
          <cell r="D312" t="str">
            <v>$______</v>
          </cell>
          <cell r="E312" t="str">
            <v>Please refer to Bobcat Parts Radio Guide for appropriate radio, harness and speaker requirements. Speaker &amp; Antenna Kit (7266933) must be purchased in addition to the Radio Kit. Estimated Installation Time: 1.0 hr.</v>
          </cell>
        </row>
        <row r="313">
          <cell r="B313">
            <v>7266933</v>
          </cell>
          <cell r="C313" t="str">
            <v>Speaker &amp; Antenna Kit (Cab Only)</v>
          </cell>
          <cell r="D313" t="str">
            <v>$______</v>
          </cell>
          <cell r="E313" t="str">
            <v>Estimated Installation Time: 1. hr.</v>
          </cell>
        </row>
        <row r="314">
          <cell r="B314">
            <v>7265559</v>
          </cell>
          <cell r="C314" t="str">
            <v>Strobe light kit, Cab</v>
          </cell>
          <cell r="D314" t="str">
            <v>$______</v>
          </cell>
          <cell r="E314" t="str">
            <v>Estimated Installation Time: 0.75 hr.</v>
          </cell>
        </row>
        <row r="315">
          <cell r="B315">
            <v>7266593</v>
          </cell>
          <cell r="C315" t="str">
            <v>Strobe light kit, Canopy</v>
          </cell>
          <cell r="D315" t="str">
            <v>$______</v>
          </cell>
          <cell r="E315" t="str">
            <v>Estimated Installation Time: 0.75 hr.</v>
          </cell>
        </row>
        <row r="316">
          <cell r="B316">
            <v>7259184</v>
          </cell>
          <cell r="C316" t="str">
            <v>Travel Motion Alarm Kit</v>
          </cell>
          <cell r="D316" t="str">
            <v>$______</v>
          </cell>
          <cell r="E316" t="str">
            <v>Estimated Installation Time: 1.5 hrs.</v>
          </cell>
        </row>
        <row r="317">
          <cell r="B317">
            <v>7259191</v>
          </cell>
          <cell r="C317" t="str">
            <v>Work Light Kit – Front, Canopy</v>
          </cell>
          <cell r="D317" t="str">
            <v>$______</v>
          </cell>
          <cell r="E317" t="str">
            <v>Additional front work lights (2), mount to top front corners of canopy. Estimated Installation Time: 2 hrs.</v>
          </cell>
        </row>
        <row r="318">
          <cell r="B318">
            <v>7266591</v>
          </cell>
          <cell r="C318" t="str">
            <v>Work Light Kit – Rear, Canopy</v>
          </cell>
          <cell r="D318" t="str">
            <v>$______</v>
          </cell>
          <cell r="E318" t="str">
            <v>Additional rear work light (1), mount to rear corner of canopy. Estimated Installation Time:  2 hrs.</v>
          </cell>
        </row>
        <row r="319">
          <cell r="B319">
            <v>7265557</v>
          </cell>
          <cell r="C319" t="str">
            <v>Work Light Kit – Rear, Cab</v>
          </cell>
          <cell r="D319" t="str">
            <v>$______</v>
          </cell>
          <cell r="E319" t="str">
            <v>Additional rear work light (1), mount to rear corner of cab. Estimated Installation Time:  2 hrs.</v>
          </cell>
        </row>
        <row r="320">
          <cell r="B320">
            <v>7261981</v>
          </cell>
          <cell r="C320" t="str">
            <v>Work Light Kit – Front, Cab</v>
          </cell>
          <cell r="D320" t="str">
            <v>$______</v>
          </cell>
          <cell r="E320" t="str">
            <v>Additional front work lights (2), mount to top front corners of cab. Estimated Installation Time: 2 hrs.</v>
          </cell>
        </row>
        <row r="321">
          <cell r="B321">
            <v>7120486</v>
          </cell>
          <cell r="C321" t="str">
            <v>Laser Receiver, CR600</v>
          </cell>
          <cell r="D321">
            <v>474</v>
          </cell>
          <cell r="E321" t="str">
            <v>Can be used as handheld, machine, or ro-mounted laser receiver.  Includes magnetic mount for machines and clamp for rod mount.</v>
          </cell>
        </row>
        <row r="322">
          <cell r="B322">
            <v>7010428</v>
          </cell>
          <cell r="C322" t="str">
            <v>3" Seat Belt</v>
          </cell>
          <cell r="D322" t="str">
            <v>$______</v>
          </cell>
          <cell r="E322" t="str">
            <v>Must also order installation instructions PN 6989413. Estimated Installation Time: 1.0 hrs.</v>
          </cell>
        </row>
        <row r="323">
          <cell r="B323">
            <v>7172554</v>
          </cell>
          <cell r="C323" t="str">
            <v>Beacon Kit</v>
          </cell>
          <cell r="D323" t="str">
            <v>$______</v>
          </cell>
          <cell r="E323" t="str">
            <v xml:space="preserve">Estimated Installation Time: 1 hr. </v>
          </cell>
        </row>
        <row r="324">
          <cell r="B324">
            <v>6989240</v>
          </cell>
          <cell r="C324" t="str">
            <v>Canopy Enclosure kit – Vinyl (M-Series only)</v>
          </cell>
          <cell r="D324" t="str">
            <v>$______</v>
          </cell>
          <cell r="E324" t="str">
            <v>Estimated Installation Time: 1.5 hrs.</v>
          </cell>
        </row>
        <row r="325">
          <cell r="B325">
            <v>7244918</v>
          </cell>
          <cell r="C325" t="str">
            <v>Case Drain kit</v>
          </cell>
          <cell r="D325" t="str">
            <v>$______</v>
          </cell>
          <cell r="E325" t="str">
            <v>Estimated Installation Time: 1.5 hrs.</v>
          </cell>
        </row>
        <row r="326">
          <cell r="B326">
            <v>7217451</v>
          </cell>
          <cell r="C326" t="str">
            <v>Catalytic Exhaust Purifier</v>
          </cell>
          <cell r="D326" t="str">
            <v>$______</v>
          </cell>
          <cell r="E326" t="str">
            <v>Estimated Installation Time: 1 hr.</v>
          </cell>
        </row>
        <row r="327">
          <cell r="B327">
            <v>7204030</v>
          </cell>
          <cell r="C327" t="str">
            <v>Counterweight Add-On Kit</v>
          </cell>
          <cell r="D327" t="str">
            <v>$______</v>
          </cell>
          <cell r="E327" t="str">
            <v>Increases tail swing by 2.8".  Shipping Weight – 403 lbs. Estimated Installation Time: 1.5 hrs.</v>
          </cell>
        </row>
        <row r="328">
          <cell r="B328">
            <v>7206142</v>
          </cell>
          <cell r="C328" t="str">
            <v>Direct to Tank Kit</v>
          </cell>
          <cell r="D328" t="str">
            <v>$______</v>
          </cell>
          <cell r="E328" t="str">
            <v>Reduces back pressure on auxiliary return line. Estimated Installation Time: 2 hrs.</v>
          </cell>
        </row>
        <row r="329">
          <cell r="B329">
            <v>6729692</v>
          </cell>
          <cell r="C329" t="str">
            <v>Engine Block Heater</v>
          </cell>
          <cell r="D329" t="str">
            <v>$______</v>
          </cell>
          <cell r="E329" t="str">
            <v>Estimated Installation Time: 1 hr.</v>
          </cell>
        </row>
        <row r="330">
          <cell r="B330">
            <v>7268308</v>
          </cell>
          <cell r="C330" t="str">
            <v>Fire Extinguisher Kit</v>
          </cell>
          <cell r="D330" t="str">
            <v>$______</v>
          </cell>
        </row>
        <row r="331">
          <cell r="B331">
            <v>7268309</v>
          </cell>
          <cell r="C331" t="str">
            <v>Fire Extinguisher Kit</v>
          </cell>
          <cell r="D331" t="str">
            <v xml:space="preserve">$______ </v>
          </cell>
          <cell r="E331" t="str">
            <v>Estimated Installation Time: 1 hrs.</v>
          </cell>
        </row>
        <row r="332">
          <cell r="B332">
            <v>7311904</v>
          </cell>
          <cell r="C332" t="str">
            <v>Guard Kit, Front</v>
          </cell>
          <cell r="D332" t="str">
            <v>$______</v>
          </cell>
          <cell r="E332" t="str">
            <v>Front guard (metal screen) attaches to cab or canopy to provide additional operator protection.  Estimated Installation Time: 0.75 hr.</v>
          </cell>
        </row>
        <row r="333">
          <cell r="B333">
            <v>7173308</v>
          </cell>
          <cell r="C333" t="str">
            <v>Guard Kit, Top (FOPS) Canopy</v>
          </cell>
          <cell r="D333" t="str">
            <v>$______</v>
          </cell>
          <cell r="E333" t="str">
            <v>Provides additional operator protection from falling objects.  Estimated Installation Time: 0.5 hr.</v>
          </cell>
        </row>
        <row r="334">
          <cell r="B334">
            <v>7173584</v>
          </cell>
          <cell r="C334" t="str">
            <v>Guard Kit, Top (FOPS) Cab Kit</v>
          </cell>
          <cell r="D334" t="str">
            <v>$______</v>
          </cell>
          <cell r="E334" t="str">
            <v>Provides additional operator protection from falling objects.  Estimated Installation Time: 0.5 hr.</v>
          </cell>
        </row>
        <row r="335">
          <cell r="B335">
            <v>7268270</v>
          </cell>
          <cell r="C335" t="str">
            <v>Long Arm Kit</v>
          </cell>
          <cell r="D335" t="str">
            <v>$______</v>
          </cell>
          <cell r="E335" t="str">
            <v>Shipping Weight – 186 lbs. Requires Counterweight Add-On Kit PN 7204030.  Estimated Installation Time: 2 hrs.</v>
          </cell>
        </row>
        <row r="336">
          <cell r="B336">
            <v>7173148</v>
          </cell>
          <cell r="C336" t="str">
            <v>Mirror Kit</v>
          </cell>
          <cell r="D336" t="str">
            <v>$______</v>
          </cell>
          <cell r="E336" t="str">
            <v>Estimated Installation Time: 0.5 hr.</v>
          </cell>
        </row>
        <row r="337">
          <cell r="B337">
            <v>7228286</v>
          </cell>
          <cell r="C337" t="str">
            <v>Secondary Auxiliary Hydraulics Kit</v>
          </cell>
          <cell r="D337" t="str">
            <v>$______</v>
          </cell>
          <cell r="E337" t="str">
            <v>Provides up to 4 GPM secondary auxiliary flow.  Estimated Installation Time: 4 hr.</v>
          </cell>
        </row>
        <row r="338">
          <cell r="B338">
            <v>7204641</v>
          </cell>
          <cell r="C338" t="str">
            <v>Travel Motion Alarm Kit</v>
          </cell>
          <cell r="D338" t="str">
            <v>$______</v>
          </cell>
          <cell r="E338" t="str">
            <v>Estimated Installation Time: 2.0 hrs.</v>
          </cell>
        </row>
        <row r="339">
          <cell r="B339">
            <v>7160486</v>
          </cell>
          <cell r="C339" t="str">
            <v>Laser Receiver, BLR2 (For use with Depth Check)</v>
          </cell>
          <cell r="D339">
            <v>2099</v>
          </cell>
          <cell r="E339" t="str">
            <v>For use with Depth Check.  Mounting Kit (7246898) must also be purchased from Parts.  Estimated Installation Time:  0.25 hrs.</v>
          </cell>
        </row>
        <row r="340">
          <cell r="B340">
            <v>7275232</v>
          </cell>
          <cell r="C340" t="str">
            <v>Laser Transmitter Beacon,  GL422N - (For use with Depth Check)</v>
          </cell>
          <cell r="D340">
            <v>2679</v>
          </cell>
          <cell r="E340" t="str">
            <v>Dual Slope.  Includes CR600 Receiver.</v>
          </cell>
        </row>
        <row r="341">
          <cell r="B341">
            <v>6688806</v>
          </cell>
          <cell r="C341" t="str">
            <v xml:space="preserve">Tripod for Laser Transmitter Beacon </v>
          </cell>
          <cell r="D341">
            <v>268</v>
          </cell>
          <cell r="E341" t="str">
            <v>For use with BL422N laser transmitter.</v>
          </cell>
        </row>
        <row r="342">
          <cell r="B342">
            <v>7178040</v>
          </cell>
          <cell r="C342" t="str">
            <v>Long Arm Kit</v>
          </cell>
          <cell r="D342">
            <v>955</v>
          </cell>
          <cell r="E342" t="str">
            <v>Shipping Weight – 186 lbs.  Estimated Installation Time 3 hrs.  (Add-On Counterweight 7286769 required when converting Std Arm to Long Arm or Extendable Arm).</v>
          </cell>
        </row>
        <row r="343">
          <cell r="B343">
            <v>7245104</v>
          </cell>
          <cell r="C343" t="str">
            <v>Auxiliary Coupler Block Kit, Fixed arm</v>
          </cell>
          <cell r="D343" t="str">
            <v>$______</v>
          </cell>
          <cell r="E343" t="str">
            <v>Includes Push-to-Release coupler block and case drain.  Estimated Installation Time: 3 hrs.</v>
          </cell>
        </row>
        <row r="344">
          <cell r="B344">
            <v>7245105</v>
          </cell>
          <cell r="C344" t="str">
            <v>Auxiliary Coupler Block Kit, Extendable Arm</v>
          </cell>
          <cell r="D344" t="str">
            <v>$______</v>
          </cell>
          <cell r="E344" t="str">
            <v>Includes Push-to-Release coupler block and case drain.  Estimated Installation Time: 3 hrs.</v>
          </cell>
        </row>
        <row r="345">
          <cell r="B345">
            <v>7245617</v>
          </cell>
          <cell r="C345" t="str">
            <v>Case Drain kit</v>
          </cell>
          <cell r="D345" t="str">
            <v>$______</v>
          </cell>
          <cell r="E345" t="str">
            <v>For use with Flail Mower.  Estimated Installation Time: 1.5 hrs.</v>
          </cell>
        </row>
        <row r="346">
          <cell r="B346">
            <v>7241562</v>
          </cell>
          <cell r="C346" t="str">
            <v>Catalytic Exhaust Purifier</v>
          </cell>
          <cell r="D346" t="str">
            <v>$______</v>
          </cell>
          <cell r="E346" t="str">
            <v>Estimated Installation Time: 1 hr.</v>
          </cell>
        </row>
        <row r="347">
          <cell r="B347">
            <v>7286769</v>
          </cell>
          <cell r="C347" t="str">
            <v>Counterweight, Add-On Kit- (R - Series Machines Only)</v>
          </cell>
          <cell r="D347" t="str">
            <v>$______</v>
          </cell>
          <cell r="E347" t="str">
            <v>Can be added to standard arm machine if converting to LA/EA, or to increase Std Arm lift stability.  Weight = 642 lbs.  Estimated Installation Time: 1 hr.</v>
          </cell>
        </row>
        <row r="348">
          <cell r="B348">
            <v>7203767</v>
          </cell>
          <cell r="C348" t="str">
            <v>Deflector, Louver</v>
          </cell>
          <cell r="D348" t="str">
            <v>$______</v>
          </cell>
          <cell r="E348" t="str">
            <v>Provides additional protection of engine components and deflects air flow exiting below engine.  Must also order Bolt PN 29CM1016 qty (4) and Installation Instructions PN 6990164.  Estimated installation time for Extendable Arm: 4 hrs.</v>
          </cell>
        </row>
        <row r="349">
          <cell r="B349">
            <v>7240592</v>
          </cell>
          <cell r="C349" t="str">
            <v>Deluxe Display Panel Kit with Keyless Start</v>
          </cell>
          <cell r="D349" t="str">
            <v>$______</v>
          </cell>
          <cell r="E349" t="str">
            <v>Provides one owner code &amp; eight user codes.  Estimated Install Time: 1.0 hr.</v>
          </cell>
        </row>
        <row r="350">
          <cell r="B350">
            <v>7246893</v>
          </cell>
          <cell r="C350" t="str">
            <v>Depth Check Kit, Long Arm</v>
          </cell>
          <cell r="D350" t="str">
            <v>$______</v>
          </cell>
          <cell r="E350" t="str">
            <v>Excvator must be equipped with Deluxe Panel.  Estimated Installation Time: 3 hrs.</v>
          </cell>
        </row>
        <row r="351">
          <cell r="B351">
            <v>7246895</v>
          </cell>
          <cell r="C351" t="str">
            <v>Depth Check Kit, Standard Arm</v>
          </cell>
          <cell r="D351" t="str">
            <v>$______</v>
          </cell>
          <cell r="E351" t="str">
            <v>Excvator must be equipped with Deluxe Panel.  Estimated Installation Time: 3 hrs.</v>
          </cell>
        </row>
        <row r="352">
          <cell r="B352">
            <v>7238275</v>
          </cell>
          <cell r="C352" t="str">
            <v>Direct-to-Tank Kit</v>
          </cell>
          <cell r="D352" t="str">
            <v>$______</v>
          </cell>
          <cell r="E352" t="str">
            <v>Reduces back pressure on auxiliary return line.  Estimated Installation Time: 1.5 hrs.</v>
          </cell>
        </row>
        <row r="353">
          <cell r="B353">
            <v>7188091</v>
          </cell>
          <cell r="C353" t="str">
            <v>Engine Block Heater Kit</v>
          </cell>
          <cell r="D353" t="str">
            <v>$______</v>
          </cell>
          <cell r="E353" t="str">
            <v>Estimated Installation Time: 1 hr.</v>
          </cell>
        </row>
        <row r="354">
          <cell r="B354">
            <v>7202870</v>
          </cell>
          <cell r="C354" t="str">
            <v>Extendable Arm kit</v>
          </cell>
          <cell r="D354" t="str">
            <v>$______</v>
          </cell>
          <cell r="E354" t="str">
            <v>If installing on standard arm, must also install Counterweight Add-On Kit PN 7286769.  Estimated installation time for Extendable Arm: 4 hrs.</v>
          </cell>
        </row>
        <row r="355">
          <cell r="B355">
            <v>7306976</v>
          </cell>
          <cell r="C355" t="str">
            <v>Fire Extinguisher Kit</v>
          </cell>
          <cell r="D355" t="str">
            <v>$______</v>
          </cell>
          <cell r="E355" t="str">
            <v>Estimated Installation Time: 1 hr.</v>
          </cell>
        </row>
        <row r="356">
          <cell r="B356">
            <v>7320485</v>
          </cell>
          <cell r="C356" t="str">
            <v>Guard Kit, Front</v>
          </cell>
          <cell r="D356" t="str">
            <v>$______</v>
          </cell>
          <cell r="E356" t="str">
            <v>Front guard (metal screen) attaches to cab or canopy to provide additional operator protection.  Estimated Installation Time: 1.5 hr.</v>
          </cell>
        </row>
        <row r="357">
          <cell r="B357">
            <v>7227740</v>
          </cell>
          <cell r="C357" t="str">
            <v>Grading Blade Accessory – Class 3</v>
          </cell>
          <cell r="D357" t="str">
            <v>$______</v>
          </cell>
          <cell r="E357" t="str">
            <v>24” Grading Blade accessory for use with Pro Clamp System.  Estimated Installation Time: 0.25 hr.</v>
          </cell>
        </row>
        <row r="358">
          <cell r="B358">
            <v>7178042</v>
          </cell>
          <cell r="C358" t="str">
            <v>Hydraulic X-Change Kit – Standard Arm &amp; Long Arm</v>
          </cell>
          <cell r="D358" t="str">
            <v>$______</v>
          </cell>
          <cell r="E358" t="str">
            <v>Estimated Installation Time: 6 hrs.</v>
          </cell>
        </row>
        <row r="359">
          <cell r="B359">
            <v>7203210</v>
          </cell>
          <cell r="C359" t="str">
            <v>Hydraulic X-Change Kit – Extendable Arm</v>
          </cell>
          <cell r="D359" t="str">
            <v>$______</v>
          </cell>
          <cell r="E359" t="str">
            <v>Estimated Installation Time: 6 hrs.</v>
          </cell>
        </row>
        <row r="360">
          <cell r="B360">
            <v>7238484</v>
          </cell>
          <cell r="C360" t="str">
            <v>Keyless Start Kit – For Standard Panel Machines</v>
          </cell>
          <cell r="D360" t="str">
            <v>$______</v>
          </cell>
          <cell r="E360" t="str">
            <v>Provides one Owner code and two User codes (five digit).  Estimated Installation Time: 1.0 hr.</v>
          </cell>
        </row>
        <row r="361">
          <cell r="B361">
            <v>7236891</v>
          </cell>
          <cell r="C361" t="str">
            <v>Lift Point Accessory</v>
          </cell>
          <cell r="D361" t="str">
            <v>$______</v>
          </cell>
          <cell r="E361" t="str">
            <v>Must also order bolt PN 7CM835 quantity (4) and nut PN 51DM8 quantity (4)  NOT compatible with Extendable Arm.  Estimated Installation Time:0.5 hrs.</v>
          </cell>
        </row>
        <row r="362">
          <cell r="B362">
            <v>7228595</v>
          </cell>
          <cell r="C362" t="str">
            <v>Speaker &amp; Antenna kit (Cab machine only)</v>
          </cell>
          <cell r="D362" t="str">
            <v>$______</v>
          </cell>
          <cell r="E362" t="str">
            <v>Estimated Installation Time: 1.0 hr.</v>
          </cell>
        </row>
        <row r="363">
          <cell r="B363">
            <v>7330192</v>
          </cell>
          <cell r="C363" t="str">
            <v>Secondary Auxiliary Hydraulics Kit (R-Series only)</v>
          </cell>
          <cell r="D363" t="str">
            <v>$______</v>
          </cell>
          <cell r="E363" t="str">
            <v xml:space="preserve">Provides 5.4 GPM maximum flow.  Estimated Installation Time: 4 hrs. </v>
          </cell>
        </row>
        <row r="364">
          <cell r="B364">
            <v>7174550</v>
          </cell>
          <cell r="C364" t="str">
            <v>Steel Track Bolt-On Rubber Pad Kit</v>
          </cell>
          <cell r="D364" t="str">
            <v>$______</v>
          </cell>
          <cell r="E364" t="str">
            <v>Rubber pads bolt to steel track (82 pads).  Estimated Installation Time: 2 hrs.</v>
          </cell>
        </row>
        <row r="365">
          <cell r="B365">
            <v>7183650</v>
          </cell>
          <cell r="C365" t="str">
            <v xml:space="preserve">Travel Motion Alarm Kit </v>
          </cell>
          <cell r="D365" t="str">
            <v>$______</v>
          </cell>
          <cell r="E365" t="str">
            <v>Estimated Installation Time: 2.0 hrs.</v>
          </cell>
        </row>
        <row r="366">
          <cell r="B366">
            <v>7280215</v>
          </cell>
          <cell r="C366" t="str">
            <v>Window Shade Kit (R-Series only)</v>
          </cell>
          <cell r="D366" t="str">
            <v>$______</v>
          </cell>
          <cell r="E366" t="str">
            <v>Retractable window shade, covers top cab window.  Estimated Installation Time: 2 hrs.</v>
          </cell>
        </row>
        <row r="367">
          <cell r="B367">
            <v>7174552</v>
          </cell>
          <cell r="C367" t="str">
            <v>Steel Track Bolt-On Rubber Pad Kit - E35</v>
          </cell>
          <cell r="D367" t="str">
            <v>$______</v>
          </cell>
          <cell r="E367" t="str">
            <v>Rubber pads bolt to steel track (86 pads).  Estimated Installation Time: 2 hrs.</v>
          </cell>
        </row>
        <row r="368">
          <cell r="B368">
            <v>7246892</v>
          </cell>
          <cell r="C368" t="str">
            <v>Depth Check Kit, Long Arm And Angle blade</v>
          </cell>
          <cell r="D368" t="str">
            <v>$______</v>
          </cell>
          <cell r="E368" t="str">
            <v>Excvator must be equipped with Deluxe Panel.  Estimated Installation Time: 3 hrs.</v>
          </cell>
        </row>
        <row r="369">
          <cell r="B369">
            <v>7246894</v>
          </cell>
          <cell r="C369" t="str">
            <v>Depth Check Kit, Standard Arm and Angle Blade</v>
          </cell>
          <cell r="D369" t="str">
            <v>$______</v>
          </cell>
          <cell r="E369" t="str">
            <v>Excvator must be equipped with Deluxe Panel.  Estimated Installation Time: 3 hrs.</v>
          </cell>
        </row>
        <row r="370">
          <cell r="B370">
            <v>7320030</v>
          </cell>
          <cell r="C370" t="str">
            <v>Engine Block Heater Kit – 33 HP Only</v>
          </cell>
          <cell r="D370" t="str">
            <v>$______</v>
          </cell>
          <cell r="E370" t="str">
            <v>Estimated Installation Time: 0.25 hr.</v>
          </cell>
        </row>
        <row r="371">
          <cell r="B371">
            <v>7185279</v>
          </cell>
          <cell r="C371" t="str">
            <v>Long Arm Kit</v>
          </cell>
          <cell r="D371">
            <v>955</v>
          </cell>
          <cell r="E371" t="str">
            <v>If converting standard arm to long arm, must also order Counterweight Add-On kit PN 7241392 from Parts.  Shipping Weight – 186 lbs.  Estimated Installation Time: 3 hrs.</v>
          </cell>
        </row>
        <row r="372">
          <cell r="B372">
            <v>7245506</v>
          </cell>
          <cell r="C372" t="str">
            <v>Auxiliary Coupler Block Kit, Fixed arm</v>
          </cell>
          <cell r="D372" t="str">
            <v>$______</v>
          </cell>
          <cell r="E372" t="str">
            <v>Includes Push-to-Release coupler block and case drain.  Estimated Installation Time: 3 hrs.</v>
          </cell>
        </row>
        <row r="373">
          <cell r="B373">
            <v>7245507</v>
          </cell>
          <cell r="C373" t="str">
            <v>Auxiliary Coupler Block Kit, Ext. Arm</v>
          </cell>
          <cell r="D373" t="str">
            <v>$______</v>
          </cell>
          <cell r="E373" t="str">
            <v>Includes Push-to-Release coupler block and case drain.  Estimated Installation Time: 3 hrs.</v>
          </cell>
        </row>
        <row r="374">
          <cell r="B374">
            <v>7246494</v>
          </cell>
          <cell r="C374" t="str">
            <v>Case Drain kit – E42</v>
          </cell>
          <cell r="D374" t="str">
            <v>$______</v>
          </cell>
          <cell r="E374" t="str">
            <v>For use with Flail Mower attachment.  Estimated Installation Time: 1.5 hrs.</v>
          </cell>
        </row>
        <row r="375">
          <cell r="B375">
            <v>7245618</v>
          </cell>
          <cell r="C375" t="str">
            <v>Case Drain kit – E45, E50, &amp; E55</v>
          </cell>
          <cell r="D375" t="str">
            <v>$______</v>
          </cell>
          <cell r="E375" t="str">
            <v>For use with Flail Mower attachment.  Estimated Installation Time: 1.5 hrs.</v>
          </cell>
        </row>
        <row r="376">
          <cell r="B376">
            <v>7241392</v>
          </cell>
          <cell r="C376" t="str">
            <v>Counterweight Add-On Kit (Tier 4 Only)</v>
          </cell>
          <cell r="D376" t="str">
            <v>$______</v>
          </cell>
          <cell r="E376" t="str">
            <v>Required if converting a standard arm machine to long arm or Extendable arm.  Can also be used to increase lift stability of standard, long or extendable arm.  Shipping Weight –500 lbs.  Estimated Installation Time: 1 hr.</v>
          </cell>
        </row>
        <row r="377">
          <cell r="B377">
            <v>7202728</v>
          </cell>
          <cell r="C377" t="str">
            <v>Deflector, Louver</v>
          </cell>
          <cell r="D377" t="str">
            <v>$______</v>
          </cell>
          <cell r="E377" t="str">
            <v>Provides additional protection of engine components and deflects air flow exiting below engine.  Must also order Bolt PN 29CM1016 qty (4) and Installation Instructions PN 6990165.  Estimated installation time for Extendable Arm: 4 hrs.</v>
          </cell>
        </row>
        <row r="378">
          <cell r="B378">
            <v>7246898</v>
          </cell>
          <cell r="C378" t="str">
            <v>Depth Check BLR2 Laser Mounting Kit</v>
          </cell>
          <cell r="D378" t="str">
            <v>$______</v>
          </cell>
          <cell r="E378" t="str">
            <v>Required if using BLR2 with Depth Check.  Includes Magnetic Receiver Mount and Harness.  (Referr to “Order From Sales” for BLR2)</v>
          </cell>
        </row>
        <row r="379">
          <cell r="B379" t="str">
            <v>_______</v>
          </cell>
          <cell r="C379" t="str">
            <v>Engine Block Heater Kit</v>
          </cell>
          <cell r="D379" t="str">
            <v>$______</v>
          </cell>
          <cell r="E379" t="str">
            <v>Estimated Installation Time: 1 hr.</v>
          </cell>
        </row>
        <row r="380">
          <cell r="B380">
            <v>6904762</v>
          </cell>
          <cell r="C380" t="str">
            <v>Excavator Operator Safety DVD</v>
          </cell>
          <cell r="D380" t="str">
            <v>$______</v>
          </cell>
          <cell r="E380" t="str">
            <v>Includes both English and Spanish versions on one DVD</v>
          </cell>
        </row>
        <row r="381">
          <cell r="B381">
            <v>7221751</v>
          </cell>
          <cell r="C381" t="str">
            <v>Extendable Arm kit</v>
          </cell>
          <cell r="D381" t="str">
            <v>$______</v>
          </cell>
          <cell r="E381" t="str">
            <v>If installing on standard arm, must also install Counterweight Add-On Kit PN 7241392.  Estimated installation time for Extendable Arm: 4 hrs.</v>
          </cell>
        </row>
        <row r="382">
          <cell r="B382">
            <v>7230850</v>
          </cell>
          <cell r="C382" t="str">
            <v>Grading Blade Accessory – Class 4</v>
          </cell>
          <cell r="D382" t="str">
            <v>$______</v>
          </cell>
          <cell r="E382" t="str">
            <v>24” Grading Blade accessory for use with Pro Clamp System.  Estimated Installation Time: 0.25 hr.</v>
          </cell>
        </row>
        <row r="383">
          <cell r="B383">
            <v>7185283</v>
          </cell>
          <cell r="C383" t="str">
            <v>Hydraulic X-change Kit</v>
          </cell>
          <cell r="D383" t="str">
            <v>$______</v>
          </cell>
          <cell r="E383" t="str">
            <v>Estimated Installation Time: 6 hrs.</v>
          </cell>
        </row>
        <row r="384">
          <cell r="B384">
            <v>7221761</v>
          </cell>
          <cell r="C384" t="str">
            <v>Hydraulic X-Change Kit – Extendable Arm</v>
          </cell>
          <cell r="D384" t="str">
            <v>$______</v>
          </cell>
          <cell r="E384" t="str">
            <v>Estimated Installation Time: 1.5 hrs.</v>
          </cell>
        </row>
        <row r="385">
          <cell r="B385">
            <v>7242746</v>
          </cell>
          <cell r="C385" t="str">
            <v>Lift Point Kit</v>
          </cell>
          <cell r="D385" t="str">
            <v>$______</v>
          </cell>
          <cell r="E385" t="str">
            <v>Check machine vintage for compatibility, may also require Bucket Link.  Estimated Installation Time: 0.5 hr.</v>
          </cell>
        </row>
        <row r="386">
          <cell r="B386">
            <v>6988434</v>
          </cell>
          <cell r="C386" t="str">
            <v>Radio Kit – Cab only</v>
          </cell>
          <cell r="D386" t="str">
            <v>$______</v>
          </cell>
          <cell r="E386" t="str">
            <v>Must also order speaker &amp; antenna kit PN 7228595 if not already installed.  Estimated Installation Time: 1.0 hr.</v>
          </cell>
        </row>
        <row r="387">
          <cell r="B387">
            <v>7229098</v>
          </cell>
          <cell r="C387" t="str">
            <v>Radio, Bluetooth Kit – Cab only</v>
          </cell>
          <cell r="D387" t="str">
            <v>$______</v>
          </cell>
          <cell r="E387" t="str">
            <v>Must also order speaker &amp; antenna kit PN 7228595 if not already installed.  Estimated Installation Time: 1.0 hr.</v>
          </cell>
        </row>
        <row r="388">
          <cell r="B388">
            <v>7265278</v>
          </cell>
          <cell r="C388" t="str">
            <v>Secondary Auxiliary Hydraulics Kit</v>
          </cell>
          <cell r="D388" t="str">
            <v>$______</v>
          </cell>
          <cell r="E388" t="str">
            <v xml:space="preserve">Provides 12 GPM maximum flow. Shipping weight 52 lbs.  Estimated Installation Time: 4 hrs.  </v>
          </cell>
        </row>
        <row r="389">
          <cell r="B389">
            <v>7192422</v>
          </cell>
          <cell r="C389" t="str">
            <v>Steel Track Bolt-On Rubber Pad Kit – E42 Only</v>
          </cell>
          <cell r="D389" t="str">
            <v>$______</v>
          </cell>
          <cell r="E389" t="str">
            <v>For use with steel tracks. Includes 94 pads.  Estimated Installation Time: 2 hrs.</v>
          </cell>
        </row>
        <row r="390">
          <cell r="B390">
            <v>7199213</v>
          </cell>
          <cell r="C390" t="str">
            <v>Steel Track Bolt-On Rubber Pad Kit – E45, E50, &amp; E55 Only</v>
          </cell>
          <cell r="D390" t="str">
            <v>$______</v>
          </cell>
          <cell r="E390" t="str">
            <v>For use with steel tracks only. Includes 78 pads.  Available only for S/N AG3G11113 &amp; above.  Estimated Installation Time: 3 hrs.</v>
          </cell>
        </row>
        <row r="391">
          <cell r="B391">
            <v>7172974</v>
          </cell>
          <cell r="C391" t="str">
            <v>Strobe Light Kit</v>
          </cell>
          <cell r="D391" t="str">
            <v>$______</v>
          </cell>
          <cell r="E391" t="str">
            <v>Estimated Installation Time: 0.75 hr.</v>
          </cell>
        </row>
        <row r="392">
          <cell r="B392">
            <v>7205970</v>
          </cell>
          <cell r="C392" t="str">
            <v>Travel motion Alarm Kit</v>
          </cell>
          <cell r="D392" t="str">
            <v>$______</v>
          </cell>
          <cell r="E392" t="str">
            <v>Estimated Installation Time: 2.0 hrs.</v>
          </cell>
        </row>
        <row r="393">
          <cell r="B393">
            <v>7241225</v>
          </cell>
          <cell r="C393" t="str">
            <v>Work Lights Kit-Cab</v>
          </cell>
          <cell r="D393" t="str">
            <v>$______</v>
          </cell>
          <cell r="E393" t="str">
            <v>Additional front work lights (2), and rear work light (1). Mounts to front &amp; rear cab pillars.  Estimated Installation Time: 2 hrs.</v>
          </cell>
        </row>
        <row r="394">
          <cell r="B394">
            <v>7241226</v>
          </cell>
          <cell r="C394" t="str">
            <v>Work Lights Kit- Canopy</v>
          </cell>
          <cell r="D394" t="str">
            <v>$______</v>
          </cell>
          <cell r="E394" t="str">
            <v>Additional front work lights (2), and rear work light (1). Mounts to front &amp; rear cab pillars.  Estimated Installation Time: 2 hrs.</v>
          </cell>
        </row>
        <row r="395">
          <cell r="B395">
            <v>7185287</v>
          </cell>
          <cell r="C395" t="str">
            <v>Long Arm Kit (E50)</v>
          </cell>
          <cell r="D395">
            <v>1179</v>
          </cell>
          <cell r="E395" t="str">
            <v>Shipping Weight – 315 lbs. Estimated Installation Time: 3 hrs.  (Counterweight required PN7241392)</v>
          </cell>
        </row>
        <row r="396">
          <cell r="B396">
            <v>7245108</v>
          </cell>
          <cell r="C396" t="str">
            <v>Auxiliary Coupler Block Kit, Fixed arm - E50/E55</v>
          </cell>
          <cell r="D396" t="str">
            <v>$______</v>
          </cell>
          <cell r="E396" t="str">
            <v>Includes Push-to-Release coupler block and case drain.  Estimated Installation Time: 3 hrs.</v>
          </cell>
        </row>
        <row r="397">
          <cell r="B397">
            <v>7245109</v>
          </cell>
          <cell r="C397" t="str">
            <v>Auxiliary Coupler Block Kit, Ext. Arm – E55 Only</v>
          </cell>
          <cell r="D397" t="str">
            <v>$______</v>
          </cell>
          <cell r="E397" t="str">
            <v>Includes Push-to-Release coupler block and case drain.  Estimated Installation Time: 3 hrs.</v>
          </cell>
        </row>
        <row r="398">
          <cell r="B398">
            <v>7237289</v>
          </cell>
          <cell r="C398" t="str">
            <v>Engine Block Heater Kit</v>
          </cell>
          <cell r="D398" t="str">
            <v>$______</v>
          </cell>
          <cell r="E398" t="str">
            <v>Estimated Installation Time: 1 hr.</v>
          </cell>
        </row>
        <row r="399">
          <cell r="B399">
            <v>7185291</v>
          </cell>
          <cell r="C399" t="str">
            <v>Hydraulic X-Change Kit</v>
          </cell>
          <cell r="D399" t="str">
            <v>$______</v>
          </cell>
          <cell r="E399" t="str">
            <v>Estimated Installation Time: 6 hrs.</v>
          </cell>
        </row>
        <row r="400">
          <cell r="B400">
            <v>7221760</v>
          </cell>
          <cell r="C400" t="str">
            <v>Hydraulic X-Change Kit – Extendable Arm (E55)</v>
          </cell>
          <cell r="D400" t="str">
            <v>$______</v>
          </cell>
          <cell r="E400" t="str">
            <v>Estimated Installation Time: 6 hrs.</v>
          </cell>
        </row>
        <row r="401">
          <cell r="B401">
            <v>7265189</v>
          </cell>
          <cell r="C401" t="str">
            <v xml:space="preserve">Secondary Auxiliary Kit </v>
          </cell>
          <cell r="D401" t="str">
            <v>$______</v>
          </cell>
          <cell r="E401" t="str">
            <v xml:space="preserve">Provides 12 GPM maximum flow. Shipping weight 52 lbs.  Estimated Installation Time: 4 hrs.  Estimated Installation Time: 4 hrs.  </v>
          </cell>
        </row>
        <row r="402">
          <cell r="B402">
            <v>7328360</v>
          </cell>
          <cell r="C402" t="str">
            <v>Attachment Pin Kit (55mm)</v>
          </cell>
          <cell r="D402" t="str">
            <v>$______</v>
          </cell>
          <cell r="E402" t="str">
            <v>For use with attachments that are used with the Pin-Grabber quick coupler.  Applicable to 55mm pin diameter attachments only.  Estimated Installation Time: 0.25 hr.</v>
          </cell>
        </row>
        <row r="403">
          <cell r="B403">
            <v>7332349</v>
          </cell>
          <cell r="C403" t="str">
            <v>Beacon Kit</v>
          </cell>
          <cell r="D403" t="str">
            <v>$______</v>
          </cell>
          <cell r="E403" t="str">
            <v>Estimated Installation Time: 0.5 hr.</v>
          </cell>
        </row>
        <row r="404">
          <cell r="B404">
            <v>7317785</v>
          </cell>
          <cell r="C404" t="str">
            <v>Case Drain Kit</v>
          </cell>
          <cell r="D404" t="str">
            <v>$______</v>
          </cell>
          <cell r="E404" t="str">
            <v>For use with Flail Mower attachment.  Estimated Installation Time: 1.5 hrs.</v>
          </cell>
        </row>
        <row r="405">
          <cell r="B405">
            <v>7307031</v>
          </cell>
          <cell r="C405" t="str">
            <v>Counterweight, Add-On Kit</v>
          </cell>
          <cell r="D405" t="str">
            <v>$______</v>
          </cell>
          <cell r="E405" t="str">
            <v>Shipping weight = 900 lb.  Increases tail swing overhang to 18”.  Estimated Installation Time:1.0 hrs.</v>
          </cell>
        </row>
        <row r="406">
          <cell r="B406">
            <v>7313758</v>
          </cell>
          <cell r="C406" t="str">
            <v>Depth Check Kit</v>
          </cell>
          <cell r="D406" t="str">
            <v>$______</v>
          </cell>
          <cell r="E406" t="str">
            <v>Excavator must be equipped with Deluxe Panel.  Estimated Installation Time: 2.0 hrs.</v>
          </cell>
        </row>
        <row r="407">
          <cell r="B407">
            <v>7328972</v>
          </cell>
          <cell r="C407" t="str">
            <v>Engine Block Heater</v>
          </cell>
          <cell r="D407" t="str">
            <v>$______</v>
          </cell>
          <cell r="E407" t="str">
            <v>Estimated Installation Time: 0.25 hrs.</v>
          </cell>
        </row>
        <row r="408">
          <cell r="B408">
            <v>7313401</v>
          </cell>
          <cell r="C408" t="str">
            <v>Guard Kit, Front</v>
          </cell>
          <cell r="D408" t="str">
            <v>$______</v>
          </cell>
          <cell r="E408" t="str">
            <v>Provides additional operator protection.  Estimated Installation Time: 0.5 hr.</v>
          </cell>
        </row>
        <row r="409">
          <cell r="B409">
            <v>7320462</v>
          </cell>
          <cell r="C409" t="str">
            <v>Guard Kit, Top</v>
          </cell>
          <cell r="D409" t="str">
            <v>$______</v>
          </cell>
          <cell r="E409" t="str">
            <v>Provides additional operator protection – Level II FOPS.  Estimated Installation Time: 0.25 hr.</v>
          </cell>
        </row>
        <row r="410">
          <cell r="B410">
            <v>7343519</v>
          </cell>
          <cell r="C410" t="str">
            <v>Seat Back Extension (cloth)</v>
          </cell>
          <cell r="D410" t="str">
            <v>$______</v>
          </cell>
          <cell r="E410" t="str">
            <v>Estimated Installation Time: 0.5 hr.</v>
          </cell>
        </row>
        <row r="411">
          <cell r="B411">
            <v>7221147</v>
          </cell>
          <cell r="C411" t="str">
            <v>Seat Belt, 3" kit</v>
          </cell>
          <cell r="D411" t="str">
            <v>$______</v>
          </cell>
          <cell r="E411" t="str">
            <v>Estimated Installation Time: 1 hr.</v>
          </cell>
        </row>
        <row r="412">
          <cell r="B412">
            <v>7319700</v>
          </cell>
          <cell r="C412" t="str">
            <v>Secondary Auxiliary Kit</v>
          </cell>
          <cell r="D412" t="str">
            <v>$______</v>
          </cell>
          <cell r="E412" t="str">
            <v>Provides 16.4 GPM maximum flow.  Estimated Installation Time: 4.0 hrs.</v>
          </cell>
        </row>
        <row r="413">
          <cell r="B413">
            <v>7332351</v>
          </cell>
          <cell r="C413" t="str">
            <v>Strobe Kit</v>
          </cell>
          <cell r="D413" t="str">
            <v>$______</v>
          </cell>
          <cell r="E413" t="str">
            <v>Estimated Installation Time: 0.5 hr.</v>
          </cell>
        </row>
        <row r="414">
          <cell r="B414">
            <v>7338130</v>
          </cell>
          <cell r="C414" t="str">
            <v>Travel Motion Alarm Kit</v>
          </cell>
          <cell r="D414" t="str">
            <v>$______</v>
          </cell>
          <cell r="E414" t="str">
            <v>Estimated Installation Time: 4.0 hrs.</v>
          </cell>
        </row>
        <row r="415">
          <cell r="B415">
            <v>7311766</v>
          </cell>
          <cell r="C415" t="str">
            <v>Work Light Kit</v>
          </cell>
          <cell r="D415" t="str">
            <v>$______</v>
          </cell>
          <cell r="E415" t="str">
            <v>Includes additional work light (1) for rear of machine.  Estimated Installation Time: 0.75 hr.</v>
          </cell>
        </row>
        <row r="416">
          <cell r="B416">
            <v>7179686</v>
          </cell>
          <cell r="C416" t="str">
            <v>Beacon Kit</v>
          </cell>
          <cell r="D416" t="str">
            <v>$______</v>
          </cell>
          <cell r="E416" t="str">
            <v>Estimated Installation Time: 0.5 hr.</v>
          </cell>
        </row>
        <row r="417">
          <cell r="B417">
            <v>6988865</v>
          </cell>
          <cell r="C417" t="str">
            <v>Radio Kit - AM/FM  with Weather-band</v>
          </cell>
          <cell r="D417" t="str">
            <v>$______</v>
          </cell>
          <cell r="E417" t="str">
            <v>Must also order Radio Adaptor/Mounting Kit.  Estimated Installation Time: 0.5 hr.</v>
          </cell>
        </row>
        <row r="418">
          <cell r="B418">
            <v>6988867</v>
          </cell>
          <cell r="C418" t="str">
            <v>Radio Kit - AM/FM  with Weather-band/iPod/Sirius</v>
          </cell>
          <cell r="D418" t="str">
            <v>$______</v>
          </cell>
          <cell r="E418" t="str">
            <v>Must also order Radio Adaptor/Mounting Kit.  Estimated Installation Time: 0.5 hr.</v>
          </cell>
        </row>
        <row r="419">
          <cell r="B419">
            <v>6988869</v>
          </cell>
          <cell r="C419" t="str">
            <v>Radio Kit - AM/FM  with Weather-band/iPod/Sirius/CD player</v>
          </cell>
          <cell r="D419" t="str">
            <v>$______</v>
          </cell>
          <cell r="E419" t="str">
            <v>Must also order Radio Adaptor/Mounting Kit.  Estimated Installation Time: 0.5 hr.</v>
          </cell>
        </row>
        <row r="420">
          <cell r="B420">
            <v>7244957</v>
          </cell>
          <cell r="C420" t="str">
            <v>Radio Adaptor/Mounting kit for E63/E85</v>
          </cell>
          <cell r="D420" t="str">
            <v>$______</v>
          </cell>
          <cell r="E420" t="str">
            <v>Estimated Installation Time: 0.5 hr.</v>
          </cell>
        </row>
        <row r="421">
          <cell r="B421">
            <v>7244735</v>
          </cell>
          <cell r="C421" t="str">
            <v>Secondary Auxiliary Hydraulics Kit</v>
          </cell>
          <cell r="D421" t="str">
            <v>$______</v>
          </cell>
          <cell r="E421" t="str">
            <v>Provides 9.2 GPM maximum flow.  Estimated Installation Time: 6 hrs.</v>
          </cell>
        </row>
        <row r="422">
          <cell r="B422">
            <v>7010699</v>
          </cell>
          <cell r="C422" t="str">
            <v>Seat Belt, 3" Kit</v>
          </cell>
          <cell r="D422" t="str">
            <v>$______</v>
          </cell>
          <cell r="E422" t="str">
            <v>Estimated Installation Time: 1 hr.</v>
          </cell>
        </row>
        <row r="423">
          <cell r="B423" t="str">
            <v>______</v>
          </cell>
          <cell r="C423" t="str">
            <v>Special Applications Kit (FOGS Level I – Front &amp; Top Guard)</v>
          </cell>
          <cell r="D423" t="str">
            <v>$______</v>
          </cell>
          <cell r="E423" t="str">
            <v>Provides additional operator protection.  Please refer to Bobcat Parts for specific component PN’s and pricing.</v>
          </cell>
        </row>
        <row r="424">
          <cell r="B424">
            <v>7179688</v>
          </cell>
          <cell r="C424" t="str">
            <v>Strobe Kit</v>
          </cell>
          <cell r="D424" t="str">
            <v>$______</v>
          </cell>
          <cell r="E424" t="str">
            <v>Estimated Installation Time: 0.5 hr.</v>
          </cell>
        </row>
        <row r="425">
          <cell r="B425">
            <v>7178233</v>
          </cell>
          <cell r="C425" t="str">
            <v>Transfer Pump Kit (Used to transfer fuel)</v>
          </cell>
          <cell r="D425" t="str">
            <v>$______</v>
          </cell>
          <cell r="E425" t="str">
            <v>Estimated Installation Time: 1.75 hrs.</v>
          </cell>
        </row>
      </sheetData>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1.bin"/><Relationship Id="rId3" Type="http://schemas.openxmlformats.org/officeDocument/2006/relationships/hyperlink" Target="mailto:randy.fuss@doosan.com" TargetMode="External"/><Relationship Id="rId7" Type="http://schemas.openxmlformats.org/officeDocument/2006/relationships/vmlDrawing" Target="../drawings/vmlDrawing1.vml"/><Relationship Id="rId12" Type="http://schemas.openxmlformats.org/officeDocument/2006/relationships/oleObject" Target="../embeddings/oleObject4.bin"/><Relationship Id="rId2" Type="http://schemas.openxmlformats.org/officeDocument/2006/relationships/hyperlink" Target="mailto:barry.hanson@doosan.com" TargetMode="External"/><Relationship Id="rId1" Type="http://schemas.openxmlformats.org/officeDocument/2006/relationships/hyperlink" Target="mailto:heather.messmer@doosan.com" TargetMode="External"/><Relationship Id="rId6" Type="http://schemas.openxmlformats.org/officeDocument/2006/relationships/drawing" Target="../drawings/drawing1.xml"/><Relationship Id="rId11" Type="http://schemas.openxmlformats.org/officeDocument/2006/relationships/oleObject" Target="../embeddings/oleObject3.bin"/><Relationship Id="rId5" Type="http://schemas.openxmlformats.org/officeDocument/2006/relationships/printerSettings" Target="../printerSettings/printerSettings1.bin"/><Relationship Id="rId10" Type="http://schemas.openxmlformats.org/officeDocument/2006/relationships/oleObject" Target="../embeddings/oleObject2.bin"/><Relationship Id="rId4" Type="http://schemas.openxmlformats.org/officeDocument/2006/relationships/hyperlink" Target="mailto:jesse.rheault@doosan.com" TargetMode="External"/><Relationship Id="rId9" Type="http://schemas.openxmlformats.org/officeDocument/2006/relationships/image" Target="../media/image1.png"/></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oleObject" Target="../embeddings/oleObject6.bin"/><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image" Target="../media/image1.png"/><Relationship Id="rId5" Type="http://schemas.openxmlformats.org/officeDocument/2006/relationships/oleObject" Target="../embeddings/oleObject5.bin"/><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oleObject" Target="../embeddings/oleObject8.bin"/><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image" Target="../media/image1.png"/><Relationship Id="rId5" Type="http://schemas.openxmlformats.org/officeDocument/2006/relationships/oleObject" Target="../embeddings/oleObject7.bin"/><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10.bin"/><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image" Target="../media/image1.png"/><Relationship Id="rId5" Type="http://schemas.openxmlformats.org/officeDocument/2006/relationships/oleObject" Target="../embeddings/oleObject9.bin"/><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12.bin"/><Relationship Id="rId5" Type="http://schemas.openxmlformats.org/officeDocument/2006/relationships/image" Target="../media/image1.png"/><Relationship Id="rId4" Type="http://schemas.openxmlformats.org/officeDocument/2006/relationships/oleObject" Target="../embeddings/oleObject11.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7" Type="http://schemas.openxmlformats.org/officeDocument/2006/relationships/oleObject" Target="../embeddings/oleObject14.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image" Target="../media/image1.png"/><Relationship Id="rId5" Type="http://schemas.openxmlformats.org/officeDocument/2006/relationships/oleObject" Target="../embeddings/oleObject13.bin"/><Relationship Id="rId4" Type="http://schemas.openxmlformats.org/officeDocument/2006/relationships/vmlDrawing" Target="../drawings/vmlDrawing9.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oleObject" Target="../embeddings/oleObject16.bin"/><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image" Target="../media/image1.png"/><Relationship Id="rId5" Type="http://schemas.openxmlformats.org/officeDocument/2006/relationships/oleObject" Target="../embeddings/oleObject15.bin"/><Relationship Id="rId4" Type="http://schemas.openxmlformats.org/officeDocument/2006/relationships/vmlDrawing" Target="../drawings/vmlDrawing11.vml"/></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19.bin"/><Relationship Id="rId3" Type="http://schemas.openxmlformats.org/officeDocument/2006/relationships/drawing" Target="../drawings/drawing8.xml"/><Relationship Id="rId7" Type="http://schemas.openxmlformats.org/officeDocument/2006/relationships/oleObject" Target="../embeddings/oleObject18.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image" Target="../media/image104.png"/><Relationship Id="rId5" Type="http://schemas.openxmlformats.org/officeDocument/2006/relationships/oleObject" Target="../embeddings/oleObject17.bin"/><Relationship Id="rId4" Type="http://schemas.openxmlformats.org/officeDocument/2006/relationships/vmlDrawing" Target="../drawings/vmlDrawing12.vml"/><Relationship Id="rId9" Type="http://schemas.openxmlformats.org/officeDocument/2006/relationships/image" Target="../media/image1.png"/></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oleObject" Target="../embeddings/oleObject21.bin"/><Relationship Id="rId2" Type="http://schemas.openxmlformats.org/officeDocument/2006/relationships/drawing" Target="../drawings/drawing9.xml"/><Relationship Id="rId1" Type="http://schemas.openxmlformats.org/officeDocument/2006/relationships/printerSettings" Target="../printerSettings/printerSettings11.bin"/><Relationship Id="rId6" Type="http://schemas.openxmlformats.org/officeDocument/2006/relationships/image" Target="../media/image1.png"/><Relationship Id="rId5" Type="http://schemas.openxmlformats.org/officeDocument/2006/relationships/oleObject" Target="../embeddings/oleObject20.bin"/><Relationship Id="rId4" Type="http://schemas.openxmlformats.org/officeDocument/2006/relationships/vmlDrawing" Target="../drawings/vmlDrawing14.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0.xml"/><Relationship Id="rId1" Type="http://schemas.openxmlformats.org/officeDocument/2006/relationships/printerSettings" Target="../printerSettings/printerSettings12.bin"/><Relationship Id="rId5" Type="http://schemas.openxmlformats.org/officeDocument/2006/relationships/image" Target="../media/image1.png"/><Relationship Id="rId4" Type="http://schemas.openxmlformats.org/officeDocument/2006/relationships/oleObject" Target="../embeddings/oleObject22.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1.xml"/><Relationship Id="rId1" Type="http://schemas.openxmlformats.org/officeDocument/2006/relationships/printerSettings" Target="../printerSettings/printerSettings13.bin"/><Relationship Id="rId5" Type="http://schemas.openxmlformats.org/officeDocument/2006/relationships/image" Target="../media/image1.png"/><Relationship Id="rId4" Type="http://schemas.openxmlformats.org/officeDocument/2006/relationships/oleObject" Target="../embeddings/oleObject23.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2.xml"/><Relationship Id="rId1" Type="http://schemas.openxmlformats.org/officeDocument/2006/relationships/printerSettings" Target="../printerSettings/printerSettings14.bin"/><Relationship Id="rId5" Type="http://schemas.openxmlformats.org/officeDocument/2006/relationships/image" Target="../media/image1.png"/><Relationship Id="rId4" Type="http://schemas.openxmlformats.org/officeDocument/2006/relationships/oleObject" Target="../embeddings/oleObject24.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4.xml"/><Relationship Id="rId1" Type="http://schemas.openxmlformats.org/officeDocument/2006/relationships/printerSettings" Target="../printerSettings/printerSettings16.bin"/><Relationship Id="rId5" Type="http://schemas.openxmlformats.org/officeDocument/2006/relationships/image" Target="../media/image1.png"/><Relationship Id="rId4" Type="http://schemas.openxmlformats.org/officeDocument/2006/relationships/oleObject" Target="../embeddings/oleObject25.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5.xml"/><Relationship Id="rId1" Type="http://schemas.openxmlformats.org/officeDocument/2006/relationships/printerSettings" Target="../printerSettings/printerSettings17.bin"/><Relationship Id="rId5" Type="http://schemas.openxmlformats.org/officeDocument/2006/relationships/image" Target="../media/image1.png"/><Relationship Id="rId4" Type="http://schemas.openxmlformats.org/officeDocument/2006/relationships/oleObject" Target="../embeddings/oleObject26.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6.xml"/><Relationship Id="rId1" Type="http://schemas.openxmlformats.org/officeDocument/2006/relationships/printerSettings" Target="../printerSettings/printerSettings18.bin"/><Relationship Id="rId6" Type="http://schemas.openxmlformats.org/officeDocument/2006/relationships/oleObject" Target="../embeddings/oleObject28.bin"/><Relationship Id="rId5" Type="http://schemas.openxmlformats.org/officeDocument/2006/relationships/image" Target="../media/image1.png"/><Relationship Id="rId4" Type="http://schemas.openxmlformats.org/officeDocument/2006/relationships/oleObject" Target="../embeddings/oleObject27.bin"/></Relationships>
</file>

<file path=xl/worksheets/_rels/sheet17.xml.rels><?xml version="1.0" encoding="UTF-8" standalone="yes"?>
<Relationships xmlns="http://schemas.openxmlformats.org/package/2006/relationships"><Relationship Id="rId8" Type="http://schemas.openxmlformats.org/officeDocument/2006/relationships/oleObject" Target="../embeddings/oleObject31.bin"/><Relationship Id="rId3" Type="http://schemas.openxmlformats.org/officeDocument/2006/relationships/vmlDrawing" Target="../drawings/vmlDrawing21.vml"/><Relationship Id="rId7" Type="http://schemas.openxmlformats.org/officeDocument/2006/relationships/image" Target="../media/image1.png"/><Relationship Id="rId2" Type="http://schemas.openxmlformats.org/officeDocument/2006/relationships/drawing" Target="../drawings/drawing17.xml"/><Relationship Id="rId1" Type="http://schemas.openxmlformats.org/officeDocument/2006/relationships/printerSettings" Target="../printerSettings/printerSettings19.bin"/><Relationship Id="rId6" Type="http://schemas.openxmlformats.org/officeDocument/2006/relationships/oleObject" Target="../embeddings/oleObject30.bin"/><Relationship Id="rId5" Type="http://schemas.openxmlformats.org/officeDocument/2006/relationships/image" Target="../media/image141.wmf"/><Relationship Id="rId4" Type="http://schemas.openxmlformats.org/officeDocument/2006/relationships/oleObject" Target="../embeddings/oleObject2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2"/>
  <sheetViews>
    <sheetView tabSelected="1" zoomScaleNormal="100" workbookViewId="0">
      <selection activeCell="A5" sqref="A5"/>
    </sheetView>
  </sheetViews>
  <sheetFormatPr defaultRowHeight="15"/>
  <cols>
    <col min="1" max="1" width="31.5703125" style="230" customWidth="1"/>
    <col min="2" max="2" width="68.140625" customWidth="1"/>
    <col min="3" max="3" width="24" customWidth="1"/>
    <col min="4" max="4" width="26.42578125" customWidth="1"/>
  </cols>
  <sheetData>
    <row r="1" spans="1:8" s="337" customFormat="1" ht="18.75">
      <c r="A1" s="756"/>
      <c r="B1" s="756"/>
      <c r="C1" s="756"/>
      <c r="D1" s="756"/>
      <c r="E1" s="756"/>
      <c r="F1" s="756"/>
      <c r="G1" s="756"/>
      <c r="H1" s="672" t="s">
        <v>3014</v>
      </c>
    </row>
    <row r="2" spans="1:8" s="337" customFormat="1" ht="18.75">
      <c r="A2" s="267"/>
      <c r="B2" s="267"/>
      <c r="C2" s="267"/>
      <c r="D2" s="304"/>
      <c r="E2" s="267"/>
      <c r="F2" s="267"/>
    </row>
    <row r="3" spans="1:8" s="230" customFormat="1" ht="42.75" customHeight="1" thickBot="1"/>
    <row r="4" spans="1:8" ht="20.25" customHeight="1" thickBot="1">
      <c r="B4" s="736" t="s">
        <v>3377</v>
      </c>
      <c r="C4" s="737"/>
    </row>
    <row r="5" spans="1:8" ht="28.5" customHeight="1" thickBot="1">
      <c r="B5" s="738"/>
      <c r="C5" s="739"/>
      <c r="D5" s="160" t="s">
        <v>18</v>
      </c>
    </row>
    <row r="6" spans="1:8" ht="45" thickBot="1">
      <c r="B6" s="740" t="s">
        <v>780</v>
      </c>
      <c r="C6" s="741"/>
      <c r="D6" s="161" t="s">
        <v>18</v>
      </c>
    </row>
    <row r="7" spans="1:8" s="230" customFormat="1" ht="6.75" customHeight="1" thickBot="1">
      <c r="B7" s="752"/>
      <c r="C7" s="753"/>
    </row>
    <row r="8" spans="1:8" ht="20.25">
      <c r="B8" s="748" t="s">
        <v>1348</v>
      </c>
      <c r="C8" s="749"/>
      <c r="D8" s="158"/>
    </row>
    <row r="9" spans="1:8" ht="15" customHeight="1">
      <c r="B9" s="750" t="s">
        <v>811</v>
      </c>
      <c r="C9" s="751"/>
    </row>
    <row r="10" spans="1:8" ht="15" customHeight="1">
      <c r="B10" s="750" t="s">
        <v>812</v>
      </c>
      <c r="C10" s="751"/>
    </row>
    <row r="11" spans="1:8" ht="15" customHeight="1">
      <c r="B11" s="750" t="s">
        <v>813</v>
      </c>
      <c r="C11" s="751"/>
    </row>
    <row r="12" spans="1:8" ht="15" customHeight="1" thickBot="1">
      <c r="B12" s="744" t="s">
        <v>814</v>
      </c>
      <c r="C12" s="745"/>
    </row>
    <row r="13" spans="1:8" s="230" customFormat="1" ht="6.75" customHeight="1" thickBot="1">
      <c r="B13" s="752"/>
      <c r="C13" s="753"/>
    </row>
    <row r="14" spans="1:8" ht="16.5" thickBot="1">
      <c r="B14" s="290" t="s">
        <v>1479</v>
      </c>
      <c r="C14" s="289" t="s">
        <v>1474</v>
      </c>
    </row>
    <row r="15" spans="1:8" s="230" customFormat="1" ht="15.75">
      <c r="B15" s="280" t="s">
        <v>1473</v>
      </c>
      <c r="C15" s="746" t="s">
        <v>1476</v>
      </c>
    </row>
    <row r="16" spans="1:8" s="230" customFormat="1" ht="19.5" thickBot="1">
      <c r="B16" s="281" t="s">
        <v>1475</v>
      </c>
      <c r="C16" s="747"/>
    </row>
    <row r="17" spans="2:4" s="230" customFormat="1" ht="6.75" customHeight="1" thickBot="1">
      <c r="B17" s="752"/>
      <c r="C17" s="753"/>
    </row>
    <row r="18" spans="2:4" s="337" customFormat="1" ht="15.75">
      <c r="B18" s="282" t="s">
        <v>1835</v>
      </c>
      <c r="C18" s="746" t="s">
        <v>1478</v>
      </c>
    </row>
    <row r="19" spans="2:4" s="337" customFormat="1" ht="19.5" thickBot="1">
      <c r="B19" s="281" t="s">
        <v>1477</v>
      </c>
      <c r="C19" s="747"/>
    </row>
    <row r="20" spans="2:4" s="337" customFormat="1" ht="6.75" customHeight="1" thickBot="1">
      <c r="B20" s="752"/>
      <c r="C20" s="753"/>
    </row>
    <row r="21" spans="2:4" s="230" customFormat="1" ht="15.75">
      <c r="B21" s="282" t="s">
        <v>1836</v>
      </c>
      <c r="C21" s="746" t="s">
        <v>1838</v>
      </c>
    </row>
    <row r="22" spans="2:4" s="230" customFormat="1" ht="19.5" thickBot="1">
      <c r="B22" s="281" t="s">
        <v>1837</v>
      </c>
      <c r="C22" s="747"/>
    </row>
    <row r="23" spans="2:4" s="230" customFormat="1" ht="6.75" customHeight="1" thickBot="1">
      <c r="B23" s="752"/>
      <c r="C23" s="753"/>
    </row>
    <row r="24" spans="2:4" s="230" customFormat="1" ht="15.75">
      <c r="B24" s="282" t="s">
        <v>1480</v>
      </c>
      <c r="C24" s="746" t="s">
        <v>1482</v>
      </c>
    </row>
    <row r="25" spans="2:4" s="230" customFormat="1" ht="19.5" thickBot="1">
      <c r="B25" s="281" t="s">
        <v>1481</v>
      </c>
      <c r="C25" s="747"/>
    </row>
    <row r="26" spans="2:4" s="230" customFormat="1" ht="6.75" customHeight="1" thickBot="1">
      <c r="B26" s="759"/>
      <c r="C26" s="760"/>
    </row>
    <row r="27" spans="2:4" ht="15.75">
      <c r="B27" s="742" t="s">
        <v>784</v>
      </c>
      <c r="C27" s="743"/>
    </row>
    <row r="28" spans="2:4" ht="16.5" thickBot="1">
      <c r="B28" s="744" t="s">
        <v>1483</v>
      </c>
      <c r="C28" s="745"/>
      <c r="D28" s="5"/>
    </row>
    <row r="29" spans="2:4" s="230" customFormat="1" ht="6.75" customHeight="1" thickBot="1">
      <c r="B29" s="752"/>
      <c r="C29" s="753"/>
    </row>
    <row r="30" spans="2:4" ht="15.75">
      <c r="B30" s="742" t="s">
        <v>781</v>
      </c>
      <c r="C30" s="743"/>
    </row>
    <row r="31" spans="2:4" ht="15.75">
      <c r="B31" s="750" t="s">
        <v>1346</v>
      </c>
      <c r="C31" s="751"/>
    </row>
    <row r="32" spans="2:4" ht="16.5" thickBot="1">
      <c r="B32" s="744" t="s">
        <v>782</v>
      </c>
      <c r="C32" s="745"/>
    </row>
    <row r="33" spans="2:4" s="230" customFormat="1" ht="6.75" customHeight="1" thickBot="1">
      <c r="B33" s="752"/>
      <c r="C33" s="753"/>
    </row>
    <row r="34" spans="2:4" ht="16.5" thickBot="1">
      <c r="B34" s="754" t="s">
        <v>783</v>
      </c>
      <c r="C34" s="755"/>
    </row>
    <row r="35" spans="2:4" s="230" customFormat="1" ht="6.75" customHeight="1" thickBot="1">
      <c r="B35" s="752"/>
      <c r="C35" s="753"/>
    </row>
    <row r="36" spans="2:4" ht="15.75">
      <c r="B36" s="761" t="s">
        <v>1347</v>
      </c>
      <c r="C36" s="762"/>
      <c r="D36" s="159"/>
    </row>
    <row r="37" spans="2:4" ht="15.75">
      <c r="B37" s="750" t="s">
        <v>811</v>
      </c>
      <c r="C37" s="751"/>
      <c r="D37" s="159"/>
    </row>
    <row r="38" spans="2:4" ht="15.75">
      <c r="B38" s="750" t="s">
        <v>3116</v>
      </c>
      <c r="C38" s="751"/>
    </row>
    <row r="39" spans="2:4" ht="16.5" thickBot="1">
      <c r="B39" s="744" t="s">
        <v>3117</v>
      </c>
      <c r="C39" s="745"/>
    </row>
    <row r="40" spans="2:4" s="230" customFormat="1" ht="6.75" customHeight="1" thickBot="1">
      <c r="B40" s="752"/>
      <c r="C40" s="753"/>
    </row>
    <row r="41" spans="2:4" ht="20.25" customHeight="1" thickBot="1">
      <c r="B41" s="283" t="s">
        <v>697</v>
      </c>
      <c r="C41" s="284" t="s">
        <v>698</v>
      </c>
    </row>
    <row r="42" spans="2:4" ht="15" customHeight="1">
      <c r="B42" s="757"/>
      <c r="C42" s="758"/>
    </row>
    <row r="43" spans="2:4" ht="18.75" customHeight="1">
      <c r="B43" s="285" t="s">
        <v>3006</v>
      </c>
      <c r="C43" s="286">
        <v>0.3</v>
      </c>
    </row>
    <row r="44" spans="2:4" ht="18.75" customHeight="1">
      <c r="B44" s="287" t="s">
        <v>3007</v>
      </c>
      <c r="C44" s="288">
        <v>0.3</v>
      </c>
    </row>
    <row r="45" spans="2:4" ht="18.75" customHeight="1">
      <c r="B45" s="285" t="s">
        <v>3008</v>
      </c>
      <c r="C45" s="286">
        <v>0.3</v>
      </c>
    </row>
    <row r="46" spans="2:4" s="337" customFormat="1" ht="18.75" customHeight="1">
      <c r="B46" s="287" t="s">
        <v>3011</v>
      </c>
      <c r="C46" s="288">
        <v>0.24</v>
      </c>
    </row>
    <row r="47" spans="2:4" ht="18.75" customHeight="1">
      <c r="B47" s="285" t="s">
        <v>699</v>
      </c>
      <c r="C47" s="286">
        <v>0.24</v>
      </c>
    </row>
    <row r="48" spans="2:4" ht="18.75" customHeight="1">
      <c r="B48" s="287" t="s">
        <v>3012</v>
      </c>
      <c r="C48" s="288">
        <v>0.3</v>
      </c>
    </row>
    <row r="49" spans="2:3" ht="18.75" customHeight="1">
      <c r="B49" s="285" t="s">
        <v>3013</v>
      </c>
      <c r="C49" s="286">
        <v>0.24</v>
      </c>
    </row>
    <row r="50" spans="2:3" ht="18.75" customHeight="1">
      <c r="B50" s="287" t="s">
        <v>3010</v>
      </c>
      <c r="C50" s="288">
        <v>0.22</v>
      </c>
    </row>
    <row r="51" spans="2:3" ht="18.75" customHeight="1">
      <c r="B51" s="285" t="s">
        <v>3009</v>
      </c>
      <c r="C51" s="286">
        <v>0.24</v>
      </c>
    </row>
    <row r="52" spans="2:3" ht="18.75" customHeight="1">
      <c r="B52" s="287" t="s">
        <v>700</v>
      </c>
      <c r="C52" s="288">
        <v>0.15</v>
      </c>
    </row>
    <row r="53" spans="2:3" ht="18.75" customHeight="1">
      <c r="B53" s="285" t="s">
        <v>701</v>
      </c>
      <c r="C53" s="286">
        <v>0.24</v>
      </c>
    </row>
    <row r="54" spans="2:3" ht="18.75" customHeight="1">
      <c r="B54" s="287" t="s">
        <v>644</v>
      </c>
      <c r="C54" s="288">
        <v>0.2</v>
      </c>
    </row>
    <row r="55" spans="2:3" ht="18.75" customHeight="1">
      <c r="B55" s="285" t="s">
        <v>702</v>
      </c>
      <c r="C55" s="286">
        <v>0.24</v>
      </c>
    </row>
    <row r="56" spans="2:3" ht="18.75" customHeight="1">
      <c r="B56" s="287" t="s">
        <v>1349</v>
      </c>
      <c r="C56" s="288">
        <v>0.24</v>
      </c>
    </row>
    <row r="57" spans="2:3" ht="18.75">
      <c r="B57" s="285" t="s">
        <v>1350</v>
      </c>
      <c r="C57" s="286">
        <v>0.24</v>
      </c>
    </row>
    <row r="62" spans="2:3">
      <c r="B62" s="160" t="s">
        <v>18</v>
      </c>
    </row>
  </sheetData>
  <mergeCells count="34">
    <mergeCell ref="A1:G1"/>
    <mergeCell ref="B42:C42"/>
    <mergeCell ref="B17:C17"/>
    <mergeCell ref="B23:C23"/>
    <mergeCell ref="B26:C26"/>
    <mergeCell ref="B29:C29"/>
    <mergeCell ref="B33:C33"/>
    <mergeCell ref="B36:C36"/>
    <mergeCell ref="B37:C37"/>
    <mergeCell ref="B38:C38"/>
    <mergeCell ref="B39:C39"/>
    <mergeCell ref="B30:C30"/>
    <mergeCell ref="B31:C31"/>
    <mergeCell ref="B12:C12"/>
    <mergeCell ref="B35:C35"/>
    <mergeCell ref="B13:C13"/>
    <mergeCell ref="B40:C40"/>
    <mergeCell ref="B7:C7"/>
    <mergeCell ref="B32:C32"/>
    <mergeCell ref="C18:C19"/>
    <mergeCell ref="B34:C34"/>
    <mergeCell ref="B4:C4"/>
    <mergeCell ref="B5:C5"/>
    <mergeCell ref="B6:C6"/>
    <mergeCell ref="B27:C27"/>
    <mergeCell ref="B28:C28"/>
    <mergeCell ref="C15:C16"/>
    <mergeCell ref="C21:C22"/>
    <mergeCell ref="C24:C25"/>
    <mergeCell ref="B8:C8"/>
    <mergeCell ref="B9:C9"/>
    <mergeCell ref="B10:C10"/>
    <mergeCell ref="B11:C11"/>
    <mergeCell ref="B20:C20"/>
  </mergeCells>
  <hyperlinks>
    <hyperlink ref="B16" r:id="rId1" xr:uid="{00000000-0004-0000-0000-000000000000}"/>
    <hyperlink ref="B22" r:id="rId2" xr:uid="{00000000-0004-0000-0000-000001000000}"/>
    <hyperlink ref="B25" r:id="rId3" xr:uid="{00000000-0004-0000-0000-000002000000}"/>
    <hyperlink ref="B19" r:id="rId4" xr:uid="{DE1AFCA0-5247-46A0-BDFE-1EDF4EB2728D}"/>
  </hyperlinks>
  <pageMargins left="0.25" right="0.25" top="0.75" bottom="0.75" header="0.3" footer="0.3"/>
  <pageSetup scale="52" fitToHeight="0" orientation="portrait" r:id="rId5"/>
  <drawing r:id="rId6"/>
  <legacyDrawing r:id="rId7"/>
  <oleObjects>
    <mc:AlternateContent xmlns:mc="http://schemas.openxmlformats.org/markup-compatibility/2006">
      <mc:Choice Requires="x14">
        <oleObject progId="MSPhotoEd.3" shapeId="335873" r:id="rId8">
          <objectPr defaultSize="0" autoPict="0" r:id="rId9">
            <anchor moveWithCells="1" sizeWithCells="1">
              <from>
                <xdr:col>1</xdr:col>
                <xdr:colOff>114300</xdr:colOff>
                <xdr:row>5</xdr:row>
                <xdr:rowOff>66675</xdr:rowOff>
              </from>
              <to>
                <xdr:col>1</xdr:col>
                <xdr:colOff>942975</xdr:colOff>
                <xdr:row>5</xdr:row>
                <xdr:rowOff>304800</xdr:rowOff>
              </to>
            </anchor>
          </objectPr>
        </oleObject>
      </mc:Choice>
      <mc:Fallback>
        <oleObject progId="MSPhotoEd.3" shapeId="335873" r:id="rId8"/>
      </mc:Fallback>
    </mc:AlternateContent>
    <mc:AlternateContent xmlns:mc="http://schemas.openxmlformats.org/markup-compatibility/2006">
      <mc:Choice Requires="x14">
        <oleObject progId="MSPhotoEd.3" shapeId="335874" r:id="rId10">
          <objectPr defaultSize="0" autoPict="0" r:id="rId9">
            <anchor moveWithCells="1" sizeWithCells="1">
              <from>
                <xdr:col>1</xdr:col>
                <xdr:colOff>2571750</xdr:colOff>
                <xdr:row>40</xdr:row>
                <xdr:rowOff>9525</xdr:rowOff>
              </from>
              <to>
                <xdr:col>1</xdr:col>
                <xdr:colOff>3400425</xdr:colOff>
                <xdr:row>40</xdr:row>
                <xdr:rowOff>247650</xdr:rowOff>
              </to>
            </anchor>
          </objectPr>
        </oleObject>
      </mc:Choice>
      <mc:Fallback>
        <oleObject progId="MSPhotoEd.3" shapeId="335874" r:id="rId10"/>
      </mc:Fallback>
    </mc:AlternateContent>
    <mc:AlternateContent xmlns:mc="http://schemas.openxmlformats.org/markup-compatibility/2006">
      <mc:Choice Requires="x14">
        <oleObject progId="MSPhotoEd.3" shapeId="335875" r:id="rId11">
          <objectPr defaultSize="0" autoPict="0" r:id="rId9">
            <anchor moveWithCells="1" sizeWithCells="1">
              <from>
                <xdr:col>2</xdr:col>
                <xdr:colOff>0</xdr:colOff>
                <xdr:row>1</xdr:row>
                <xdr:rowOff>0</xdr:rowOff>
              </from>
              <to>
                <xdr:col>2</xdr:col>
                <xdr:colOff>0</xdr:colOff>
                <xdr:row>2</xdr:row>
                <xdr:rowOff>0</xdr:rowOff>
              </to>
            </anchor>
          </objectPr>
        </oleObject>
      </mc:Choice>
      <mc:Fallback>
        <oleObject progId="MSPhotoEd.3" shapeId="335875" r:id="rId11"/>
      </mc:Fallback>
    </mc:AlternateContent>
    <mc:AlternateContent xmlns:mc="http://schemas.openxmlformats.org/markup-compatibility/2006">
      <mc:Choice Requires="x14">
        <oleObject progId="MSPhotoEd.3" shapeId="335876" r:id="rId12">
          <objectPr defaultSize="0" autoPict="0" r:id="rId9">
            <anchor moveWithCells="1" sizeWithCells="1">
              <from>
                <xdr:col>1</xdr:col>
                <xdr:colOff>1543050</xdr:colOff>
                <xdr:row>0</xdr:row>
                <xdr:rowOff>47625</xdr:rowOff>
              </from>
              <to>
                <xdr:col>1</xdr:col>
                <xdr:colOff>3457575</xdr:colOff>
                <xdr:row>1</xdr:row>
                <xdr:rowOff>200025</xdr:rowOff>
              </to>
            </anchor>
          </objectPr>
        </oleObject>
      </mc:Choice>
      <mc:Fallback>
        <oleObject progId="MSPhotoEd.3" shapeId="335876" r:id="rId12"/>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67D6C-3748-417A-ACEC-AEE1299ADE18}">
  <dimension ref="A1:AY1692"/>
  <sheetViews>
    <sheetView view="pageBreakPreview" zoomScaleNormal="100" zoomScaleSheetLayoutView="100" workbookViewId="0">
      <selection activeCell="AJ39" sqref="AJ39"/>
    </sheetView>
  </sheetViews>
  <sheetFormatPr defaultColWidth="3.42578125" defaultRowHeight="12.2" customHeight="1"/>
  <cols>
    <col min="1" max="25" width="3.42578125" style="362"/>
    <col min="26" max="26" width="3.42578125" style="362" customWidth="1"/>
    <col min="27" max="27" width="3.42578125" style="362"/>
    <col min="28" max="28" width="10" style="511" bestFit="1" customWidth="1"/>
    <col min="29" max="29" width="12.140625" style="511" bestFit="1" customWidth="1"/>
    <col min="30" max="16384" width="3.42578125" style="511"/>
  </cols>
  <sheetData>
    <row r="1" spans="1:27" s="337" customFormat="1" ht="18.75">
      <c r="A1" s="756">
        <v>43776</v>
      </c>
      <c r="B1" s="756"/>
      <c r="C1" s="756"/>
      <c r="D1" s="756"/>
      <c r="E1" s="756"/>
      <c r="F1" s="756"/>
      <c r="G1" s="756"/>
      <c r="H1" s="672" t="s">
        <v>3070</v>
      </c>
    </row>
    <row r="2" spans="1:27" s="337" customFormat="1" ht="18.75">
      <c r="A2" s="267" t="s">
        <v>966</v>
      </c>
      <c r="B2" s="267"/>
      <c r="C2" s="267"/>
      <c r="D2" s="304"/>
      <c r="E2" s="267"/>
      <c r="F2" s="267"/>
    </row>
    <row r="3" spans="1:27" ht="12.2" customHeight="1">
      <c r="B3" s="815" t="s">
        <v>2565</v>
      </c>
      <c r="C3" s="816"/>
      <c r="D3" s="816"/>
      <c r="E3" s="816"/>
      <c r="F3" s="816"/>
      <c r="G3" s="816"/>
      <c r="H3" s="816"/>
      <c r="I3" s="816"/>
      <c r="J3" s="816"/>
      <c r="K3" s="816"/>
      <c r="L3" s="816"/>
      <c r="M3" s="816"/>
      <c r="N3" s="816"/>
      <c r="O3" s="816"/>
      <c r="P3" s="816"/>
      <c r="Q3" s="816"/>
      <c r="R3" s="816"/>
      <c r="S3" s="816"/>
      <c r="T3" s="816"/>
      <c r="U3" s="816"/>
      <c r="V3" s="816"/>
      <c r="W3" s="816"/>
      <c r="X3" s="816"/>
      <c r="Y3" s="816"/>
      <c r="Z3" s="817"/>
    </row>
    <row r="4" spans="1:27" ht="12.2" customHeight="1">
      <c r="B4" s="818"/>
      <c r="C4" s="819"/>
      <c r="D4" s="819"/>
      <c r="E4" s="819"/>
      <c r="F4" s="819"/>
      <c r="G4" s="819"/>
      <c r="H4" s="819"/>
      <c r="I4" s="819"/>
      <c r="J4" s="819"/>
      <c r="K4" s="819"/>
      <c r="L4" s="819"/>
      <c r="M4" s="819"/>
      <c r="N4" s="819"/>
      <c r="O4" s="819"/>
      <c r="P4" s="819"/>
      <c r="Q4" s="819"/>
      <c r="R4" s="819"/>
      <c r="S4" s="819"/>
      <c r="T4" s="819"/>
      <c r="U4" s="819"/>
      <c r="V4" s="819"/>
      <c r="W4" s="819"/>
      <c r="X4" s="819"/>
      <c r="Y4" s="819"/>
      <c r="Z4" s="820"/>
    </row>
    <row r="5" spans="1:27" ht="12.2" customHeight="1">
      <c r="B5" s="821"/>
      <c r="C5" s="822"/>
      <c r="D5" s="822"/>
      <c r="E5" s="822"/>
      <c r="F5" s="822"/>
      <c r="G5" s="822"/>
      <c r="H5" s="822"/>
      <c r="I5" s="822"/>
      <c r="J5" s="822"/>
      <c r="K5" s="822"/>
      <c r="L5" s="822"/>
      <c r="M5" s="822"/>
      <c r="N5" s="822"/>
      <c r="O5" s="822"/>
      <c r="P5" s="822"/>
      <c r="Q5" s="822"/>
      <c r="R5" s="822"/>
      <c r="S5" s="822"/>
      <c r="T5" s="822"/>
      <c r="U5" s="822"/>
      <c r="V5" s="822"/>
      <c r="W5" s="822"/>
      <c r="X5" s="822"/>
      <c r="Y5" s="822"/>
      <c r="Z5" s="823"/>
    </row>
    <row r="16" spans="1:27" ht="12.2" customHeight="1">
      <c r="A16" s="824" t="s">
        <v>1840</v>
      </c>
      <c r="B16" s="825"/>
      <c r="C16" s="825"/>
      <c r="D16" s="825"/>
      <c r="E16" s="825"/>
      <c r="F16" s="825"/>
      <c r="G16" s="825"/>
      <c r="H16" s="825"/>
      <c r="I16" s="825"/>
      <c r="J16" s="825"/>
      <c r="K16" s="825"/>
      <c r="L16" s="825"/>
      <c r="M16" s="825"/>
      <c r="N16" s="825"/>
      <c r="O16" s="825"/>
      <c r="P16" s="825"/>
      <c r="Q16" s="825"/>
      <c r="R16" s="825"/>
      <c r="S16" s="825"/>
      <c r="T16" s="825"/>
      <c r="U16" s="825"/>
      <c r="V16" s="825"/>
      <c r="W16" s="825"/>
      <c r="X16" s="825"/>
      <c r="Y16" s="825"/>
      <c r="Z16" s="825"/>
      <c r="AA16" s="826"/>
    </row>
    <row r="17" spans="1:27" ht="12.2" customHeight="1">
      <c r="A17" s="827"/>
      <c r="B17" s="828"/>
      <c r="C17" s="828"/>
      <c r="D17" s="828"/>
      <c r="E17" s="828"/>
      <c r="F17" s="828"/>
      <c r="G17" s="828"/>
      <c r="H17" s="828"/>
      <c r="I17" s="828"/>
      <c r="J17" s="828"/>
      <c r="K17" s="828"/>
      <c r="L17" s="828"/>
      <c r="M17" s="828"/>
      <c r="N17" s="828"/>
      <c r="O17" s="828"/>
      <c r="P17" s="828"/>
      <c r="Q17" s="828"/>
      <c r="R17" s="828"/>
      <c r="S17" s="828"/>
      <c r="T17" s="828"/>
      <c r="U17" s="828"/>
      <c r="V17" s="828"/>
      <c r="W17" s="828"/>
      <c r="X17" s="828"/>
      <c r="Y17" s="828"/>
      <c r="Z17" s="828"/>
      <c r="AA17" s="829"/>
    </row>
    <row r="19" spans="1:27" ht="12.2" customHeight="1">
      <c r="B19" s="432" t="s">
        <v>2566</v>
      </c>
      <c r="D19" s="432"/>
      <c r="E19" s="432"/>
      <c r="F19" s="432"/>
      <c r="G19" s="432"/>
      <c r="H19" s="432"/>
      <c r="I19" s="432"/>
      <c r="J19" s="432"/>
      <c r="K19" s="432"/>
      <c r="L19" s="432"/>
      <c r="M19" s="432"/>
      <c r="O19" s="432" t="s">
        <v>2567</v>
      </c>
      <c r="P19" s="432"/>
      <c r="Q19" s="432"/>
      <c r="R19" s="432"/>
      <c r="S19" s="432"/>
      <c r="T19" s="432"/>
      <c r="U19" s="432"/>
      <c r="V19" s="432"/>
      <c r="W19" s="432"/>
    </row>
    <row r="20" spans="1:27" ht="12.2" customHeight="1">
      <c r="B20" s="432" t="s">
        <v>2568</v>
      </c>
      <c r="D20" s="432"/>
      <c r="E20" s="432"/>
      <c r="F20" s="432"/>
      <c r="G20" s="432"/>
      <c r="H20" s="432"/>
      <c r="I20" s="432"/>
      <c r="J20" s="432"/>
      <c r="K20" s="432"/>
      <c r="L20" s="432"/>
      <c r="M20" s="432"/>
      <c r="O20" s="432" t="s">
        <v>2442</v>
      </c>
      <c r="P20" s="432"/>
      <c r="Q20" s="432"/>
      <c r="R20" s="432"/>
      <c r="S20" s="432"/>
      <c r="T20" s="432"/>
      <c r="U20" s="432"/>
      <c r="V20" s="432"/>
      <c r="W20" s="432" t="s">
        <v>18</v>
      </c>
    </row>
    <row r="21" spans="1:27" ht="12.2" customHeight="1">
      <c r="B21" s="432" t="s">
        <v>2443</v>
      </c>
      <c r="D21" s="432"/>
      <c r="E21" s="432"/>
      <c r="F21" s="432"/>
      <c r="G21" s="432"/>
      <c r="H21" s="432"/>
      <c r="I21" s="432"/>
      <c r="J21" s="432"/>
      <c r="K21" s="432"/>
      <c r="L21" s="432"/>
      <c r="M21" s="432"/>
      <c r="O21" s="529" t="s">
        <v>1845</v>
      </c>
      <c r="P21" s="432" t="s">
        <v>2569</v>
      </c>
      <c r="Q21" s="432"/>
      <c r="S21" s="432"/>
      <c r="T21" s="432"/>
      <c r="U21" s="432"/>
      <c r="V21" s="432"/>
      <c r="W21" s="432"/>
    </row>
    <row r="22" spans="1:27" ht="12.2" customHeight="1">
      <c r="B22" s="432" t="s">
        <v>2445</v>
      </c>
      <c r="D22" s="432"/>
      <c r="E22" s="432"/>
      <c r="F22" s="432"/>
      <c r="G22" s="432"/>
      <c r="H22" s="432"/>
      <c r="I22" s="432"/>
      <c r="J22" s="432"/>
      <c r="K22" s="432"/>
      <c r="L22" s="432"/>
      <c r="M22" s="432"/>
      <c r="O22" s="432"/>
      <c r="P22" s="432" t="s">
        <v>2570</v>
      </c>
      <c r="Q22" s="432"/>
      <c r="S22" s="432"/>
      <c r="T22" s="432"/>
      <c r="U22" s="432"/>
      <c r="V22" s="432"/>
      <c r="W22" s="432"/>
    </row>
    <row r="23" spans="1:27" ht="12.2" customHeight="1">
      <c r="B23" s="432" t="s">
        <v>2447</v>
      </c>
      <c r="D23" s="432"/>
      <c r="E23" s="432"/>
      <c r="F23" s="432"/>
      <c r="G23" s="432"/>
      <c r="H23" s="432"/>
      <c r="I23" s="432"/>
      <c r="J23" s="432"/>
      <c r="K23" s="432"/>
      <c r="L23" s="432"/>
      <c r="M23" s="432"/>
      <c r="O23" s="529" t="s">
        <v>1845</v>
      </c>
      <c r="P23" s="432" t="s">
        <v>2571</v>
      </c>
      <c r="Q23" s="432"/>
      <c r="S23" s="432"/>
      <c r="T23" s="432"/>
      <c r="U23" s="432"/>
      <c r="V23" s="432"/>
      <c r="W23" s="432"/>
    </row>
    <row r="24" spans="1:27" ht="12.2" customHeight="1">
      <c r="B24" s="432" t="s">
        <v>2449</v>
      </c>
      <c r="D24" s="432"/>
      <c r="E24" s="432"/>
      <c r="F24" s="432"/>
      <c r="G24" s="432"/>
      <c r="H24" s="432"/>
      <c r="I24" s="432"/>
      <c r="J24" s="432"/>
      <c r="K24" s="432"/>
      <c r="L24" s="432"/>
      <c r="M24" s="432"/>
      <c r="O24" s="432"/>
      <c r="P24" s="432" t="s">
        <v>2450</v>
      </c>
      <c r="Q24" s="432"/>
      <c r="S24" s="432"/>
      <c r="T24" s="432"/>
      <c r="U24" s="432"/>
      <c r="V24" s="432"/>
      <c r="W24" s="432"/>
    </row>
    <row r="25" spans="1:27" ht="12.2" customHeight="1">
      <c r="B25" s="432" t="s">
        <v>2453</v>
      </c>
      <c r="D25" s="432"/>
      <c r="E25" s="432"/>
      <c r="F25" s="432"/>
      <c r="G25" s="432"/>
      <c r="H25" s="432"/>
      <c r="I25" s="432"/>
      <c r="J25" s="432"/>
      <c r="K25" s="432"/>
      <c r="L25" s="432"/>
      <c r="M25" s="432"/>
      <c r="O25" s="529" t="s">
        <v>1845</v>
      </c>
      <c r="P25" s="432" t="s">
        <v>2572</v>
      </c>
      <c r="Q25" s="432"/>
      <c r="S25" s="432"/>
      <c r="T25" s="432"/>
      <c r="U25" s="432"/>
      <c r="V25" s="432"/>
      <c r="W25" s="432"/>
    </row>
    <row r="26" spans="1:27" ht="12.2" customHeight="1">
      <c r="B26" s="432" t="s">
        <v>1844</v>
      </c>
      <c r="D26" s="432"/>
      <c r="E26" s="432"/>
      <c r="F26" s="432"/>
      <c r="G26" s="432"/>
      <c r="H26" s="432"/>
      <c r="I26" s="432"/>
      <c r="J26" s="432"/>
      <c r="K26" s="432"/>
      <c r="L26" s="432"/>
      <c r="M26" s="432"/>
      <c r="O26" s="432"/>
      <c r="P26" s="432" t="s">
        <v>2573</v>
      </c>
      <c r="Q26" s="432"/>
      <c r="S26" s="432"/>
      <c r="T26" s="432"/>
      <c r="U26" s="432"/>
      <c r="V26" s="432"/>
      <c r="W26" s="432"/>
    </row>
    <row r="27" spans="1:27" ht="12.2" customHeight="1">
      <c r="B27" s="432" t="s">
        <v>2574</v>
      </c>
      <c r="D27" s="432"/>
      <c r="E27" s="432"/>
      <c r="F27" s="432"/>
      <c r="G27" s="432"/>
      <c r="H27" s="432"/>
      <c r="I27" s="432"/>
      <c r="J27" s="432"/>
      <c r="K27" s="432"/>
      <c r="L27" s="432"/>
      <c r="M27" s="432"/>
      <c r="O27" s="432" t="s">
        <v>1851</v>
      </c>
      <c r="Q27" s="432"/>
      <c r="R27" s="432"/>
      <c r="S27" s="432"/>
      <c r="T27" s="432"/>
      <c r="U27" s="432"/>
      <c r="V27" s="432"/>
      <c r="W27" s="432"/>
    </row>
    <row r="28" spans="1:27" ht="12.2" customHeight="1">
      <c r="B28" s="529"/>
      <c r="C28" s="432" t="s">
        <v>2575</v>
      </c>
      <c r="E28" s="432"/>
      <c r="F28" s="432"/>
      <c r="G28" s="432"/>
      <c r="H28" s="432"/>
      <c r="I28" s="432"/>
      <c r="J28" s="432"/>
      <c r="K28" s="432"/>
      <c r="L28" s="432"/>
      <c r="M28" s="432"/>
      <c r="O28" s="432" t="s">
        <v>2576</v>
      </c>
      <c r="P28" s="432"/>
      <c r="Q28" s="432"/>
      <c r="R28" s="432"/>
      <c r="S28" s="432"/>
      <c r="T28" s="432"/>
      <c r="U28" s="432"/>
      <c r="V28" s="432"/>
      <c r="W28" s="432"/>
    </row>
    <row r="29" spans="1:27" ht="12.2" customHeight="1">
      <c r="B29" s="432" t="s">
        <v>2460</v>
      </c>
      <c r="C29" s="432"/>
      <c r="D29" s="432"/>
      <c r="E29" s="432"/>
      <c r="F29" s="432"/>
      <c r="G29" s="432"/>
      <c r="H29" s="432"/>
      <c r="I29" s="432"/>
      <c r="J29" s="432"/>
      <c r="K29" s="432"/>
      <c r="L29" s="432"/>
      <c r="M29" s="432"/>
      <c r="O29" s="432" t="s">
        <v>2577</v>
      </c>
      <c r="P29" s="432"/>
      <c r="Q29" s="432"/>
      <c r="R29" s="432"/>
      <c r="S29" s="432"/>
      <c r="T29" s="432"/>
      <c r="U29" s="432"/>
      <c r="V29" s="432"/>
      <c r="W29" s="432"/>
    </row>
    <row r="30" spans="1:27" ht="12.2" customHeight="1">
      <c r="B30" s="432" t="s">
        <v>2461</v>
      </c>
      <c r="C30" s="432"/>
      <c r="D30" s="432"/>
      <c r="E30" s="432"/>
      <c r="F30" s="432"/>
      <c r="G30" s="432"/>
      <c r="H30" s="432"/>
      <c r="I30" s="432"/>
      <c r="J30" s="432"/>
      <c r="K30" s="432"/>
      <c r="L30" s="432"/>
      <c r="M30" s="432"/>
      <c r="N30" s="432"/>
      <c r="P30" s="432"/>
      <c r="Q30" s="432"/>
      <c r="R30" s="432"/>
      <c r="S30" s="432"/>
      <c r="T30" s="432"/>
      <c r="U30" s="432"/>
      <c r="V30" s="432"/>
      <c r="W30" s="432"/>
    </row>
    <row r="32" spans="1:27" ht="12.2" customHeight="1">
      <c r="A32" s="830" t="s">
        <v>1859</v>
      </c>
      <c r="B32" s="831"/>
      <c r="C32" s="831"/>
      <c r="D32" s="831"/>
      <c r="E32" s="831"/>
      <c r="F32" s="831"/>
      <c r="G32" s="831"/>
      <c r="H32" s="831"/>
      <c r="I32" s="831"/>
      <c r="J32" s="831"/>
      <c r="K32" s="831"/>
      <c r="L32" s="831"/>
      <c r="M32" s="831"/>
      <c r="N32" s="831"/>
      <c r="O32" s="831"/>
      <c r="P32" s="831"/>
      <c r="Q32" s="831"/>
      <c r="R32" s="831"/>
      <c r="S32" s="831"/>
      <c r="T32" s="831"/>
      <c r="U32" s="831"/>
      <c r="V32" s="831"/>
      <c r="W32" s="831"/>
      <c r="X32" s="831"/>
      <c r="Y32" s="831"/>
      <c r="Z32" s="831"/>
      <c r="AA32" s="832"/>
    </row>
    <row r="33" spans="1:27" ht="12.2" customHeight="1">
      <c r="A33" s="833"/>
      <c r="B33" s="834"/>
      <c r="C33" s="834"/>
      <c r="D33" s="834"/>
      <c r="E33" s="834"/>
      <c r="F33" s="834"/>
      <c r="G33" s="834"/>
      <c r="H33" s="834"/>
      <c r="I33" s="834"/>
      <c r="J33" s="834"/>
      <c r="K33" s="834"/>
      <c r="L33" s="834"/>
      <c r="M33" s="834"/>
      <c r="N33" s="834"/>
      <c r="O33" s="834"/>
      <c r="P33" s="834"/>
      <c r="Q33" s="834"/>
      <c r="R33" s="834"/>
      <c r="S33" s="834"/>
      <c r="T33" s="834"/>
      <c r="U33" s="834"/>
      <c r="V33" s="834"/>
      <c r="W33" s="834"/>
      <c r="X33" s="834"/>
      <c r="Y33" s="834"/>
      <c r="Z33" s="834"/>
      <c r="AA33" s="835"/>
    </row>
    <row r="34" spans="1:27" ht="12.2" customHeight="1">
      <c r="V34" s="530"/>
    </row>
    <row r="35" spans="1:27" ht="12.2" customHeight="1">
      <c r="P35" s="836" t="s">
        <v>2578</v>
      </c>
      <c r="Q35" s="836"/>
      <c r="R35" s="836"/>
      <c r="V35" s="530"/>
    </row>
    <row r="36" spans="1:27" ht="12.2" customHeight="1">
      <c r="B36" s="813" t="s">
        <v>2579</v>
      </c>
      <c r="C36" s="813"/>
      <c r="D36" s="813"/>
      <c r="E36" s="813"/>
      <c r="F36" s="813"/>
      <c r="G36" s="813"/>
      <c r="H36" s="813"/>
      <c r="I36" s="813"/>
      <c r="J36" s="813"/>
      <c r="K36" s="813"/>
      <c r="L36" s="813"/>
      <c r="M36" s="813"/>
      <c r="N36" s="813"/>
      <c r="O36" s="813"/>
      <c r="P36" s="814" t="s">
        <v>3731</v>
      </c>
      <c r="Q36" s="814"/>
      <c r="R36" s="814"/>
      <c r="S36" s="814"/>
      <c r="T36" s="814"/>
      <c r="AA36" s="419"/>
    </row>
    <row r="37" spans="1:27" ht="12.2" customHeight="1">
      <c r="B37" s="813" t="s">
        <v>2467</v>
      </c>
      <c r="C37" s="813"/>
      <c r="D37" s="813"/>
      <c r="E37" s="813"/>
      <c r="F37" s="813"/>
      <c r="G37" s="813"/>
      <c r="H37" s="813"/>
      <c r="I37" s="813"/>
      <c r="J37" s="813"/>
      <c r="K37" s="813"/>
      <c r="L37" s="813"/>
      <c r="M37" s="813"/>
      <c r="N37" s="813"/>
      <c r="O37" s="813"/>
      <c r="P37" s="814" t="s">
        <v>3732</v>
      </c>
      <c r="Q37" s="814"/>
      <c r="R37" s="814"/>
      <c r="S37" s="814"/>
      <c r="T37" s="814"/>
    </row>
    <row r="38" spans="1:27" ht="12.2" customHeight="1">
      <c r="B38" s="813" t="s">
        <v>2468</v>
      </c>
      <c r="C38" s="813"/>
      <c r="D38" s="813"/>
      <c r="E38" s="813"/>
      <c r="F38" s="813"/>
      <c r="G38" s="813"/>
      <c r="H38" s="813"/>
      <c r="I38" s="813"/>
      <c r="J38" s="813"/>
      <c r="K38" s="813"/>
      <c r="L38" s="813"/>
      <c r="M38" s="813"/>
      <c r="N38" s="813"/>
      <c r="O38" s="813"/>
      <c r="P38" s="814" t="s">
        <v>3293</v>
      </c>
      <c r="Q38" s="814"/>
      <c r="R38" s="814"/>
      <c r="S38" s="814"/>
      <c r="T38" s="814"/>
    </row>
    <row r="39" spans="1:27" ht="12.2" customHeight="1">
      <c r="B39" s="813" t="s">
        <v>2469</v>
      </c>
      <c r="C39" s="813"/>
      <c r="D39" s="813"/>
      <c r="E39" s="813"/>
      <c r="F39" s="813"/>
      <c r="G39" s="813"/>
      <c r="H39" s="813"/>
      <c r="I39" s="813"/>
      <c r="J39" s="813"/>
      <c r="K39" s="813"/>
      <c r="L39" s="813"/>
      <c r="M39" s="813"/>
      <c r="N39" s="813"/>
      <c r="O39" s="813"/>
      <c r="P39" s="814" t="s">
        <v>3443</v>
      </c>
      <c r="Q39" s="814"/>
      <c r="R39" s="814"/>
      <c r="S39" s="814"/>
      <c r="T39" s="814"/>
    </row>
    <row r="40" spans="1:27" ht="12.2" customHeight="1">
      <c r="B40" s="813" t="s">
        <v>2470</v>
      </c>
      <c r="C40" s="813"/>
      <c r="D40" s="813"/>
      <c r="E40" s="813"/>
      <c r="F40" s="813"/>
      <c r="G40" s="813"/>
      <c r="H40" s="813"/>
      <c r="I40" s="813"/>
      <c r="J40" s="813"/>
      <c r="K40" s="813"/>
      <c r="L40" s="813"/>
      <c r="M40" s="813"/>
      <c r="N40" s="813"/>
      <c r="O40" s="813"/>
      <c r="P40" s="814">
        <v>23.5</v>
      </c>
      <c r="Q40" s="814"/>
      <c r="R40" s="814"/>
      <c r="S40" s="814"/>
      <c r="T40" s="814"/>
    </row>
    <row r="41" spans="1:27" ht="12.2" customHeight="1">
      <c r="B41" s="813" t="s">
        <v>2580</v>
      </c>
      <c r="C41" s="813"/>
      <c r="D41" s="813"/>
      <c r="E41" s="813"/>
      <c r="F41" s="813"/>
      <c r="G41" s="813"/>
      <c r="H41" s="813"/>
      <c r="I41" s="813"/>
      <c r="J41" s="813"/>
      <c r="K41" s="813"/>
      <c r="L41" s="813"/>
      <c r="M41" s="813"/>
      <c r="N41" s="813"/>
      <c r="O41" s="813"/>
      <c r="P41" s="814" t="s">
        <v>3733</v>
      </c>
      <c r="Q41" s="814"/>
      <c r="R41" s="814"/>
      <c r="S41" s="814"/>
      <c r="T41" s="814"/>
    </row>
    <row r="42" spans="1:27" ht="12.2" customHeight="1">
      <c r="B42" s="813" t="s">
        <v>2472</v>
      </c>
      <c r="C42" s="813"/>
      <c r="D42" s="813"/>
      <c r="E42" s="813"/>
      <c r="F42" s="813"/>
      <c r="G42" s="813"/>
      <c r="H42" s="813"/>
      <c r="I42" s="813"/>
      <c r="J42" s="813"/>
      <c r="K42" s="813"/>
      <c r="L42" s="813"/>
      <c r="M42" s="813"/>
      <c r="N42" s="813"/>
      <c r="O42" s="813"/>
      <c r="P42" s="814" t="s">
        <v>3734</v>
      </c>
      <c r="Q42" s="814"/>
      <c r="R42" s="814"/>
      <c r="S42" s="814"/>
      <c r="T42" s="814"/>
    </row>
    <row r="43" spans="1:27" ht="12.2" customHeight="1">
      <c r="B43" s="813" t="s">
        <v>2474</v>
      </c>
      <c r="C43" s="813"/>
      <c r="D43" s="813"/>
      <c r="E43" s="813"/>
      <c r="F43" s="813"/>
      <c r="G43" s="813"/>
      <c r="H43" s="813"/>
      <c r="I43" s="813"/>
      <c r="J43" s="813"/>
      <c r="K43" s="813"/>
      <c r="L43" s="813"/>
      <c r="M43" s="813"/>
      <c r="N43" s="813"/>
      <c r="O43" s="813"/>
      <c r="P43" s="814" t="s">
        <v>3735</v>
      </c>
      <c r="Q43" s="814"/>
      <c r="R43" s="814"/>
      <c r="S43" s="814"/>
      <c r="T43" s="814"/>
    </row>
    <row r="44" spans="1:27" ht="12.2" customHeight="1">
      <c r="B44" s="813" t="s">
        <v>1894</v>
      </c>
      <c r="C44" s="813"/>
      <c r="D44" s="813"/>
      <c r="E44" s="813"/>
      <c r="F44" s="813"/>
      <c r="G44" s="813"/>
      <c r="H44" s="813"/>
      <c r="I44" s="813"/>
      <c r="J44" s="813"/>
      <c r="K44" s="813"/>
      <c r="L44" s="813"/>
      <c r="M44" s="813"/>
      <c r="N44" s="813"/>
      <c r="O44" s="813"/>
      <c r="P44" s="814" t="s">
        <v>3736</v>
      </c>
      <c r="Q44" s="814"/>
      <c r="R44" s="814"/>
      <c r="S44" s="814"/>
      <c r="T44" s="814"/>
    </row>
    <row r="45" spans="1:27" ht="12.2" customHeight="1">
      <c r="B45" s="813" t="s">
        <v>1919</v>
      </c>
      <c r="C45" s="813"/>
      <c r="D45" s="813"/>
      <c r="E45" s="813"/>
      <c r="F45" s="813"/>
      <c r="G45" s="813"/>
      <c r="H45" s="813"/>
      <c r="I45" s="813"/>
      <c r="J45" s="813"/>
      <c r="K45" s="813"/>
      <c r="L45" s="813"/>
      <c r="M45" s="813"/>
      <c r="N45" s="813"/>
      <c r="O45" s="813"/>
      <c r="P45" s="814" t="s">
        <v>3737</v>
      </c>
      <c r="Q45" s="814"/>
      <c r="R45" s="814"/>
      <c r="S45" s="814"/>
      <c r="T45" s="814"/>
    </row>
    <row r="46" spans="1:27" ht="12.2" customHeight="1">
      <c r="B46" s="813" t="s">
        <v>2475</v>
      </c>
      <c r="C46" s="813"/>
      <c r="D46" s="813"/>
      <c r="E46" s="813"/>
      <c r="F46" s="813"/>
      <c r="G46" s="813"/>
      <c r="H46" s="813"/>
      <c r="I46" s="813"/>
      <c r="J46" s="813"/>
      <c r="K46" s="813"/>
      <c r="L46" s="813"/>
      <c r="M46" s="813"/>
      <c r="N46" s="813"/>
      <c r="O46" s="813"/>
      <c r="P46" s="814" t="s">
        <v>3738</v>
      </c>
      <c r="Q46" s="814"/>
      <c r="R46" s="814"/>
      <c r="S46" s="814"/>
      <c r="T46" s="814"/>
    </row>
    <row r="47" spans="1:27" ht="12.2" customHeight="1">
      <c r="B47" s="813" t="s">
        <v>2476</v>
      </c>
      <c r="C47" s="813"/>
      <c r="D47" s="813"/>
      <c r="E47" s="813"/>
      <c r="F47" s="813"/>
      <c r="G47" s="813"/>
      <c r="H47" s="813"/>
      <c r="I47" s="813"/>
      <c r="J47" s="813"/>
      <c r="K47" s="813"/>
      <c r="L47" s="813"/>
      <c r="M47" s="813"/>
      <c r="N47" s="813"/>
      <c r="O47" s="813"/>
      <c r="P47" s="814" t="s">
        <v>3169</v>
      </c>
      <c r="Q47" s="814"/>
      <c r="R47" s="814"/>
      <c r="S47" s="814"/>
      <c r="T47" s="814"/>
    </row>
    <row r="48" spans="1:27" ht="12.2" customHeight="1">
      <c r="B48" s="813" t="s">
        <v>2581</v>
      </c>
      <c r="C48" s="813"/>
      <c r="D48" s="813"/>
      <c r="E48" s="813"/>
      <c r="F48" s="813"/>
      <c r="G48" s="813"/>
      <c r="H48" s="813"/>
      <c r="I48" s="813"/>
      <c r="J48" s="813"/>
      <c r="K48" s="813"/>
      <c r="L48" s="813"/>
      <c r="M48" s="813"/>
      <c r="N48" s="813"/>
      <c r="O48" s="813"/>
      <c r="P48" s="814" t="s">
        <v>3739</v>
      </c>
      <c r="Q48" s="814"/>
      <c r="R48" s="814"/>
      <c r="S48" s="814"/>
      <c r="T48" s="814"/>
    </row>
    <row r="49" spans="2:35" ht="12.2" customHeight="1">
      <c r="B49" s="813" t="s">
        <v>2478</v>
      </c>
      <c r="C49" s="813"/>
      <c r="D49" s="813"/>
      <c r="E49" s="813"/>
      <c r="F49" s="813"/>
      <c r="G49" s="813"/>
      <c r="H49" s="813"/>
      <c r="I49" s="813"/>
      <c r="J49" s="813"/>
      <c r="K49" s="813"/>
      <c r="L49" s="813"/>
      <c r="M49" s="813"/>
      <c r="N49" s="813"/>
      <c r="O49" s="813"/>
      <c r="P49" s="814" t="s">
        <v>3740</v>
      </c>
      <c r="Q49" s="814"/>
      <c r="R49" s="814"/>
      <c r="S49" s="814"/>
      <c r="T49" s="814"/>
    </row>
    <row r="50" spans="2:35" ht="12.2" customHeight="1">
      <c r="B50" s="813" t="s">
        <v>2479</v>
      </c>
      <c r="C50" s="813"/>
      <c r="D50" s="813"/>
      <c r="E50" s="813"/>
      <c r="F50" s="813"/>
      <c r="G50" s="813"/>
      <c r="H50" s="813"/>
      <c r="I50" s="813"/>
      <c r="J50" s="813"/>
      <c r="K50" s="813"/>
      <c r="L50" s="813"/>
      <c r="M50" s="813"/>
      <c r="N50" s="813"/>
      <c r="O50" s="813"/>
      <c r="P50" s="814" t="s">
        <v>3741</v>
      </c>
      <c r="Q50" s="814"/>
      <c r="R50" s="814"/>
      <c r="S50" s="814"/>
      <c r="T50" s="814"/>
    </row>
    <row r="51" spans="2:35" ht="12.2" customHeight="1">
      <c r="B51" s="419"/>
      <c r="C51" s="419"/>
      <c r="D51" s="419"/>
      <c r="E51" s="419"/>
      <c r="F51" s="419"/>
      <c r="G51" s="419"/>
      <c r="H51" s="419"/>
      <c r="I51" s="419"/>
      <c r="J51" s="419"/>
      <c r="K51" s="419"/>
      <c r="L51" s="419"/>
      <c r="M51" s="419"/>
      <c r="N51" s="419"/>
      <c r="O51" s="419"/>
      <c r="P51" s="432"/>
      <c r="Q51" s="432"/>
      <c r="R51" s="432"/>
      <c r="S51" s="432"/>
      <c r="T51" s="432"/>
    </row>
    <row r="52" spans="2:35" ht="12.2" customHeight="1">
      <c r="B52" s="419"/>
      <c r="C52" s="419"/>
      <c r="D52" s="419"/>
      <c r="E52" s="419"/>
      <c r="F52" s="419"/>
      <c r="G52" s="419"/>
      <c r="H52" s="419"/>
      <c r="I52" s="419"/>
      <c r="J52" s="419"/>
      <c r="K52" s="419"/>
      <c r="L52" s="419"/>
      <c r="M52" s="419"/>
      <c r="N52" s="419"/>
      <c r="O52" s="419"/>
      <c r="P52" s="432"/>
      <c r="Q52" s="432"/>
      <c r="R52" s="432"/>
      <c r="S52" s="432"/>
      <c r="T52" s="432"/>
    </row>
    <row r="53" spans="2:35" ht="12.2" customHeight="1">
      <c r="B53" s="419"/>
      <c r="C53" s="419"/>
      <c r="D53" s="419"/>
      <c r="E53" s="419"/>
      <c r="F53" s="419"/>
      <c r="G53" s="419"/>
      <c r="H53" s="419"/>
      <c r="I53" s="419"/>
      <c r="J53" s="419"/>
      <c r="K53" s="419"/>
      <c r="L53" s="419"/>
      <c r="M53" s="419"/>
      <c r="N53" s="419"/>
      <c r="O53" s="419"/>
      <c r="P53" s="432"/>
      <c r="Q53" s="432"/>
      <c r="R53" s="432"/>
      <c r="S53" s="432"/>
      <c r="T53" s="432"/>
    </row>
    <row r="57" spans="2:35" s="362" customFormat="1" ht="12" customHeight="1">
      <c r="AB57" s="511"/>
      <c r="AC57" s="511"/>
      <c r="AD57" s="511"/>
      <c r="AE57" s="511"/>
      <c r="AF57" s="511"/>
      <c r="AG57" s="511"/>
      <c r="AH57" s="511"/>
      <c r="AI57" s="511"/>
    </row>
    <row r="58" spans="2:35" s="362" customFormat="1" ht="12" customHeight="1">
      <c r="AB58" s="511"/>
      <c r="AC58" s="511"/>
      <c r="AD58" s="511"/>
      <c r="AE58" s="511"/>
      <c r="AF58" s="511"/>
      <c r="AG58" s="511"/>
      <c r="AH58" s="511"/>
      <c r="AI58" s="511"/>
    </row>
    <row r="61" spans="2:35" s="362" customFormat="1" ht="12.2" customHeight="1">
      <c r="B61" s="815" t="s">
        <v>2565</v>
      </c>
      <c r="C61" s="816"/>
      <c r="D61" s="816"/>
      <c r="E61" s="816"/>
      <c r="F61" s="816"/>
      <c r="G61" s="816"/>
      <c r="H61" s="816"/>
      <c r="I61" s="816"/>
      <c r="J61" s="816"/>
      <c r="K61" s="816"/>
      <c r="L61" s="816"/>
      <c r="M61" s="816"/>
      <c r="N61" s="816"/>
      <c r="O61" s="816"/>
      <c r="P61" s="816"/>
      <c r="Q61" s="816"/>
      <c r="R61" s="816"/>
      <c r="S61" s="816"/>
      <c r="T61" s="816"/>
      <c r="U61" s="816"/>
      <c r="V61" s="816"/>
      <c r="W61" s="816"/>
      <c r="X61" s="816"/>
      <c r="Y61" s="816"/>
      <c r="Z61" s="817"/>
      <c r="AB61" s="511"/>
      <c r="AC61" s="511"/>
      <c r="AD61" s="511"/>
      <c r="AE61" s="511"/>
      <c r="AF61" s="511"/>
      <c r="AG61" s="511"/>
      <c r="AH61" s="511"/>
      <c r="AI61" s="511"/>
    </row>
    <row r="62" spans="2:35" s="362" customFormat="1" ht="12.2" customHeight="1">
      <c r="B62" s="818"/>
      <c r="C62" s="819"/>
      <c r="D62" s="819"/>
      <c r="E62" s="819"/>
      <c r="F62" s="819"/>
      <c r="G62" s="819"/>
      <c r="H62" s="819"/>
      <c r="I62" s="819"/>
      <c r="J62" s="819"/>
      <c r="K62" s="819"/>
      <c r="L62" s="819"/>
      <c r="M62" s="819"/>
      <c r="N62" s="819"/>
      <c r="O62" s="819"/>
      <c r="P62" s="819"/>
      <c r="Q62" s="819"/>
      <c r="R62" s="819"/>
      <c r="S62" s="819"/>
      <c r="T62" s="819"/>
      <c r="U62" s="819"/>
      <c r="V62" s="819"/>
      <c r="W62" s="819"/>
      <c r="X62" s="819"/>
      <c r="Y62" s="819"/>
      <c r="Z62" s="820"/>
      <c r="AB62" s="511"/>
      <c r="AC62" s="511"/>
      <c r="AD62" s="511"/>
      <c r="AE62" s="511"/>
      <c r="AF62" s="511"/>
      <c r="AG62" s="511"/>
      <c r="AH62" s="511"/>
      <c r="AI62" s="511"/>
    </row>
    <row r="63" spans="2:35" s="362" customFormat="1" ht="12.2" customHeight="1">
      <c r="B63" s="821"/>
      <c r="C63" s="822"/>
      <c r="D63" s="822"/>
      <c r="E63" s="822"/>
      <c r="F63" s="822"/>
      <c r="G63" s="822"/>
      <c r="H63" s="822"/>
      <c r="I63" s="822"/>
      <c r="J63" s="822"/>
      <c r="K63" s="822"/>
      <c r="L63" s="822"/>
      <c r="M63" s="822"/>
      <c r="N63" s="822"/>
      <c r="O63" s="822"/>
      <c r="P63" s="822"/>
      <c r="Q63" s="822"/>
      <c r="R63" s="822"/>
      <c r="S63" s="822"/>
      <c r="T63" s="822"/>
      <c r="U63" s="822"/>
      <c r="V63" s="822"/>
      <c r="W63" s="822"/>
      <c r="X63" s="822"/>
      <c r="Y63" s="822"/>
      <c r="Z63" s="823"/>
      <c r="AB63" s="511"/>
      <c r="AC63" s="511"/>
      <c r="AD63" s="511"/>
      <c r="AE63" s="511"/>
      <c r="AF63" s="511"/>
      <c r="AG63" s="511"/>
      <c r="AH63" s="511"/>
      <c r="AI63" s="511"/>
    </row>
    <row r="65" spans="1:29" ht="12.2" customHeight="1">
      <c r="A65" s="375" t="s">
        <v>0</v>
      </c>
      <c r="B65" s="376"/>
      <c r="C65" s="372"/>
      <c r="D65" s="372"/>
      <c r="E65" s="372"/>
      <c r="F65" s="376"/>
      <c r="G65" s="372"/>
      <c r="H65" s="372"/>
      <c r="I65" s="372"/>
      <c r="J65" s="837" t="s">
        <v>2</v>
      </c>
      <c r="K65" s="837"/>
      <c r="L65" s="837"/>
      <c r="M65" s="837"/>
      <c r="N65" s="837"/>
      <c r="O65" s="837"/>
      <c r="P65" s="837"/>
      <c r="Q65" s="837"/>
      <c r="R65" s="837"/>
      <c r="S65" s="372"/>
      <c r="T65" s="372"/>
      <c r="U65" s="372"/>
      <c r="V65" s="372"/>
      <c r="W65" s="372"/>
      <c r="X65" s="378"/>
      <c r="Y65" s="378"/>
      <c r="Z65" s="378"/>
      <c r="AA65" s="368"/>
      <c r="AB65" s="524" t="s">
        <v>704</v>
      </c>
      <c r="AC65" s="524" t="s">
        <v>1895</v>
      </c>
    </row>
    <row r="66" spans="1:29" ht="12.2" customHeight="1">
      <c r="A66" s="379" t="s">
        <v>1</v>
      </c>
      <c r="B66" s="380"/>
      <c r="C66" s="380"/>
      <c r="D66" s="373"/>
      <c r="E66" s="373" t="s">
        <v>3</v>
      </c>
      <c r="F66" s="373"/>
      <c r="G66" s="373"/>
      <c r="H66" s="373"/>
      <c r="I66" s="373"/>
      <c r="J66" s="838"/>
      <c r="K66" s="838"/>
      <c r="L66" s="838"/>
      <c r="M66" s="838"/>
      <c r="N66" s="838"/>
      <c r="O66" s="838"/>
      <c r="P66" s="838"/>
      <c r="Q66" s="838"/>
      <c r="R66" s="838"/>
      <c r="S66" s="373"/>
      <c r="T66" s="373"/>
      <c r="U66" s="373"/>
      <c r="V66" s="373"/>
      <c r="W66" s="373"/>
      <c r="X66" s="839" t="s">
        <v>2505</v>
      </c>
      <c r="Y66" s="839"/>
      <c r="Z66" s="839"/>
      <c r="AA66" s="840"/>
      <c r="AB66" s="525" t="s">
        <v>1896</v>
      </c>
      <c r="AC66" s="525" t="s">
        <v>703</v>
      </c>
    </row>
    <row r="68" spans="1:29" ht="12.2" customHeight="1">
      <c r="A68" s="362" t="s">
        <v>2582</v>
      </c>
      <c r="E68" s="844" t="s">
        <v>3826</v>
      </c>
      <c r="F68" s="844"/>
      <c r="G68" s="844"/>
      <c r="H68" s="844"/>
      <c r="I68" s="844"/>
      <c r="J68" s="844"/>
      <c r="K68" s="844"/>
      <c r="L68" s="844"/>
      <c r="M68" s="844"/>
      <c r="N68" s="844"/>
      <c r="O68" s="844"/>
      <c r="P68" s="844"/>
      <c r="Q68" s="844"/>
      <c r="R68" s="844"/>
      <c r="S68" s="844"/>
      <c r="T68" s="844"/>
      <c r="U68" s="844"/>
      <c r="V68" s="844"/>
      <c r="W68" s="844"/>
      <c r="X68" s="844"/>
      <c r="Y68" s="845">
        <v>22258</v>
      </c>
      <c r="Z68" s="845"/>
      <c r="AA68" s="845"/>
      <c r="AB68" s="658">
        <f>'Cover Sheet'!$C$43</f>
        <v>0.3</v>
      </c>
      <c r="AC68" s="659">
        <f>(1-AB68)*Y68</f>
        <v>15580.599999999999</v>
      </c>
    </row>
    <row r="70" spans="1:29" ht="12.2" customHeight="1">
      <c r="A70" s="375" t="s">
        <v>0</v>
      </c>
      <c r="B70" s="376"/>
      <c r="C70" s="372"/>
      <c r="D70" s="372"/>
      <c r="E70" s="372"/>
      <c r="F70" s="376"/>
      <c r="G70" s="372"/>
      <c r="H70" s="372"/>
      <c r="I70" s="372"/>
      <c r="J70" s="837" t="s">
        <v>5</v>
      </c>
      <c r="K70" s="837"/>
      <c r="L70" s="837"/>
      <c r="M70" s="837"/>
      <c r="N70" s="837"/>
      <c r="O70" s="837"/>
      <c r="P70" s="837"/>
      <c r="Q70" s="837"/>
      <c r="R70" s="837"/>
      <c r="S70" s="372"/>
      <c r="T70" s="372"/>
      <c r="U70" s="372"/>
      <c r="V70" s="372"/>
      <c r="W70" s="372"/>
      <c r="X70" s="378"/>
      <c r="Y70" s="378"/>
      <c r="Z70" s="378"/>
      <c r="AA70" s="368"/>
      <c r="AB70" s="524" t="s">
        <v>704</v>
      </c>
      <c r="AC70" s="524" t="s">
        <v>1895</v>
      </c>
    </row>
    <row r="71" spans="1:29" ht="12.2" customHeight="1">
      <c r="A71" s="379" t="s">
        <v>1</v>
      </c>
      <c r="B71" s="380"/>
      <c r="C71" s="380"/>
      <c r="D71" s="373"/>
      <c r="E71" s="373" t="s">
        <v>3</v>
      </c>
      <c r="F71" s="373"/>
      <c r="G71" s="373"/>
      <c r="H71" s="373"/>
      <c r="I71" s="373"/>
      <c r="J71" s="838"/>
      <c r="K71" s="838"/>
      <c r="L71" s="838"/>
      <c r="M71" s="838"/>
      <c r="N71" s="838"/>
      <c r="O71" s="838"/>
      <c r="P71" s="838"/>
      <c r="Q71" s="838"/>
      <c r="R71" s="838"/>
      <c r="S71" s="373"/>
      <c r="T71" s="373"/>
      <c r="U71" s="373"/>
      <c r="V71" s="373"/>
      <c r="W71" s="373"/>
      <c r="X71" s="839" t="s">
        <v>2505</v>
      </c>
      <c r="Y71" s="839"/>
      <c r="Z71" s="839"/>
      <c r="AA71" s="840"/>
      <c r="AB71" s="525" t="s">
        <v>1896</v>
      </c>
      <c r="AC71" s="525" t="s">
        <v>703</v>
      </c>
    </row>
    <row r="73" spans="1:29" ht="12.2" customHeight="1">
      <c r="A73" s="843" t="s">
        <v>2583</v>
      </c>
      <c r="B73" s="843"/>
      <c r="C73" s="843"/>
      <c r="D73" s="843"/>
      <c r="E73" s="844" t="s">
        <v>3827</v>
      </c>
      <c r="F73" s="844"/>
      <c r="G73" s="844"/>
      <c r="H73" s="844"/>
      <c r="I73" s="844"/>
      <c r="J73" s="844"/>
      <c r="K73" s="844"/>
      <c r="L73" s="844"/>
      <c r="M73" s="844"/>
      <c r="N73" s="844"/>
      <c r="O73" s="844"/>
      <c r="P73" s="844"/>
      <c r="Q73" s="844"/>
      <c r="R73" s="844"/>
      <c r="S73" s="844"/>
      <c r="T73" s="844"/>
      <c r="U73" s="844"/>
      <c r="V73" s="844"/>
      <c r="W73" s="844"/>
      <c r="X73" s="844"/>
      <c r="Y73" s="845">
        <v>1838</v>
      </c>
      <c r="Z73" s="845"/>
      <c r="AA73" s="845"/>
      <c r="AB73" s="658">
        <f>'Cover Sheet'!$C$43</f>
        <v>0.3</v>
      </c>
      <c r="AC73" s="659">
        <f>(1-AB73)*Y73</f>
        <v>1286.5999999999999</v>
      </c>
    </row>
    <row r="74" spans="1:29" ht="12.2" customHeight="1">
      <c r="A74" s="432"/>
      <c r="E74" s="405"/>
      <c r="F74" s="842" t="s">
        <v>3828</v>
      </c>
      <c r="G74" s="842"/>
      <c r="H74" s="842"/>
      <c r="I74" s="842"/>
      <c r="J74" s="842"/>
      <c r="K74" s="842"/>
      <c r="L74" s="842"/>
      <c r="M74" s="842"/>
      <c r="N74" s="842"/>
      <c r="O74" s="842"/>
      <c r="P74" s="842"/>
      <c r="Q74" s="842"/>
      <c r="R74" s="842"/>
      <c r="S74" s="842"/>
      <c r="T74" s="842"/>
      <c r="U74" s="842"/>
      <c r="V74" s="842"/>
      <c r="W74" s="842"/>
      <c r="X74" s="842"/>
      <c r="Y74" s="386"/>
      <c r="Z74" s="386"/>
    </row>
    <row r="75" spans="1:29" ht="12.2" customHeight="1">
      <c r="E75" s="405"/>
      <c r="F75" s="842"/>
      <c r="G75" s="842"/>
      <c r="H75" s="842"/>
      <c r="I75" s="842"/>
      <c r="J75" s="842"/>
      <c r="K75" s="842"/>
      <c r="L75" s="842"/>
      <c r="M75" s="842"/>
      <c r="N75" s="842"/>
      <c r="O75" s="842"/>
      <c r="P75" s="842"/>
      <c r="Q75" s="842"/>
      <c r="R75" s="842"/>
      <c r="S75" s="842"/>
      <c r="T75" s="842"/>
      <c r="U75" s="842"/>
      <c r="V75" s="842"/>
      <c r="W75" s="842"/>
      <c r="X75" s="842"/>
    </row>
    <row r="76" spans="1:29" ht="12.2" customHeight="1">
      <c r="A76" s="843" t="s">
        <v>2584</v>
      </c>
      <c r="B76" s="843"/>
      <c r="C76" s="843"/>
      <c r="D76" s="843"/>
      <c r="E76" s="844" t="s">
        <v>3829</v>
      </c>
      <c r="F76" s="844"/>
      <c r="G76" s="844"/>
      <c r="H76" s="844"/>
      <c r="I76" s="844"/>
      <c r="J76" s="844"/>
      <c r="K76" s="844"/>
      <c r="L76" s="844"/>
      <c r="M76" s="844"/>
      <c r="N76" s="844"/>
      <c r="O76" s="844"/>
      <c r="P76" s="844"/>
      <c r="Q76" s="844"/>
      <c r="R76" s="844"/>
      <c r="S76" s="844"/>
      <c r="T76" s="844"/>
      <c r="U76" s="844"/>
      <c r="V76" s="844"/>
      <c r="W76" s="844"/>
      <c r="X76" s="844"/>
      <c r="Y76" s="845">
        <v>194</v>
      </c>
      <c r="Z76" s="845"/>
      <c r="AA76" s="845"/>
      <c r="AB76" s="658">
        <f>'Cover Sheet'!$C$43</f>
        <v>0.3</v>
      </c>
      <c r="AC76" s="659">
        <f>(1-AB76)*Y76</f>
        <v>135.79999999999998</v>
      </c>
    </row>
    <row r="77" spans="1:29" ht="12.2" customHeight="1">
      <c r="A77" s="843" t="s">
        <v>2585</v>
      </c>
      <c r="B77" s="843"/>
      <c r="C77" s="843"/>
      <c r="D77" s="843"/>
      <c r="E77" s="844" t="s">
        <v>3830</v>
      </c>
      <c r="F77" s="844"/>
      <c r="G77" s="844"/>
      <c r="H77" s="844"/>
      <c r="I77" s="844"/>
      <c r="J77" s="844"/>
      <c r="K77" s="844"/>
      <c r="L77" s="844"/>
      <c r="M77" s="844"/>
      <c r="N77" s="844"/>
      <c r="O77" s="844"/>
      <c r="P77" s="844"/>
      <c r="Q77" s="844"/>
      <c r="R77" s="844"/>
      <c r="S77" s="844"/>
      <c r="T77" s="844"/>
      <c r="U77" s="844"/>
      <c r="V77" s="844"/>
      <c r="W77" s="844"/>
      <c r="X77" s="844"/>
      <c r="Y77" s="845">
        <v>194</v>
      </c>
      <c r="Z77" s="845"/>
      <c r="AA77" s="845"/>
      <c r="AB77" s="658">
        <f>'Cover Sheet'!$C$43</f>
        <v>0.3</v>
      </c>
      <c r="AC77" s="659">
        <f>(1-AB77)*Y77</f>
        <v>135.79999999999998</v>
      </c>
    </row>
    <row r="78" spans="1:29" ht="12.2" customHeight="1">
      <c r="E78" s="405"/>
      <c r="F78" s="842" t="s">
        <v>3831</v>
      </c>
      <c r="G78" s="842"/>
      <c r="H78" s="842"/>
      <c r="I78" s="842"/>
      <c r="J78" s="842"/>
      <c r="K78" s="842"/>
      <c r="L78" s="842"/>
      <c r="M78" s="842"/>
      <c r="N78" s="842"/>
      <c r="O78" s="842"/>
      <c r="P78" s="842"/>
      <c r="Q78" s="842"/>
      <c r="R78" s="842"/>
      <c r="S78" s="842"/>
      <c r="T78" s="842"/>
      <c r="U78" s="842"/>
      <c r="V78" s="842"/>
      <c r="W78" s="842"/>
      <c r="X78" s="842"/>
      <c r="Y78" s="386"/>
      <c r="Z78" s="386"/>
    </row>
    <row r="80" spans="1:29" ht="12.2" customHeight="1">
      <c r="B80" s="815" t="s">
        <v>2586</v>
      </c>
      <c r="C80" s="816"/>
      <c r="D80" s="816"/>
      <c r="E80" s="816"/>
      <c r="F80" s="816"/>
      <c r="G80" s="816"/>
      <c r="H80" s="816"/>
      <c r="I80" s="816"/>
      <c r="J80" s="816"/>
      <c r="K80" s="816"/>
      <c r="L80" s="816"/>
      <c r="M80" s="816"/>
      <c r="N80" s="816"/>
      <c r="O80" s="816"/>
      <c r="P80" s="816"/>
      <c r="Q80" s="816"/>
      <c r="R80" s="816"/>
      <c r="S80" s="816"/>
      <c r="T80" s="816"/>
      <c r="U80" s="816"/>
      <c r="V80" s="816"/>
      <c r="W80" s="816"/>
      <c r="X80" s="816"/>
      <c r="Y80" s="816"/>
      <c r="Z80" s="817"/>
    </row>
    <row r="81" spans="1:27" ht="12.2" customHeight="1">
      <c r="B81" s="818"/>
      <c r="C81" s="819"/>
      <c r="D81" s="819"/>
      <c r="E81" s="819"/>
      <c r="F81" s="819"/>
      <c r="G81" s="819"/>
      <c r="H81" s="819"/>
      <c r="I81" s="819"/>
      <c r="J81" s="819"/>
      <c r="K81" s="819"/>
      <c r="L81" s="819"/>
      <c r="M81" s="819"/>
      <c r="N81" s="819"/>
      <c r="O81" s="819"/>
      <c r="P81" s="819"/>
      <c r="Q81" s="819"/>
      <c r="R81" s="819"/>
      <c r="S81" s="819"/>
      <c r="T81" s="819"/>
      <c r="U81" s="819"/>
      <c r="V81" s="819"/>
      <c r="W81" s="819"/>
      <c r="X81" s="819"/>
      <c r="Y81" s="819"/>
      <c r="Z81" s="820"/>
    </row>
    <row r="82" spans="1:27" ht="12.2" customHeight="1">
      <c r="B82" s="821"/>
      <c r="C82" s="822"/>
      <c r="D82" s="822"/>
      <c r="E82" s="822"/>
      <c r="F82" s="822"/>
      <c r="G82" s="822"/>
      <c r="H82" s="822"/>
      <c r="I82" s="822"/>
      <c r="J82" s="822"/>
      <c r="K82" s="822"/>
      <c r="L82" s="822"/>
      <c r="M82" s="822"/>
      <c r="N82" s="822"/>
      <c r="O82" s="822"/>
      <c r="P82" s="822"/>
      <c r="Q82" s="822"/>
      <c r="R82" s="822"/>
      <c r="S82" s="822"/>
      <c r="T82" s="822"/>
      <c r="U82" s="822"/>
      <c r="V82" s="822"/>
      <c r="W82" s="822"/>
      <c r="X82" s="822"/>
      <c r="Y82" s="822"/>
      <c r="Z82" s="823"/>
    </row>
    <row r="93" spans="1:27" ht="12.2" customHeight="1">
      <c r="A93" s="824" t="s">
        <v>1840</v>
      </c>
      <c r="B93" s="825"/>
      <c r="C93" s="825"/>
      <c r="D93" s="825"/>
      <c r="E93" s="825"/>
      <c r="F93" s="825"/>
      <c r="G93" s="825"/>
      <c r="H93" s="825"/>
      <c r="I93" s="825"/>
      <c r="J93" s="825"/>
      <c r="K93" s="825"/>
      <c r="L93" s="825"/>
      <c r="M93" s="825"/>
      <c r="N93" s="825"/>
      <c r="O93" s="825"/>
      <c r="P93" s="825"/>
      <c r="Q93" s="825"/>
      <c r="R93" s="825"/>
      <c r="S93" s="825"/>
      <c r="T93" s="825"/>
      <c r="U93" s="825"/>
      <c r="V93" s="825"/>
      <c r="W93" s="825"/>
      <c r="X93" s="825"/>
      <c r="Y93" s="825"/>
      <c r="Z93" s="825"/>
      <c r="AA93" s="826"/>
    </row>
    <row r="94" spans="1:27" ht="12.2" customHeight="1">
      <c r="A94" s="827"/>
      <c r="B94" s="828"/>
      <c r="C94" s="828"/>
      <c r="D94" s="828"/>
      <c r="E94" s="828"/>
      <c r="F94" s="828"/>
      <c r="G94" s="828"/>
      <c r="H94" s="828"/>
      <c r="I94" s="828"/>
      <c r="J94" s="828"/>
      <c r="K94" s="828"/>
      <c r="L94" s="828"/>
      <c r="M94" s="828"/>
      <c r="N94" s="828"/>
      <c r="O94" s="828"/>
      <c r="P94" s="828"/>
      <c r="Q94" s="828"/>
      <c r="R94" s="828"/>
      <c r="S94" s="828"/>
      <c r="T94" s="828"/>
      <c r="U94" s="828"/>
      <c r="V94" s="828"/>
      <c r="W94" s="828"/>
      <c r="X94" s="828"/>
      <c r="Y94" s="828"/>
      <c r="Z94" s="828"/>
      <c r="AA94" s="829"/>
    </row>
    <row r="96" spans="1:27" ht="12.2" customHeight="1">
      <c r="B96" s="374" t="s">
        <v>2587</v>
      </c>
      <c r="C96" s="374"/>
      <c r="D96" s="432"/>
      <c r="N96" s="432"/>
      <c r="O96" s="374" t="s">
        <v>2440</v>
      </c>
      <c r="P96" s="374"/>
      <c r="Q96" s="374"/>
    </row>
    <row r="97" spans="1:27" ht="12.2" customHeight="1">
      <c r="B97" s="374" t="s">
        <v>2441</v>
      </c>
      <c r="C97" s="374"/>
      <c r="D97" s="432"/>
      <c r="N97" s="432"/>
      <c r="O97" s="374" t="s">
        <v>2442</v>
      </c>
      <c r="P97" s="374"/>
      <c r="Q97" s="374"/>
    </row>
    <row r="98" spans="1:27" ht="12.2" customHeight="1">
      <c r="B98" s="374" t="s">
        <v>2588</v>
      </c>
      <c r="C98" s="374"/>
      <c r="D98" s="432"/>
      <c r="N98" s="432"/>
      <c r="O98" s="386" t="s">
        <v>1845</v>
      </c>
      <c r="P98" s="374" t="s">
        <v>2589</v>
      </c>
      <c r="Q98" s="374"/>
    </row>
    <row r="99" spans="1:27" ht="12.2" customHeight="1">
      <c r="B99" s="374" t="s">
        <v>2445</v>
      </c>
      <c r="C99" s="374"/>
      <c r="D99" s="432"/>
      <c r="N99" s="432"/>
      <c r="O99" s="386"/>
      <c r="P99" s="374" t="s">
        <v>2590</v>
      </c>
      <c r="Q99" s="374"/>
    </row>
    <row r="100" spans="1:27" ht="12.2" customHeight="1">
      <c r="B100" s="374" t="s">
        <v>2591</v>
      </c>
      <c r="C100" s="374"/>
      <c r="D100" s="432"/>
      <c r="N100" s="432"/>
      <c r="O100" s="386" t="s">
        <v>1845</v>
      </c>
      <c r="P100" s="374" t="s">
        <v>2448</v>
      </c>
      <c r="Q100" s="374"/>
    </row>
    <row r="101" spans="1:27" ht="12.2" customHeight="1">
      <c r="B101" s="374" t="s">
        <v>2449</v>
      </c>
      <c r="C101" s="374"/>
      <c r="D101" s="432"/>
      <c r="N101" s="432"/>
      <c r="O101" s="386"/>
      <c r="P101" s="374" t="s">
        <v>2450</v>
      </c>
      <c r="Q101" s="374"/>
    </row>
    <row r="102" spans="1:27" ht="12.2" customHeight="1">
      <c r="B102" s="374" t="s">
        <v>2451</v>
      </c>
      <c r="C102" s="374"/>
      <c r="D102" s="432"/>
      <c r="N102" s="432"/>
      <c r="O102" s="386" t="s">
        <v>1845</v>
      </c>
      <c r="P102" s="374" t="s">
        <v>2592</v>
      </c>
      <c r="Q102" s="374"/>
    </row>
    <row r="103" spans="1:27" ht="12.2" customHeight="1">
      <c r="B103" s="374" t="s">
        <v>2453</v>
      </c>
      <c r="C103" s="374"/>
      <c r="D103" s="432"/>
      <c r="N103" s="432"/>
      <c r="O103" s="386"/>
      <c r="P103" s="374" t="s">
        <v>2593</v>
      </c>
      <c r="Q103" s="374"/>
    </row>
    <row r="104" spans="1:27" ht="12.2" customHeight="1">
      <c r="B104" s="374" t="s">
        <v>1844</v>
      </c>
      <c r="C104" s="374"/>
      <c r="D104" s="432"/>
      <c r="N104" s="432"/>
      <c r="O104" s="386"/>
      <c r="P104" s="374" t="s">
        <v>2594</v>
      </c>
      <c r="Q104" s="374"/>
    </row>
    <row r="105" spans="1:27" ht="12.2" customHeight="1">
      <c r="B105" s="374" t="s">
        <v>2517</v>
      </c>
      <c r="C105" s="413"/>
      <c r="D105" s="432"/>
      <c r="N105" s="432"/>
      <c r="O105" s="374" t="s">
        <v>1936</v>
      </c>
      <c r="P105" s="374"/>
      <c r="Q105" s="374"/>
    </row>
    <row r="106" spans="1:27" ht="12.2" customHeight="1">
      <c r="C106" s="374" t="s">
        <v>2595</v>
      </c>
      <c r="D106" s="432"/>
      <c r="N106" s="432"/>
      <c r="O106" s="374" t="s">
        <v>2596</v>
      </c>
      <c r="P106" s="374"/>
      <c r="Q106" s="374"/>
    </row>
    <row r="107" spans="1:27" ht="12.2" customHeight="1">
      <c r="B107" s="374" t="s">
        <v>2460</v>
      </c>
      <c r="C107" s="413"/>
      <c r="D107" s="432"/>
      <c r="N107" s="432"/>
      <c r="O107" s="432"/>
      <c r="P107" s="432"/>
      <c r="Q107" s="432"/>
    </row>
    <row r="108" spans="1:27" ht="12.2" customHeight="1">
      <c r="B108" s="374" t="s">
        <v>2461</v>
      </c>
      <c r="C108" s="374"/>
      <c r="D108" s="432"/>
    </row>
    <row r="110" spans="1:27" ht="12.2" customHeight="1">
      <c r="A110" s="830" t="s">
        <v>1859</v>
      </c>
      <c r="B110" s="831"/>
      <c r="C110" s="831"/>
      <c r="D110" s="831"/>
      <c r="E110" s="831"/>
      <c r="F110" s="831"/>
      <c r="G110" s="831"/>
      <c r="H110" s="831"/>
      <c r="I110" s="831"/>
      <c r="J110" s="831"/>
      <c r="K110" s="831"/>
      <c r="L110" s="831"/>
      <c r="M110" s="831"/>
      <c r="N110" s="831"/>
      <c r="O110" s="831"/>
      <c r="P110" s="831"/>
      <c r="Q110" s="831"/>
      <c r="R110" s="831"/>
      <c r="S110" s="831"/>
      <c r="T110" s="831"/>
      <c r="U110" s="831"/>
      <c r="V110" s="831"/>
      <c r="W110" s="831"/>
      <c r="X110" s="831"/>
      <c r="Y110" s="831"/>
      <c r="Z110" s="831"/>
      <c r="AA110" s="832"/>
    </row>
    <row r="111" spans="1:27" ht="12.2" customHeight="1">
      <c r="A111" s="833"/>
      <c r="B111" s="834"/>
      <c r="C111" s="834"/>
      <c r="D111" s="834"/>
      <c r="E111" s="834"/>
      <c r="F111" s="834"/>
      <c r="G111" s="834"/>
      <c r="H111" s="834"/>
      <c r="I111" s="834"/>
      <c r="J111" s="834"/>
      <c r="K111" s="834"/>
      <c r="L111" s="834"/>
      <c r="M111" s="834"/>
      <c r="N111" s="834"/>
      <c r="O111" s="834"/>
      <c r="P111" s="834"/>
      <c r="Q111" s="834"/>
      <c r="R111" s="834"/>
      <c r="S111" s="834"/>
      <c r="T111" s="834"/>
      <c r="U111" s="834"/>
      <c r="V111" s="834"/>
      <c r="W111" s="834"/>
      <c r="X111" s="834"/>
      <c r="Y111" s="834"/>
      <c r="Z111" s="834"/>
      <c r="AA111" s="835"/>
    </row>
    <row r="113" spans="2:27" ht="12.2" customHeight="1">
      <c r="P113" s="836" t="s">
        <v>2597</v>
      </c>
      <c r="Q113" s="836"/>
      <c r="R113" s="836"/>
      <c r="V113" s="530"/>
    </row>
    <row r="114" spans="2:27" ht="12.2" customHeight="1">
      <c r="B114" s="841" t="s">
        <v>2579</v>
      </c>
      <c r="C114" s="841"/>
      <c r="D114" s="841"/>
      <c r="E114" s="841"/>
      <c r="F114" s="841"/>
      <c r="G114" s="841"/>
      <c r="H114" s="841"/>
      <c r="I114" s="841"/>
      <c r="J114" s="841"/>
      <c r="K114" s="841"/>
      <c r="L114" s="841"/>
      <c r="M114" s="841"/>
      <c r="N114" s="841"/>
      <c r="O114" s="841"/>
      <c r="P114" s="814" t="s">
        <v>3742</v>
      </c>
      <c r="Q114" s="814"/>
      <c r="R114" s="814"/>
      <c r="S114" s="814"/>
      <c r="T114" s="814"/>
      <c r="AA114" s="419"/>
    </row>
    <row r="115" spans="2:27" ht="12.2" customHeight="1">
      <c r="B115" s="841" t="s">
        <v>2467</v>
      </c>
      <c r="C115" s="841"/>
      <c r="D115" s="841"/>
      <c r="E115" s="841"/>
      <c r="F115" s="841"/>
      <c r="G115" s="841"/>
      <c r="H115" s="841"/>
      <c r="I115" s="841"/>
      <c r="J115" s="841"/>
      <c r="K115" s="841"/>
      <c r="L115" s="841"/>
      <c r="M115" s="841"/>
      <c r="N115" s="841"/>
      <c r="O115" s="841"/>
      <c r="P115" s="814" t="s">
        <v>3743</v>
      </c>
      <c r="Q115" s="814"/>
      <c r="R115" s="814"/>
      <c r="S115" s="814"/>
      <c r="T115" s="814"/>
    </row>
    <row r="116" spans="2:27" ht="12.2" customHeight="1">
      <c r="B116" s="841" t="s">
        <v>2468</v>
      </c>
      <c r="C116" s="841"/>
      <c r="D116" s="841"/>
      <c r="E116" s="841"/>
      <c r="F116" s="841"/>
      <c r="G116" s="841"/>
      <c r="H116" s="841"/>
      <c r="I116" s="841"/>
      <c r="J116" s="841"/>
      <c r="K116" s="841"/>
      <c r="L116" s="841"/>
      <c r="M116" s="841"/>
      <c r="N116" s="841"/>
      <c r="O116" s="841"/>
      <c r="P116" s="814" t="s">
        <v>3293</v>
      </c>
      <c r="Q116" s="814"/>
      <c r="R116" s="814"/>
      <c r="S116" s="814"/>
      <c r="T116" s="814"/>
    </row>
    <row r="117" spans="2:27" ht="12.2" customHeight="1">
      <c r="B117" s="841" t="s">
        <v>2469</v>
      </c>
      <c r="C117" s="841"/>
      <c r="D117" s="841"/>
      <c r="E117" s="841"/>
      <c r="F117" s="841"/>
      <c r="G117" s="841"/>
      <c r="H117" s="841"/>
      <c r="I117" s="841"/>
      <c r="J117" s="841"/>
      <c r="K117" s="841"/>
      <c r="L117" s="841"/>
      <c r="M117" s="841"/>
      <c r="N117" s="841"/>
      <c r="O117" s="841"/>
      <c r="P117" s="814" t="s">
        <v>3443</v>
      </c>
      <c r="Q117" s="814"/>
      <c r="R117" s="814"/>
      <c r="S117" s="814"/>
      <c r="T117" s="814"/>
    </row>
    <row r="118" spans="2:27" ht="12.2" customHeight="1">
      <c r="B118" s="841" t="s">
        <v>2470</v>
      </c>
      <c r="C118" s="841"/>
      <c r="D118" s="841"/>
      <c r="E118" s="841"/>
      <c r="F118" s="841"/>
      <c r="G118" s="841"/>
      <c r="H118" s="841"/>
      <c r="I118" s="841"/>
      <c r="J118" s="841"/>
      <c r="K118" s="841"/>
      <c r="L118" s="841"/>
      <c r="M118" s="841"/>
      <c r="N118" s="841"/>
      <c r="O118" s="841"/>
      <c r="P118" s="814">
        <v>49</v>
      </c>
      <c r="Q118" s="814"/>
      <c r="R118" s="814"/>
      <c r="S118" s="814"/>
      <c r="T118" s="814"/>
    </row>
    <row r="119" spans="2:27" ht="12.2" customHeight="1">
      <c r="B119" s="841" t="s">
        <v>2580</v>
      </c>
      <c r="C119" s="841"/>
      <c r="D119" s="841"/>
      <c r="E119" s="841"/>
      <c r="F119" s="841"/>
      <c r="G119" s="841"/>
      <c r="H119" s="841"/>
      <c r="I119" s="841"/>
      <c r="J119" s="841"/>
      <c r="K119" s="841"/>
      <c r="L119" s="841"/>
      <c r="M119" s="841"/>
      <c r="N119" s="841"/>
      <c r="O119" s="841"/>
      <c r="P119" s="814" t="s">
        <v>3494</v>
      </c>
      <c r="Q119" s="814"/>
      <c r="R119" s="814"/>
      <c r="S119" s="814"/>
      <c r="T119" s="814"/>
    </row>
    <row r="120" spans="2:27" ht="12.2" customHeight="1">
      <c r="B120" s="841" t="s">
        <v>2472</v>
      </c>
      <c r="C120" s="841"/>
      <c r="D120" s="841"/>
      <c r="E120" s="841"/>
      <c r="F120" s="841"/>
      <c r="G120" s="841"/>
      <c r="H120" s="841"/>
      <c r="I120" s="841"/>
      <c r="J120" s="841"/>
      <c r="K120" s="841"/>
      <c r="L120" s="841"/>
      <c r="M120" s="841"/>
      <c r="N120" s="841"/>
      <c r="O120" s="841"/>
      <c r="P120" s="814" t="s">
        <v>3447</v>
      </c>
      <c r="Q120" s="814"/>
      <c r="R120" s="814"/>
      <c r="S120" s="814"/>
      <c r="T120" s="814"/>
    </row>
    <row r="121" spans="2:27" ht="12.2" customHeight="1">
      <c r="B121" s="841" t="s">
        <v>2598</v>
      </c>
      <c r="C121" s="841"/>
      <c r="D121" s="841"/>
      <c r="E121" s="841"/>
      <c r="F121" s="841"/>
      <c r="G121" s="841"/>
      <c r="H121" s="841"/>
      <c r="I121" s="841"/>
      <c r="J121" s="841"/>
      <c r="K121" s="841"/>
      <c r="L121" s="841"/>
      <c r="M121" s="841"/>
      <c r="N121" s="841"/>
      <c r="O121" s="841"/>
      <c r="P121" s="814" t="s">
        <v>3744</v>
      </c>
      <c r="Q121" s="814"/>
      <c r="R121" s="814"/>
      <c r="S121" s="814"/>
      <c r="T121" s="814"/>
    </row>
    <row r="122" spans="2:27" ht="12.2" customHeight="1">
      <c r="B122" s="841" t="s">
        <v>2474</v>
      </c>
      <c r="C122" s="841"/>
      <c r="D122" s="841"/>
      <c r="E122" s="841"/>
      <c r="F122" s="841"/>
      <c r="G122" s="841"/>
      <c r="H122" s="841"/>
      <c r="I122" s="841"/>
      <c r="J122" s="841"/>
      <c r="K122" s="841"/>
      <c r="L122" s="841"/>
      <c r="M122" s="841"/>
      <c r="N122" s="841"/>
      <c r="O122" s="841"/>
      <c r="P122" s="814" t="s">
        <v>3745</v>
      </c>
      <c r="Q122" s="814"/>
      <c r="R122" s="814"/>
      <c r="S122" s="814"/>
      <c r="T122" s="814"/>
    </row>
    <row r="123" spans="2:27" ht="12.2" customHeight="1">
      <c r="B123" s="841" t="s">
        <v>1894</v>
      </c>
      <c r="C123" s="841"/>
      <c r="D123" s="841"/>
      <c r="E123" s="841"/>
      <c r="F123" s="841"/>
      <c r="G123" s="841"/>
      <c r="H123" s="841"/>
      <c r="I123" s="841"/>
      <c r="J123" s="841"/>
      <c r="K123" s="841"/>
      <c r="L123" s="841"/>
      <c r="M123" s="841"/>
      <c r="N123" s="841"/>
      <c r="O123" s="841"/>
      <c r="P123" s="814" t="s">
        <v>3746</v>
      </c>
      <c r="Q123" s="814"/>
      <c r="R123" s="814"/>
      <c r="S123" s="814"/>
      <c r="T123" s="814"/>
    </row>
    <row r="124" spans="2:27" ht="12.2" customHeight="1">
      <c r="B124" s="841" t="s">
        <v>1919</v>
      </c>
      <c r="C124" s="841"/>
      <c r="D124" s="841"/>
      <c r="E124" s="841"/>
      <c r="F124" s="841"/>
      <c r="G124" s="841"/>
      <c r="H124" s="841"/>
      <c r="I124" s="841"/>
      <c r="J124" s="841"/>
      <c r="K124" s="841"/>
      <c r="L124" s="841"/>
      <c r="M124" s="841"/>
      <c r="N124" s="841"/>
      <c r="O124" s="841"/>
      <c r="P124" s="814" t="s">
        <v>3499</v>
      </c>
      <c r="Q124" s="814"/>
      <c r="R124" s="814"/>
      <c r="S124" s="814"/>
      <c r="T124" s="814"/>
    </row>
    <row r="125" spans="2:27" ht="12.2" customHeight="1">
      <c r="B125" s="841" t="s">
        <v>2475</v>
      </c>
      <c r="C125" s="841"/>
      <c r="D125" s="841"/>
      <c r="E125" s="841"/>
      <c r="F125" s="841"/>
      <c r="G125" s="841"/>
      <c r="H125" s="841"/>
      <c r="I125" s="841"/>
      <c r="J125" s="841"/>
      <c r="K125" s="841"/>
      <c r="L125" s="841"/>
      <c r="M125" s="841"/>
      <c r="N125" s="841"/>
      <c r="O125" s="841"/>
      <c r="P125" s="814" t="s">
        <v>3747</v>
      </c>
      <c r="Q125" s="814"/>
      <c r="R125" s="814"/>
      <c r="S125" s="814"/>
      <c r="T125" s="814"/>
    </row>
    <row r="126" spans="2:27" ht="12.2" customHeight="1">
      <c r="B126" s="841" t="s">
        <v>2476</v>
      </c>
      <c r="C126" s="841"/>
      <c r="D126" s="841"/>
      <c r="E126" s="841"/>
      <c r="F126" s="841"/>
      <c r="G126" s="841"/>
      <c r="H126" s="841"/>
      <c r="I126" s="841"/>
      <c r="J126" s="841"/>
      <c r="K126" s="841"/>
      <c r="L126" s="841"/>
      <c r="M126" s="841"/>
      <c r="N126" s="841"/>
      <c r="O126" s="841"/>
      <c r="P126" s="814" t="s">
        <v>3748</v>
      </c>
      <c r="Q126" s="814"/>
      <c r="R126" s="814"/>
      <c r="S126" s="814"/>
      <c r="T126" s="814"/>
    </row>
    <row r="127" spans="2:27" ht="12.2" customHeight="1">
      <c r="B127" s="841" t="s">
        <v>2581</v>
      </c>
      <c r="C127" s="841"/>
      <c r="D127" s="841"/>
      <c r="E127" s="841"/>
      <c r="F127" s="841"/>
      <c r="G127" s="841"/>
      <c r="H127" s="841"/>
      <c r="I127" s="841"/>
      <c r="J127" s="841"/>
      <c r="K127" s="841"/>
      <c r="L127" s="841"/>
      <c r="M127" s="841"/>
      <c r="N127" s="841"/>
      <c r="O127" s="841"/>
      <c r="P127" s="814" t="s">
        <v>3749</v>
      </c>
      <c r="Q127" s="814"/>
      <c r="R127" s="814"/>
      <c r="S127" s="814"/>
      <c r="T127" s="814"/>
    </row>
    <row r="128" spans="2:27" ht="12.2" customHeight="1">
      <c r="B128" s="841" t="s">
        <v>2478</v>
      </c>
      <c r="C128" s="841"/>
      <c r="D128" s="841"/>
      <c r="E128" s="841"/>
      <c r="F128" s="841"/>
      <c r="G128" s="841"/>
      <c r="H128" s="841"/>
      <c r="I128" s="841"/>
      <c r="J128" s="841"/>
      <c r="K128" s="841"/>
      <c r="L128" s="841"/>
      <c r="M128" s="841"/>
      <c r="N128" s="841"/>
      <c r="O128" s="841"/>
      <c r="P128" s="814" t="s">
        <v>3750</v>
      </c>
      <c r="Q128" s="814"/>
      <c r="R128" s="814"/>
      <c r="S128" s="814"/>
      <c r="T128" s="814"/>
    </row>
    <row r="129" spans="1:29" ht="12.2" customHeight="1">
      <c r="B129" s="841" t="s">
        <v>2479</v>
      </c>
      <c r="C129" s="841"/>
      <c r="D129" s="841"/>
      <c r="E129" s="841"/>
      <c r="F129" s="841"/>
      <c r="G129" s="841"/>
      <c r="H129" s="841"/>
      <c r="I129" s="841"/>
      <c r="J129" s="841"/>
      <c r="K129" s="841"/>
      <c r="L129" s="841"/>
      <c r="M129" s="841"/>
      <c r="N129" s="841"/>
      <c r="O129" s="841"/>
      <c r="P129" s="814" t="s">
        <v>3751</v>
      </c>
      <c r="Q129" s="814"/>
      <c r="R129" s="814"/>
      <c r="S129" s="814"/>
      <c r="T129" s="814"/>
    </row>
    <row r="138" spans="1:29" ht="12.2" customHeight="1">
      <c r="B138" s="815" t="s">
        <v>2586</v>
      </c>
      <c r="C138" s="816"/>
      <c r="D138" s="816"/>
      <c r="E138" s="816"/>
      <c r="F138" s="816"/>
      <c r="G138" s="816"/>
      <c r="H138" s="816"/>
      <c r="I138" s="816"/>
      <c r="J138" s="816"/>
      <c r="K138" s="816"/>
      <c r="L138" s="816"/>
      <c r="M138" s="816"/>
      <c r="N138" s="816"/>
      <c r="O138" s="816"/>
      <c r="P138" s="816"/>
      <c r="Q138" s="816"/>
      <c r="R138" s="816"/>
      <c r="S138" s="816"/>
      <c r="T138" s="816"/>
      <c r="U138" s="816"/>
      <c r="V138" s="816"/>
      <c r="W138" s="816"/>
      <c r="X138" s="816"/>
      <c r="Y138" s="816"/>
      <c r="Z138" s="817"/>
    </row>
    <row r="139" spans="1:29" ht="12.2" customHeight="1">
      <c r="B139" s="818"/>
      <c r="C139" s="819"/>
      <c r="D139" s="819"/>
      <c r="E139" s="819"/>
      <c r="F139" s="819"/>
      <c r="G139" s="819"/>
      <c r="H139" s="819"/>
      <c r="I139" s="819"/>
      <c r="J139" s="819"/>
      <c r="K139" s="819"/>
      <c r="L139" s="819"/>
      <c r="M139" s="819"/>
      <c r="N139" s="819"/>
      <c r="O139" s="819"/>
      <c r="P139" s="819"/>
      <c r="Q139" s="819"/>
      <c r="R139" s="819"/>
      <c r="S139" s="819"/>
      <c r="T139" s="819"/>
      <c r="U139" s="819"/>
      <c r="V139" s="819"/>
      <c r="W139" s="819"/>
      <c r="X139" s="819"/>
      <c r="Y139" s="819"/>
      <c r="Z139" s="820"/>
    </row>
    <row r="140" spans="1:29" ht="12.2" customHeight="1">
      <c r="B140" s="821"/>
      <c r="C140" s="822"/>
      <c r="D140" s="822"/>
      <c r="E140" s="822"/>
      <c r="F140" s="822"/>
      <c r="G140" s="822"/>
      <c r="H140" s="822"/>
      <c r="I140" s="822"/>
      <c r="J140" s="822"/>
      <c r="K140" s="822"/>
      <c r="L140" s="822"/>
      <c r="M140" s="822"/>
      <c r="N140" s="822"/>
      <c r="O140" s="822"/>
      <c r="P140" s="822"/>
      <c r="Q140" s="822"/>
      <c r="R140" s="822"/>
      <c r="S140" s="822"/>
      <c r="T140" s="822"/>
      <c r="U140" s="822"/>
      <c r="V140" s="822"/>
      <c r="W140" s="822"/>
      <c r="X140" s="822"/>
      <c r="Y140" s="822"/>
      <c r="Z140" s="823"/>
    </row>
    <row r="142" spans="1:29" ht="12.2" customHeight="1">
      <c r="A142" s="375" t="s">
        <v>0</v>
      </c>
      <c r="B142" s="376"/>
      <c r="C142" s="372"/>
      <c r="D142" s="372"/>
      <c r="E142" s="372"/>
      <c r="F142" s="376"/>
      <c r="G142" s="372"/>
      <c r="H142" s="372"/>
      <c r="I142" s="372"/>
      <c r="J142" s="837" t="s">
        <v>2</v>
      </c>
      <c r="K142" s="837"/>
      <c r="L142" s="837"/>
      <c r="M142" s="837"/>
      <c r="N142" s="837"/>
      <c r="O142" s="837"/>
      <c r="P142" s="837"/>
      <c r="Q142" s="837"/>
      <c r="R142" s="837"/>
      <c r="S142" s="372"/>
      <c r="T142" s="372"/>
      <c r="U142" s="372"/>
      <c r="V142" s="372"/>
      <c r="W142" s="372"/>
      <c r="X142" s="378"/>
      <c r="Y142" s="378"/>
      <c r="Z142" s="378"/>
      <c r="AA142" s="368"/>
      <c r="AB142" s="524" t="s">
        <v>704</v>
      </c>
      <c r="AC142" s="524" t="s">
        <v>1895</v>
      </c>
    </row>
    <row r="143" spans="1:29" ht="12.2" customHeight="1">
      <c r="A143" s="379" t="s">
        <v>1</v>
      </c>
      <c r="B143" s="380"/>
      <c r="C143" s="380"/>
      <c r="D143" s="373"/>
      <c r="E143" s="373" t="s">
        <v>3</v>
      </c>
      <c r="F143" s="373"/>
      <c r="G143" s="373"/>
      <c r="H143" s="373"/>
      <c r="I143" s="373"/>
      <c r="J143" s="838"/>
      <c r="K143" s="838"/>
      <c r="L143" s="838"/>
      <c r="M143" s="838"/>
      <c r="N143" s="838"/>
      <c r="O143" s="838"/>
      <c r="P143" s="838"/>
      <c r="Q143" s="838"/>
      <c r="R143" s="838"/>
      <c r="S143" s="373"/>
      <c r="T143" s="373"/>
      <c r="U143" s="373"/>
      <c r="V143" s="373"/>
      <c r="W143" s="373"/>
      <c r="X143" s="839" t="s">
        <v>2505</v>
      </c>
      <c r="Y143" s="839"/>
      <c r="Z143" s="839"/>
      <c r="AA143" s="840"/>
      <c r="AB143" s="525" t="s">
        <v>1896</v>
      </c>
      <c r="AC143" s="525" t="s">
        <v>703</v>
      </c>
    </row>
    <row r="145" spans="1:29" ht="12.2" customHeight="1">
      <c r="A145" s="846" t="s">
        <v>980</v>
      </c>
      <c r="B145" s="846"/>
      <c r="C145" s="846"/>
      <c r="D145" s="846"/>
      <c r="E145" s="844" t="s">
        <v>3832</v>
      </c>
      <c r="F145" s="844"/>
      <c r="G145" s="844"/>
      <c r="H145" s="844"/>
      <c r="I145" s="844"/>
      <c r="J145" s="844"/>
      <c r="K145" s="844"/>
      <c r="L145" s="844"/>
      <c r="M145" s="844"/>
      <c r="N145" s="844"/>
      <c r="O145" s="844"/>
      <c r="P145" s="844"/>
      <c r="Q145" s="844"/>
      <c r="R145" s="844"/>
      <c r="S145" s="844"/>
      <c r="T145" s="844"/>
      <c r="U145" s="844"/>
      <c r="V145" s="844"/>
      <c r="W145" s="844"/>
      <c r="X145" s="844"/>
      <c r="Y145" s="845">
        <v>34857</v>
      </c>
      <c r="Z145" s="845"/>
      <c r="AA145" s="845"/>
      <c r="AB145" s="658">
        <f>'Cover Sheet'!$C$43</f>
        <v>0.3</v>
      </c>
      <c r="AC145" s="659">
        <f>(1-AB145)*Y145</f>
        <v>24399.899999999998</v>
      </c>
    </row>
    <row r="147" spans="1:29" ht="12.2" customHeight="1">
      <c r="A147" s="375" t="s">
        <v>0</v>
      </c>
      <c r="B147" s="376"/>
      <c r="C147" s="372"/>
      <c r="D147" s="372"/>
      <c r="E147" s="372"/>
      <c r="F147" s="376"/>
      <c r="G147" s="372"/>
      <c r="H147" s="847" t="s">
        <v>19</v>
      </c>
      <c r="I147" s="847"/>
      <c r="J147" s="847"/>
      <c r="K147" s="847"/>
      <c r="L147" s="847"/>
      <c r="M147" s="847"/>
      <c r="N147" s="847"/>
      <c r="O147" s="847"/>
      <c r="P147" s="847"/>
      <c r="Q147" s="847"/>
      <c r="R147" s="847"/>
      <c r="S147" s="847"/>
      <c r="T147" s="847"/>
      <c r="U147" s="372"/>
      <c r="V147" s="372"/>
      <c r="W147" s="372"/>
      <c r="X147" s="378"/>
      <c r="Y147" s="378"/>
      <c r="Z147" s="378"/>
      <c r="AA147" s="368"/>
      <c r="AB147" s="524" t="s">
        <v>704</v>
      </c>
      <c r="AC147" s="524" t="s">
        <v>1895</v>
      </c>
    </row>
    <row r="148" spans="1:29" ht="12.2" customHeight="1">
      <c r="A148" s="379" t="s">
        <v>1</v>
      </c>
      <c r="B148" s="380"/>
      <c r="C148" s="380"/>
      <c r="D148" s="373"/>
      <c r="E148" s="373" t="s">
        <v>3</v>
      </c>
      <c r="F148" s="373"/>
      <c r="G148" s="373"/>
      <c r="H148" s="373"/>
      <c r="I148" s="373"/>
      <c r="J148" s="381"/>
      <c r="K148" s="381"/>
      <c r="L148" s="381"/>
      <c r="M148" s="381"/>
      <c r="N148" s="381"/>
      <c r="O148" s="381"/>
      <c r="P148" s="381"/>
      <c r="Q148" s="381"/>
      <c r="R148" s="381"/>
      <c r="S148" s="373"/>
      <c r="T148" s="373"/>
      <c r="U148" s="373"/>
      <c r="V148" s="373"/>
      <c r="W148" s="373"/>
      <c r="X148" s="839" t="s">
        <v>2505</v>
      </c>
      <c r="Y148" s="839"/>
      <c r="Z148" s="839"/>
      <c r="AA148" s="840"/>
      <c r="AB148" s="525" t="s">
        <v>1896</v>
      </c>
      <c r="AC148" s="525" t="s">
        <v>703</v>
      </c>
    </row>
    <row r="150" spans="1:29" ht="12.2" customHeight="1">
      <c r="A150" s="848" t="s">
        <v>20</v>
      </c>
      <c r="B150" s="848"/>
      <c r="C150" s="848"/>
      <c r="D150" s="848"/>
      <c r="E150" s="844" t="s">
        <v>3833</v>
      </c>
      <c r="F150" s="844"/>
      <c r="G150" s="844"/>
      <c r="H150" s="844"/>
      <c r="I150" s="844"/>
      <c r="J150" s="844"/>
      <c r="K150" s="844"/>
      <c r="L150" s="844"/>
      <c r="M150" s="844"/>
      <c r="N150" s="844"/>
      <c r="O150" s="844"/>
      <c r="P150" s="844"/>
      <c r="Q150" s="844"/>
      <c r="R150" s="844"/>
      <c r="S150" s="844"/>
      <c r="T150" s="844"/>
      <c r="U150" s="844"/>
      <c r="V150" s="844"/>
      <c r="W150" s="844"/>
      <c r="X150" s="844"/>
      <c r="Y150" s="845">
        <v>5369</v>
      </c>
      <c r="Z150" s="845"/>
      <c r="AA150" s="845"/>
      <c r="AB150" s="658">
        <f>'Cover Sheet'!$C$43</f>
        <v>0.3</v>
      </c>
      <c r="AC150" s="659">
        <f>(1-AB150)*Y150</f>
        <v>3758.2999999999997</v>
      </c>
    </row>
    <row r="151" spans="1:29" ht="12.2" customHeight="1">
      <c r="D151" s="849" t="s">
        <v>3834</v>
      </c>
      <c r="E151" s="849"/>
      <c r="F151" s="849"/>
      <c r="G151" s="849"/>
      <c r="H151" s="849"/>
      <c r="I151" s="849"/>
      <c r="J151" s="849"/>
      <c r="K151" s="849"/>
      <c r="L151" s="849"/>
      <c r="M151" s="849"/>
      <c r="N151" s="849"/>
      <c r="O151" s="849"/>
      <c r="P151" s="849"/>
      <c r="Q151" s="849"/>
      <c r="R151" s="849"/>
      <c r="S151" s="849"/>
      <c r="T151" s="849"/>
      <c r="U151" s="849"/>
      <c r="V151" s="849"/>
      <c r="W151" s="849"/>
      <c r="X151" s="849"/>
    </row>
    <row r="152" spans="1:29" ht="12.2" customHeight="1">
      <c r="D152" s="849"/>
      <c r="E152" s="849"/>
      <c r="F152" s="849"/>
      <c r="G152" s="849"/>
      <c r="H152" s="849"/>
      <c r="I152" s="849"/>
      <c r="J152" s="849"/>
      <c r="K152" s="849"/>
      <c r="L152" s="849"/>
      <c r="M152" s="849"/>
      <c r="N152" s="849"/>
      <c r="O152" s="849"/>
      <c r="P152" s="849"/>
      <c r="Q152" s="849"/>
      <c r="R152" s="849"/>
      <c r="S152" s="849"/>
      <c r="T152" s="849"/>
      <c r="U152" s="849"/>
      <c r="V152" s="849"/>
      <c r="W152" s="849"/>
      <c r="X152" s="849"/>
    </row>
    <row r="153" spans="1:29" ht="12.2" customHeight="1">
      <c r="D153" s="849"/>
      <c r="E153" s="849"/>
      <c r="F153" s="849"/>
      <c r="G153" s="849"/>
      <c r="H153" s="849"/>
      <c r="I153" s="849"/>
      <c r="J153" s="849"/>
      <c r="K153" s="849"/>
      <c r="L153" s="849"/>
      <c r="M153" s="849"/>
      <c r="N153" s="849"/>
      <c r="O153" s="849"/>
      <c r="P153" s="849"/>
      <c r="Q153" s="849"/>
      <c r="R153" s="849"/>
      <c r="S153" s="849"/>
      <c r="T153" s="849"/>
      <c r="U153" s="849"/>
      <c r="V153" s="849"/>
      <c r="W153" s="849"/>
      <c r="X153" s="849"/>
    </row>
    <row r="154" spans="1:29" ht="12.2" customHeight="1">
      <c r="D154" s="849"/>
      <c r="E154" s="849"/>
      <c r="F154" s="849"/>
      <c r="G154" s="849"/>
      <c r="H154" s="849"/>
      <c r="I154" s="849"/>
      <c r="J154" s="849"/>
      <c r="K154" s="849"/>
      <c r="L154" s="849"/>
      <c r="M154" s="849"/>
      <c r="N154" s="849"/>
      <c r="O154" s="849"/>
      <c r="P154" s="849"/>
      <c r="Q154" s="849"/>
      <c r="R154" s="849"/>
      <c r="S154" s="849"/>
      <c r="T154" s="849"/>
      <c r="U154" s="849"/>
      <c r="V154" s="849"/>
      <c r="W154" s="849"/>
      <c r="X154" s="849"/>
    </row>
    <row r="156" spans="1:29" ht="12.2" customHeight="1">
      <c r="A156" s="375" t="s">
        <v>0</v>
      </c>
      <c r="B156" s="376"/>
      <c r="C156" s="372"/>
      <c r="D156" s="372"/>
      <c r="E156" s="372"/>
      <c r="F156" s="376"/>
      <c r="G156" s="372"/>
      <c r="H156" s="847" t="s">
        <v>6</v>
      </c>
      <c r="I156" s="847"/>
      <c r="J156" s="847"/>
      <c r="K156" s="847"/>
      <c r="L156" s="847"/>
      <c r="M156" s="847"/>
      <c r="N156" s="847"/>
      <c r="O156" s="847"/>
      <c r="P156" s="847"/>
      <c r="Q156" s="847"/>
      <c r="R156" s="847"/>
      <c r="S156" s="847"/>
      <c r="T156" s="847"/>
      <c r="U156" s="372"/>
      <c r="V156" s="372"/>
      <c r="W156" s="372"/>
      <c r="X156" s="378"/>
      <c r="Y156" s="378"/>
      <c r="Z156" s="378"/>
      <c r="AA156" s="368"/>
      <c r="AB156" s="524" t="s">
        <v>704</v>
      </c>
      <c r="AC156" s="524" t="s">
        <v>1895</v>
      </c>
    </row>
    <row r="157" spans="1:29" ht="12.2" customHeight="1">
      <c r="A157" s="379" t="s">
        <v>1</v>
      </c>
      <c r="B157" s="380"/>
      <c r="C157" s="380"/>
      <c r="D157" s="373"/>
      <c r="E157" s="373" t="s">
        <v>3</v>
      </c>
      <c r="F157" s="373"/>
      <c r="G157" s="373"/>
      <c r="H157" s="373"/>
      <c r="I157" s="373"/>
      <c r="J157" s="381"/>
      <c r="K157" s="381"/>
      <c r="L157" s="381"/>
      <c r="M157" s="381"/>
      <c r="N157" s="381"/>
      <c r="O157" s="381"/>
      <c r="P157" s="381"/>
      <c r="Q157" s="381"/>
      <c r="R157" s="381"/>
      <c r="S157" s="373"/>
      <c r="T157" s="373"/>
      <c r="U157" s="373"/>
      <c r="V157" s="373"/>
      <c r="W157" s="373"/>
      <c r="X157" s="839" t="s">
        <v>2505</v>
      </c>
      <c r="Y157" s="839"/>
      <c r="Z157" s="839"/>
      <c r="AA157" s="840"/>
      <c r="AB157" s="525" t="s">
        <v>1896</v>
      </c>
      <c r="AC157" s="525" t="s">
        <v>703</v>
      </c>
    </row>
    <row r="159" spans="1:29" ht="12.2" customHeight="1">
      <c r="A159" s="848" t="s">
        <v>7</v>
      </c>
      <c r="B159" s="848"/>
      <c r="C159" s="848"/>
      <c r="D159" s="848"/>
      <c r="E159" s="844" t="s">
        <v>3835</v>
      </c>
      <c r="F159" s="844"/>
      <c r="G159" s="844"/>
      <c r="H159" s="844"/>
      <c r="I159" s="844"/>
      <c r="J159" s="844"/>
      <c r="K159" s="844"/>
      <c r="L159" s="844"/>
      <c r="M159" s="844"/>
      <c r="N159" s="844"/>
      <c r="O159" s="844"/>
      <c r="P159" s="844"/>
      <c r="Q159" s="844"/>
      <c r="R159" s="844"/>
      <c r="S159" s="844"/>
      <c r="T159" s="844"/>
      <c r="U159" s="844"/>
      <c r="V159" s="844"/>
      <c r="W159" s="844"/>
      <c r="X159" s="844"/>
      <c r="Y159" s="845">
        <v>3798</v>
      </c>
      <c r="Z159" s="845"/>
      <c r="AA159" s="845"/>
      <c r="AB159" s="658">
        <f>'Cover Sheet'!$C$43</f>
        <v>0.3</v>
      </c>
      <c r="AC159" s="659">
        <f>(1-AB159)*Y159</f>
        <v>2658.6</v>
      </c>
    </row>
    <row r="160" spans="1:29" ht="12.2" customHeight="1">
      <c r="D160" s="849" t="s">
        <v>3836</v>
      </c>
      <c r="E160" s="849"/>
      <c r="F160" s="849"/>
      <c r="G160" s="849"/>
      <c r="H160" s="849"/>
      <c r="I160" s="849"/>
      <c r="J160" s="849"/>
      <c r="K160" s="849"/>
      <c r="L160" s="849"/>
      <c r="M160" s="849"/>
      <c r="N160" s="849"/>
      <c r="O160" s="849"/>
      <c r="P160" s="849"/>
      <c r="Q160" s="849"/>
      <c r="R160" s="849"/>
      <c r="S160" s="849"/>
      <c r="T160" s="849"/>
      <c r="U160" s="849"/>
      <c r="V160" s="849"/>
      <c r="W160" s="849"/>
      <c r="X160" s="849"/>
    </row>
    <row r="161" spans="1:35" ht="12.2" customHeight="1">
      <c r="D161" s="849"/>
      <c r="E161" s="849"/>
      <c r="F161" s="849"/>
      <c r="G161" s="849"/>
      <c r="H161" s="849"/>
      <c r="I161" s="849"/>
      <c r="J161" s="849"/>
      <c r="K161" s="849"/>
      <c r="L161" s="849"/>
      <c r="M161" s="849"/>
      <c r="N161" s="849"/>
      <c r="O161" s="849"/>
      <c r="P161" s="849"/>
      <c r="Q161" s="849"/>
      <c r="R161" s="849"/>
      <c r="S161" s="849"/>
      <c r="T161" s="849"/>
      <c r="U161" s="849"/>
      <c r="V161" s="849"/>
      <c r="W161" s="849"/>
      <c r="X161" s="849"/>
    </row>
    <row r="162" spans="1:35" ht="12.2" customHeight="1">
      <c r="D162" s="849"/>
      <c r="E162" s="849"/>
      <c r="F162" s="849"/>
      <c r="G162" s="849"/>
      <c r="H162" s="849"/>
      <c r="I162" s="849"/>
      <c r="J162" s="849"/>
      <c r="K162" s="849"/>
      <c r="L162" s="849"/>
      <c r="M162" s="849"/>
      <c r="N162" s="849"/>
      <c r="O162" s="849"/>
      <c r="P162" s="849"/>
      <c r="Q162" s="849"/>
      <c r="R162" s="849"/>
      <c r="S162" s="849"/>
      <c r="T162" s="849"/>
      <c r="U162" s="849"/>
      <c r="V162" s="849"/>
      <c r="W162" s="849"/>
      <c r="X162" s="849"/>
    </row>
    <row r="163" spans="1:35" ht="12.2" customHeight="1">
      <c r="D163" s="849"/>
      <c r="E163" s="849"/>
      <c r="F163" s="849"/>
      <c r="G163" s="849"/>
      <c r="H163" s="849"/>
      <c r="I163" s="849"/>
      <c r="J163" s="849"/>
      <c r="K163" s="849"/>
      <c r="L163" s="849"/>
      <c r="M163" s="849"/>
      <c r="N163" s="849"/>
      <c r="O163" s="849"/>
      <c r="P163" s="849"/>
      <c r="Q163" s="849"/>
      <c r="R163" s="849"/>
      <c r="S163" s="849"/>
      <c r="T163" s="849"/>
      <c r="U163" s="849"/>
      <c r="V163" s="849"/>
      <c r="W163" s="849"/>
      <c r="X163" s="849"/>
    </row>
    <row r="165" spans="1:35" ht="12.2" customHeight="1">
      <c r="A165" s="375" t="s">
        <v>0</v>
      </c>
      <c r="B165" s="376"/>
      <c r="C165" s="372"/>
      <c r="D165" s="372"/>
      <c r="E165" s="372"/>
      <c r="F165" s="376"/>
      <c r="G165" s="372"/>
      <c r="H165" s="847" t="s">
        <v>10</v>
      </c>
      <c r="I165" s="847"/>
      <c r="J165" s="847"/>
      <c r="K165" s="847"/>
      <c r="L165" s="847"/>
      <c r="M165" s="847"/>
      <c r="N165" s="847"/>
      <c r="O165" s="847"/>
      <c r="P165" s="847"/>
      <c r="Q165" s="847"/>
      <c r="R165" s="847"/>
      <c r="S165" s="847"/>
      <c r="T165" s="847"/>
      <c r="U165" s="372"/>
      <c r="V165" s="372"/>
      <c r="W165" s="372"/>
      <c r="X165" s="378"/>
      <c r="Y165" s="378"/>
      <c r="Z165" s="378"/>
      <c r="AA165" s="368"/>
      <c r="AB165" s="524" t="s">
        <v>704</v>
      </c>
      <c r="AC165" s="524" t="s">
        <v>1895</v>
      </c>
    </row>
    <row r="166" spans="1:35" ht="12.2" customHeight="1">
      <c r="A166" s="379" t="s">
        <v>1</v>
      </c>
      <c r="B166" s="380"/>
      <c r="C166" s="380"/>
      <c r="D166" s="373"/>
      <c r="E166" s="373" t="s">
        <v>3</v>
      </c>
      <c r="F166" s="373"/>
      <c r="G166" s="373"/>
      <c r="H166" s="373"/>
      <c r="I166" s="373"/>
      <c r="J166" s="381"/>
      <c r="K166" s="381"/>
      <c r="L166" s="381"/>
      <c r="M166" s="381"/>
      <c r="N166" s="381"/>
      <c r="O166" s="381"/>
      <c r="P166" s="381"/>
      <c r="Q166" s="381"/>
      <c r="R166" s="381"/>
      <c r="S166" s="373"/>
      <c r="T166" s="373"/>
      <c r="U166" s="373"/>
      <c r="V166" s="373"/>
      <c r="W166" s="373"/>
      <c r="X166" s="839" t="s">
        <v>2505</v>
      </c>
      <c r="Y166" s="839"/>
      <c r="Z166" s="839"/>
      <c r="AA166" s="840"/>
      <c r="AB166" s="525" t="s">
        <v>1896</v>
      </c>
      <c r="AC166" s="525" t="s">
        <v>703</v>
      </c>
    </row>
    <row r="168" spans="1:35" ht="12.2" customHeight="1">
      <c r="A168" s="848" t="s">
        <v>12</v>
      </c>
      <c r="B168" s="848"/>
      <c r="C168" s="848"/>
      <c r="D168" s="848"/>
      <c r="E168" s="844" t="s">
        <v>3837</v>
      </c>
      <c r="F168" s="844"/>
      <c r="G168" s="844"/>
      <c r="H168" s="844"/>
      <c r="I168" s="844"/>
      <c r="J168" s="844"/>
      <c r="K168" s="844"/>
      <c r="L168" s="844"/>
      <c r="M168" s="844"/>
      <c r="N168" s="844"/>
      <c r="O168" s="844"/>
      <c r="P168" s="844"/>
      <c r="Q168" s="844"/>
      <c r="R168" s="844"/>
      <c r="S168" s="844"/>
      <c r="T168" s="844"/>
      <c r="U168" s="844"/>
      <c r="V168" s="844"/>
      <c r="W168" s="844"/>
      <c r="X168" s="844"/>
      <c r="Y168" s="845">
        <v>957</v>
      </c>
      <c r="Z168" s="845"/>
      <c r="AA168" s="845"/>
      <c r="AB168" s="658">
        <f>'Cover Sheet'!$C$43</f>
        <v>0.3</v>
      </c>
      <c r="AC168" s="659">
        <f>(1-AB168)*Y168</f>
        <v>669.9</v>
      </c>
    </row>
    <row r="169" spans="1:35" ht="12.2" customHeight="1">
      <c r="D169" s="849" t="s">
        <v>3838</v>
      </c>
      <c r="E169" s="849"/>
      <c r="F169" s="849"/>
      <c r="G169" s="849"/>
      <c r="H169" s="849"/>
      <c r="I169" s="849"/>
      <c r="J169" s="849"/>
      <c r="K169" s="849"/>
      <c r="L169" s="849"/>
      <c r="M169" s="849"/>
      <c r="N169" s="849"/>
      <c r="O169" s="849"/>
      <c r="P169" s="849"/>
      <c r="Q169" s="849"/>
      <c r="R169" s="849"/>
      <c r="S169" s="849"/>
      <c r="T169" s="849"/>
      <c r="U169" s="849"/>
      <c r="V169" s="849"/>
      <c r="W169" s="849"/>
      <c r="X169" s="849"/>
    </row>
    <row r="170" spans="1:35" ht="12.2" customHeight="1">
      <c r="D170" s="849"/>
      <c r="E170" s="849"/>
      <c r="F170" s="849"/>
      <c r="G170" s="849"/>
      <c r="H170" s="849"/>
      <c r="I170" s="849"/>
      <c r="J170" s="849"/>
      <c r="K170" s="849"/>
      <c r="L170" s="849"/>
      <c r="M170" s="849"/>
      <c r="N170" s="849"/>
      <c r="O170" s="849"/>
      <c r="P170" s="849"/>
      <c r="Q170" s="849"/>
      <c r="R170" s="849"/>
      <c r="S170" s="849"/>
      <c r="T170" s="849"/>
      <c r="U170" s="849"/>
      <c r="V170" s="849"/>
      <c r="W170" s="849"/>
      <c r="X170" s="849"/>
    </row>
    <row r="171" spans="1:35" ht="12.2" customHeight="1">
      <c r="A171" s="851" t="s">
        <v>2481</v>
      </c>
      <c r="B171" s="851"/>
      <c r="C171" s="851"/>
      <c r="D171" s="851"/>
      <c r="E171" s="851"/>
      <c r="F171" s="851"/>
      <c r="G171" s="851"/>
      <c r="H171" s="851"/>
      <c r="I171" s="851"/>
      <c r="J171" s="851"/>
      <c r="K171" s="851"/>
      <c r="L171" s="851"/>
      <c r="M171" s="851"/>
      <c r="N171" s="851"/>
      <c r="O171" s="851"/>
      <c r="P171" s="851"/>
      <c r="Q171" s="851"/>
      <c r="R171" s="851"/>
      <c r="S171" s="851"/>
      <c r="T171" s="851"/>
      <c r="U171" s="851"/>
      <c r="V171" s="851"/>
      <c r="W171" s="851"/>
      <c r="X171" s="851"/>
      <c r="Y171" s="851"/>
      <c r="Z171" s="851"/>
      <c r="AA171" s="851"/>
    </row>
    <row r="172" spans="1:35" ht="12.2" customHeight="1">
      <c r="A172" s="851"/>
      <c r="B172" s="851"/>
      <c r="C172" s="851"/>
      <c r="D172" s="851"/>
      <c r="E172" s="851"/>
      <c r="F172" s="851"/>
      <c r="G172" s="851"/>
      <c r="H172" s="851"/>
      <c r="I172" s="851"/>
      <c r="J172" s="851"/>
      <c r="K172" s="851"/>
      <c r="L172" s="851"/>
      <c r="M172" s="851"/>
      <c r="N172" s="851"/>
      <c r="O172" s="851"/>
      <c r="P172" s="851"/>
      <c r="Q172" s="851"/>
      <c r="R172" s="851"/>
      <c r="S172" s="851"/>
      <c r="T172" s="851"/>
      <c r="U172" s="851"/>
      <c r="V172" s="851"/>
      <c r="W172" s="851"/>
      <c r="X172" s="851"/>
      <c r="Y172" s="851"/>
      <c r="Z172" s="851"/>
      <c r="AA172" s="851"/>
    </row>
    <row r="174" spans="1:35" s="362" customFormat="1" ht="12.2" customHeight="1">
      <c r="A174" s="375" t="s">
        <v>0</v>
      </c>
      <c r="B174" s="376"/>
      <c r="C174" s="372"/>
      <c r="D174" s="372"/>
      <c r="E174" s="372"/>
      <c r="F174" s="376"/>
      <c r="G174" s="372"/>
      <c r="H174" s="847" t="s">
        <v>5</v>
      </c>
      <c r="I174" s="847"/>
      <c r="J174" s="847"/>
      <c r="K174" s="847"/>
      <c r="L174" s="847"/>
      <c r="M174" s="847"/>
      <c r="N174" s="847"/>
      <c r="O174" s="847"/>
      <c r="P174" s="847"/>
      <c r="Q174" s="847"/>
      <c r="R174" s="847"/>
      <c r="S174" s="847"/>
      <c r="T174" s="847"/>
      <c r="U174" s="372"/>
      <c r="V174" s="372"/>
      <c r="W174" s="372"/>
      <c r="X174" s="378"/>
      <c r="Y174" s="378"/>
      <c r="Z174" s="378"/>
      <c r="AA174" s="368"/>
      <c r="AB174" s="524" t="s">
        <v>704</v>
      </c>
      <c r="AC174" s="524" t="s">
        <v>1895</v>
      </c>
      <c r="AD174" s="511"/>
      <c r="AE174" s="511"/>
      <c r="AF174" s="511"/>
      <c r="AG174" s="511"/>
      <c r="AH174" s="511"/>
      <c r="AI174" s="511"/>
    </row>
    <row r="175" spans="1:35" s="362" customFormat="1" ht="12.2" customHeight="1">
      <c r="A175" s="379" t="s">
        <v>1</v>
      </c>
      <c r="B175" s="380"/>
      <c r="C175" s="380"/>
      <c r="D175" s="373"/>
      <c r="E175" s="373" t="s">
        <v>3</v>
      </c>
      <c r="F175" s="373"/>
      <c r="G175" s="373"/>
      <c r="H175" s="373"/>
      <c r="I175" s="373"/>
      <c r="J175" s="381"/>
      <c r="K175" s="381"/>
      <c r="L175" s="381"/>
      <c r="M175" s="381"/>
      <c r="N175" s="381"/>
      <c r="O175" s="381"/>
      <c r="P175" s="381"/>
      <c r="Q175" s="381"/>
      <c r="R175" s="381"/>
      <c r="S175" s="373"/>
      <c r="T175" s="373"/>
      <c r="U175" s="373"/>
      <c r="V175" s="373"/>
      <c r="W175" s="373"/>
      <c r="X175" s="839" t="s">
        <v>2505</v>
      </c>
      <c r="Y175" s="839"/>
      <c r="Z175" s="839"/>
      <c r="AA175" s="840"/>
      <c r="AB175" s="525" t="s">
        <v>1896</v>
      </c>
      <c r="AC175" s="525" t="s">
        <v>703</v>
      </c>
      <c r="AD175" s="511"/>
      <c r="AE175" s="511"/>
      <c r="AF175" s="511"/>
      <c r="AG175" s="511"/>
      <c r="AH175" s="511"/>
      <c r="AI175" s="511"/>
    </row>
    <row r="176" spans="1:35" ht="12.2" customHeight="1">
      <c r="A176" s="852" t="s">
        <v>13</v>
      </c>
      <c r="B176" s="852"/>
      <c r="C176" s="852"/>
      <c r="D176" s="852"/>
      <c r="E176" s="852"/>
      <c r="F176" s="852"/>
      <c r="G176" s="852"/>
      <c r="H176" s="852"/>
      <c r="I176" s="852"/>
      <c r="J176" s="852"/>
      <c r="K176" s="852"/>
      <c r="L176" s="852"/>
      <c r="M176" s="852"/>
      <c r="N176" s="852"/>
      <c r="O176" s="852"/>
      <c r="P176" s="852"/>
      <c r="Q176" s="852"/>
      <c r="R176" s="852"/>
      <c r="S176" s="852"/>
      <c r="T176" s="852"/>
      <c r="U176" s="852"/>
      <c r="V176" s="852"/>
      <c r="W176" s="852"/>
      <c r="X176" s="852"/>
      <c r="Y176" s="852"/>
      <c r="Z176" s="852"/>
      <c r="AA176" s="852"/>
    </row>
    <row r="177" spans="1:29" ht="12.2" customHeight="1">
      <c r="A177" s="852"/>
      <c r="B177" s="852"/>
      <c r="C177" s="852"/>
      <c r="D177" s="852"/>
      <c r="E177" s="852"/>
      <c r="F177" s="852"/>
      <c r="G177" s="852"/>
      <c r="H177" s="852"/>
      <c r="I177" s="852"/>
      <c r="J177" s="852"/>
      <c r="K177" s="852"/>
      <c r="L177" s="852"/>
      <c r="M177" s="852"/>
      <c r="N177" s="852"/>
      <c r="O177" s="852"/>
      <c r="P177" s="852"/>
      <c r="Q177" s="852"/>
      <c r="R177" s="852"/>
      <c r="S177" s="852"/>
      <c r="T177" s="852"/>
      <c r="U177" s="852"/>
      <c r="V177" s="852"/>
      <c r="W177" s="852"/>
      <c r="X177" s="852"/>
      <c r="Y177" s="852"/>
      <c r="Z177" s="852"/>
      <c r="AA177" s="852"/>
    </row>
    <row r="178" spans="1:29" ht="12.2" customHeight="1">
      <c r="A178" s="848" t="s">
        <v>14</v>
      </c>
      <c r="B178" s="848"/>
      <c r="C178" s="848"/>
      <c r="D178" s="848"/>
      <c r="E178" s="844" t="s">
        <v>3839</v>
      </c>
      <c r="F178" s="844"/>
      <c r="G178" s="844"/>
      <c r="H178" s="844"/>
      <c r="I178" s="844"/>
      <c r="J178" s="844"/>
      <c r="K178" s="844"/>
      <c r="L178" s="844"/>
      <c r="M178" s="844"/>
      <c r="N178" s="844"/>
      <c r="O178" s="844"/>
      <c r="P178" s="844"/>
      <c r="Q178" s="844"/>
      <c r="R178" s="844"/>
      <c r="S178" s="844"/>
      <c r="T178" s="844"/>
      <c r="U178" s="844"/>
      <c r="V178" s="844"/>
      <c r="W178" s="844"/>
      <c r="X178" s="844"/>
      <c r="Y178" s="845">
        <v>2013</v>
      </c>
      <c r="Z178" s="845"/>
      <c r="AA178" s="845"/>
      <c r="AB178" s="658">
        <f>'Cover Sheet'!$C$43</f>
        <v>0.3</v>
      </c>
      <c r="AC178" s="659">
        <f>(1-AB178)*Y178</f>
        <v>1409.1</v>
      </c>
    </row>
    <row r="179" spans="1:29" ht="12.2" customHeight="1">
      <c r="E179" s="849" t="s">
        <v>3840</v>
      </c>
      <c r="F179" s="849"/>
      <c r="G179" s="849"/>
      <c r="H179" s="849"/>
      <c r="I179" s="849"/>
      <c r="J179" s="849"/>
      <c r="K179" s="849"/>
      <c r="L179" s="849"/>
      <c r="M179" s="849"/>
      <c r="N179" s="849"/>
      <c r="O179" s="849"/>
      <c r="P179" s="849"/>
      <c r="Q179" s="849"/>
      <c r="R179" s="849"/>
      <c r="S179" s="849"/>
      <c r="T179" s="849"/>
      <c r="U179" s="849"/>
      <c r="V179" s="849"/>
      <c r="W179" s="849"/>
      <c r="X179" s="849"/>
    </row>
    <row r="180" spans="1:29" ht="12.2" customHeight="1">
      <c r="D180" s="533"/>
      <c r="E180" s="849"/>
      <c r="F180" s="849"/>
      <c r="G180" s="849"/>
      <c r="H180" s="849"/>
      <c r="I180" s="849"/>
      <c r="J180" s="849"/>
      <c r="K180" s="849"/>
      <c r="L180" s="849"/>
      <c r="M180" s="849"/>
      <c r="N180" s="849"/>
      <c r="O180" s="849"/>
      <c r="P180" s="849"/>
      <c r="Q180" s="849"/>
      <c r="R180" s="849"/>
      <c r="S180" s="849"/>
      <c r="T180" s="849"/>
      <c r="U180" s="849"/>
      <c r="V180" s="849"/>
      <c r="W180" s="849"/>
      <c r="X180" s="849"/>
    </row>
    <row r="181" spans="1:29" ht="12.2" customHeight="1">
      <c r="A181" s="850" t="s">
        <v>2599</v>
      </c>
      <c r="B181" s="850"/>
      <c r="C181" s="850"/>
      <c r="D181" s="850"/>
      <c r="E181" s="850"/>
      <c r="F181" s="850"/>
      <c r="G181" s="850"/>
      <c r="H181" s="850"/>
      <c r="I181" s="850"/>
      <c r="J181" s="850"/>
      <c r="K181" s="850"/>
      <c r="L181" s="850"/>
      <c r="M181" s="850"/>
      <c r="N181" s="850"/>
      <c r="O181" s="850"/>
      <c r="P181" s="850"/>
      <c r="Q181" s="850"/>
      <c r="R181" s="850"/>
      <c r="S181" s="850"/>
      <c r="T181" s="850"/>
      <c r="U181" s="850"/>
      <c r="V181" s="850"/>
      <c r="W181" s="850"/>
      <c r="X181" s="850"/>
      <c r="Y181" s="850"/>
      <c r="Z181" s="850"/>
      <c r="AA181" s="850"/>
    </row>
    <row r="183" spans="1:29" ht="12.2" customHeight="1">
      <c r="B183" s="815" t="s">
        <v>2600</v>
      </c>
      <c r="C183" s="816"/>
      <c r="D183" s="816"/>
      <c r="E183" s="816"/>
      <c r="F183" s="816"/>
      <c r="G183" s="816"/>
      <c r="H183" s="816"/>
      <c r="I183" s="816"/>
      <c r="J183" s="816"/>
      <c r="K183" s="816"/>
      <c r="L183" s="816"/>
      <c r="M183" s="816"/>
      <c r="N183" s="816"/>
      <c r="O183" s="816"/>
      <c r="P183" s="816"/>
      <c r="Q183" s="816"/>
      <c r="R183" s="816"/>
      <c r="S183" s="816"/>
      <c r="T183" s="816"/>
      <c r="U183" s="816"/>
      <c r="V183" s="816"/>
      <c r="W183" s="816"/>
      <c r="X183" s="816"/>
      <c r="Y183" s="816"/>
      <c r="Z183" s="817"/>
    </row>
    <row r="184" spans="1:29" ht="12.2" customHeight="1">
      <c r="B184" s="818"/>
      <c r="C184" s="819"/>
      <c r="D184" s="819"/>
      <c r="E184" s="819"/>
      <c r="F184" s="819"/>
      <c r="G184" s="819"/>
      <c r="H184" s="819"/>
      <c r="I184" s="819"/>
      <c r="J184" s="819"/>
      <c r="K184" s="819"/>
      <c r="L184" s="819"/>
      <c r="M184" s="819"/>
      <c r="N184" s="819"/>
      <c r="O184" s="819"/>
      <c r="P184" s="819"/>
      <c r="Q184" s="819"/>
      <c r="R184" s="819"/>
      <c r="S184" s="819"/>
      <c r="T184" s="819"/>
      <c r="U184" s="819"/>
      <c r="V184" s="819"/>
      <c r="W184" s="819"/>
      <c r="X184" s="819"/>
      <c r="Y184" s="819"/>
      <c r="Z184" s="820"/>
    </row>
    <row r="185" spans="1:29" ht="12.2" customHeight="1">
      <c r="B185" s="821"/>
      <c r="C185" s="822"/>
      <c r="D185" s="822"/>
      <c r="E185" s="822"/>
      <c r="F185" s="822"/>
      <c r="G185" s="822"/>
      <c r="H185" s="822"/>
      <c r="I185" s="822"/>
      <c r="J185" s="822"/>
      <c r="K185" s="822"/>
      <c r="L185" s="822"/>
      <c r="M185" s="822"/>
      <c r="N185" s="822"/>
      <c r="O185" s="822"/>
      <c r="P185" s="822"/>
      <c r="Q185" s="822"/>
      <c r="R185" s="822"/>
      <c r="S185" s="822"/>
      <c r="T185" s="822"/>
      <c r="U185" s="822"/>
      <c r="V185" s="822"/>
      <c r="W185" s="822"/>
      <c r="X185" s="822"/>
      <c r="Y185" s="822"/>
      <c r="Z185" s="823"/>
    </row>
    <row r="196" spans="1:27" ht="12.2" customHeight="1">
      <c r="A196" s="824" t="s">
        <v>1840</v>
      </c>
      <c r="B196" s="825"/>
      <c r="C196" s="825"/>
      <c r="D196" s="825"/>
      <c r="E196" s="825"/>
      <c r="F196" s="825"/>
      <c r="G196" s="825"/>
      <c r="H196" s="825"/>
      <c r="I196" s="825"/>
      <c r="J196" s="825"/>
      <c r="K196" s="825"/>
      <c r="L196" s="825"/>
      <c r="M196" s="825"/>
      <c r="N196" s="825"/>
      <c r="O196" s="825"/>
      <c r="P196" s="825"/>
      <c r="Q196" s="825"/>
      <c r="R196" s="825"/>
      <c r="S196" s="825"/>
      <c r="T196" s="825"/>
      <c r="U196" s="825"/>
      <c r="V196" s="825"/>
      <c r="W196" s="825"/>
      <c r="X196" s="825"/>
      <c r="Y196" s="825"/>
      <c r="Z196" s="825"/>
      <c r="AA196" s="826"/>
    </row>
    <row r="197" spans="1:27" ht="12.2" customHeight="1">
      <c r="A197" s="827"/>
      <c r="B197" s="828"/>
      <c r="C197" s="828"/>
      <c r="D197" s="828"/>
      <c r="E197" s="828"/>
      <c r="F197" s="828"/>
      <c r="G197" s="828"/>
      <c r="H197" s="828"/>
      <c r="I197" s="828"/>
      <c r="J197" s="828"/>
      <c r="K197" s="828"/>
      <c r="L197" s="828"/>
      <c r="M197" s="828"/>
      <c r="N197" s="828"/>
      <c r="O197" s="828"/>
      <c r="P197" s="828"/>
      <c r="Q197" s="828"/>
      <c r="R197" s="828"/>
      <c r="S197" s="828"/>
      <c r="T197" s="828"/>
      <c r="U197" s="828"/>
      <c r="V197" s="828"/>
      <c r="W197" s="828"/>
      <c r="X197" s="828"/>
      <c r="Y197" s="828"/>
      <c r="Z197" s="828"/>
      <c r="AA197" s="829"/>
    </row>
    <row r="199" spans="1:27" ht="12.2" customHeight="1">
      <c r="B199" s="374" t="s">
        <v>2601</v>
      </c>
      <c r="N199" s="432"/>
      <c r="O199" s="374" t="s">
        <v>2440</v>
      </c>
      <c r="P199" s="374"/>
      <c r="Q199" s="374"/>
    </row>
    <row r="200" spans="1:27" ht="12.2" customHeight="1">
      <c r="B200" s="374" t="s">
        <v>2602</v>
      </c>
      <c r="C200" s="374"/>
      <c r="D200" s="432"/>
      <c r="N200" s="432"/>
      <c r="O200" s="374" t="s">
        <v>2442</v>
      </c>
      <c r="P200" s="374"/>
      <c r="Q200" s="374"/>
    </row>
    <row r="201" spans="1:27" ht="12.2" customHeight="1">
      <c r="B201" s="374" t="s">
        <v>2441</v>
      </c>
      <c r="C201" s="374"/>
      <c r="D201" s="432"/>
      <c r="N201" s="432"/>
      <c r="O201" s="386" t="s">
        <v>1845</v>
      </c>
      <c r="P201" s="374" t="s">
        <v>2603</v>
      </c>
      <c r="Q201" s="374"/>
    </row>
    <row r="202" spans="1:27" ht="12.2" customHeight="1">
      <c r="B202" s="374" t="s">
        <v>2588</v>
      </c>
      <c r="C202" s="374"/>
      <c r="D202" s="432"/>
      <c r="N202" s="432"/>
      <c r="O202" s="386"/>
      <c r="P202" s="374" t="s">
        <v>2590</v>
      </c>
      <c r="Q202" s="374"/>
    </row>
    <row r="203" spans="1:27" ht="12.2" customHeight="1">
      <c r="B203" s="374" t="s">
        <v>2445</v>
      </c>
      <c r="C203" s="374"/>
      <c r="D203" s="432"/>
      <c r="N203" s="432"/>
      <c r="O203" s="386" t="s">
        <v>1845</v>
      </c>
      <c r="P203" s="374" t="s">
        <v>2448</v>
      </c>
      <c r="Q203" s="374"/>
    </row>
    <row r="204" spans="1:27" ht="12.2" customHeight="1">
      <c r="B204" s="374" t="s">
        <v>2591</v>
      </c>
      <c r="C204" s="374"/>
      <c r="D204" s="432"/>
      <c r="N204" s="432"/>
      <c r="O204" s="386"/>
      <c r="P204" s="374" t="s">
        <v>2450</v>
      </c>
      <c r="Q204" s="374"/>
    </row>
    <row r="205" spans="1:27" ht="12.2" customHeight="1">
      <c r="B205" s="374" t="s">
        <v>2449</v>
      </c>
      <c r="C205" s="374"/>
      <c r="D205" s="432"/>
      <c r="N205" s="432"/>
      <c r="O205" s="386" t="s">
        <v>1845</v>
      </c>
      <c r="P205" s="374" t="s">
        <v>2592</v>
      </c>
      <c r="Q205" s="374"/>
    </row>
    <row r="206" spans="1:27" ht="12.2" customHeight="1">
      <c r="B206" s="374" t="s">
        <v>2604</v>
      </c>
      <c r="N206" s="432"/>
      <c r="O206" s="386"/>
      <c r="P206" s="374" t="s">
        <v>2593</v>
      </c>
      <c r="Q206" s="374"/>
    </row>
    <row r="207" spans="1:27" ht="12.2" customHeight="1">
      <c r="B207" s="374" t="s">
        <v>2451</v>
      </c>
      <c r="C207" s="374"/>
      <c r="D207" s="432"/>
      <c r="N207" s="432"/>
      <c r="O207" s="386"/>
      <c r="P207" s="374" t="s">
        <v>2594</v>
      </c>
      <c r="Q207" s="374"/>
    </row>
    <row r="208" spans="1:27" ht="12.2" customHeight="1">
      <c r="B208" s="374" t="s">
        <v>2453</v>
      </c>
      <c r="C208" s="374"/>
      <c r="D208" s="432"/>
      <c r="N208" s="432"/>
      <c r="O208" s="374" t="s">
        <v>1936</v>
      </c>
      <c r="P208" s="374"/>
      <c r="Q208" s="374"/>
    </row>
    <row r="209" spans="1:35" s="362" customFormat="1" ht="12" customHeight="1">
      <c r="B209" s="374" t="s">
        <v>1844</v>
      </c>
      <c r="C209" s="374"/>
      <c r="D209" s="432"/>
      <c r="N209" s="432"/>
      <c r="O209" s="374" t="s">
        <v>2605</v>
      </c>
      <c r="P209" s="374"/>
      <c r="Q209" s="374"/>
      <c r="AB209" s="511"/>
      <c r="AC209" s="511"/>
      <c r="AD209" s="511"/>
      <c r="AE209" s="511"/>
      <c r="AF209" s="511"/>
      <c r="AG209" s="511"/>
      <c r="AH209" s="511"/>
      <c r="AI209" s="511"/>
    </row>
    <row r="210" spans="1:35" ht="12.2" customHeight="1">
      <c r="B210" s="374" t="s">
        <v>2517</v>
      </c>
      <c r="C210" s="413"/>
      <c r="D210" s="432"/>
      <c r="N210" s="432"/>
      <c r="O210" s="374" t="s">
        <v>2606</v>
      </c>
      <c r="P210" s="432"/>
      <c r="Q210" s="432"/>
    </row>
    <row r="211" spans="1:35" ht="12.2" customHeight="1">
      <c r="C211" s="374" t="s">
        <v>2595</v>
      </c>
      <c r="D211" s="432"/>
    </row>
    <row r="212" spans="1:35" ht="12.2" customHeight="1">
      <c r="B212" s="374" t="s">
        <v>2460</v>
      </c>
      <c r="C212" s="413"/>
      <c r="D212" s="432"/>
    </row>
    <row r="213" spans="1:35" ht="12.2" customHeight="1">
      <c r="B213" s="374" t="s">
        <v>2607</v>
      </c>
      <c r="C213" s="374"/>
      <c r="D213" s="432"/>
    </row>
    <row r="215" spans="1:35" ht="12.2" customHeight="1">
      <c r="A215" s="830" t="s">
        <v>1859</v>
      </c>
      <c r="B215" s="831"/>
      <c r="C215" s="831"/>
      <c r="D215" s="831"/>
      <c r="E215" s="831"/>
      <c r="F215" s="831"/>
      <c r="G215" s="831"/>
      <c r="H215" s="831"/>
      <c r="I215" s="831"/>
      <c r="J215" s="831"/>
      <c r="K215" s="831"/>
      <c r="L215" s="831"/>
      <c r="M215" s="831"/>
      <c r="N215" s="831"/>
      <c r="O215" s="831"/>
      <c r="P215" s="831"/>
      <c r="Q215" s="831"/>
      <c r="R215" s="831"/>
      <c r="S215" s="831"/>
      <c r="T215" s="831"/>
      <c r="U215" s="831"/>
      <c r="V215" s="831"/>
      <c r="W215" s="831"/>
      <c r="X215" s="831"/>
      <c r="Y215" s="831"/>
      <c r="Z215" s="831"/>
      <c r="AA215" s="832"/>
    </row>
    <row r="216" spans="1:35" ht="12.2" customHeight="1">
      <c r="A216" s="833"/>
      <c r="B216" s="834"/>
      <c r="C216" s="834"/>
      <c r="D216" s="834"/>
      <c r="E216" s="834"/>
      <c r="F216" s="834"/>
      <c r="G216" s="834"/>
      <c r="H216" s="834"/>
      <c r="I216" s="834"/>
      <c r="J216" s="834"/>
      <c r="K216" s="834"/>
      <c r="L216" s="834"/>
      <c r="M216" s="834"/>
      <c r="N216" s="834"/>
      <c r="O216" s="834"/>
      <c r="P216" s="834"/>
      <c r="Q216" s="834"/>
      <c r="R216" s="834"/>
      <c r="S216" s="834"/>
      <c r="T216" s="834"/>
      <c r="U216" s="834"/>
      <c r="V216" s="834"/>
      <c r="W216" s="834"/>
      <c r="X216" s="834"/>
      <c r="Y216" s="834"/>
      <c r="Z216" s="834"/>
      <c r="AA216" s="835"/>
    </row>
    <row r="218" spans="1:35" ht="12.2" customHeight="1">
      <c r="N218" s="366"/>
      <c r="O218" s="366"/>
      <c r="R218" s="366" t="s">
        <v>2608</v>
      </c>
      <c r="U218" s="530"/>
      <c r="W218" s="366" t="s">
        <v>2609</v>
      </c>
    </row>
    <row r="219" spans="1:35" ht="12.2" customHeight="1">
      <c r="B219" s="841" t="s">
        <v>2579</v>
      </c>
      <c r="C219" s="841"/>
      <c r="D219" s="841"/>
      <c r="E219" s="841"/>
      <c r="F219" s="841"/>
      <c r="G219" s="841"/>
      <c r="H219" s="841"/>
      <c r="I219" s="841"/>
      <c r="J219" s="841"/>
      <c r="K219" s="841"/>
      <c r="L219" s="841"/>
      <c r="M219" s="841"/>
      <c r="N219" s="841"/>
      <c r="O219" s="841"/>
      <c r="P219" s="841"/>
      <c r="Q219" s="841"/>
      <c r="R219" s="432" t="s">
        <v>2499</v>
      </c>
      <c r="W219" s="432" t="s">
        <v>3518</v>
      </c>
      <c r="AA219" s="419"/>
    </row>
    <row r="220" spans="1:35" ht="12.2" customHeight="1">
      <c r="B220" s="841" t="s">
        <v>2467</v>
      </c>
      <c r="C220" s="841"/>
      <c r="D220" s="841"/>
      <c r="E220" s="841"/>
      <c r="F220" s="841"/>
      <c r="G220" s="841"/>
      <c r="H220" s="841"/>
      <c r="I220" s="841"/>
      <c r="J220" s="841"/>
      <c r="K220" s="841"/>
      <c r="L220" s="841"/>
      <c r="M220" s="841"/>
      <c r="N220" s="841"/>
      <c r="O220" s="841"/>
      <c r="P220" s="841"/>
      <c r="Q220" s="841"/>
      <c r="R220" s="432" t="s">
        <v>3493</v>
      </c>
      <c r="W220" s="432" t="s">
        <v>3493</v>
      </c>
    </row>
    <row r="221" spans="1:35" ht="12.2" customHeight="1">
      <c r="B221" s="841" t="s">
        <v>2468</v>
      </c>
      <c r="C221" s="841"/>
      <c r="D221" s="841"/>
      <c r="E221" s="841"/>
      <c r="F221" s="841"/>
      <c r="G221" s="841"/>
      <c r="H221" s="841"/>
      <c r="I221" s="841"/>
      <c r="J221" s="841"/>
      <c r="K221" s="841"/>
      <c r="L221" s="841"/>
      <c r="M221" s="841"/>
      <c r="N221" s="841"/>
      <c r="O221" s="841"/>
      <c r="P221" s="841"/>
      <c r="Q221" s="841"/>
      <c r="R221" s="432" t="s">
        <v>3293</v>
      </c>
      <c r="W221" s="432" t="s">
        <v>3293</v>
      </c>
    </row>
    <row r="222" spans="1:35" ht="12.2" customHeight="1">
      <c r="B222" s="841" t="s">
        <v>2469</v>
      </c>
      <c r="C222" s="841"/>
      <c r="D222" s="841"/>
      <c r="E222" s="841"/>
      <c r="F222" s="841"/>
      <c r="G222" s="841"/>
      <c r="H222" s="841"/>
      <c r="I222" s="841"/>
      <c r="J222" s="841"/>
      <c r="K222" s="841"/>
      <c r="L222" s="841"/>
      <c r="M222" s="841"/>
      <c r="N222" s="841"/>
      <c r="O222" s="841"/>
      <c r="P222" s="841"/>
      <c r="Q222" s="841"/>
      <c r="R222" s="432" t="s">
        <v>3443</v>
      </c>
      <c r="W222" s="432" t="s">
        <v>3443</v>
      </c>
    </row>
    <row r="223" spans="1:35" ht="12.2" customHeight="1">
      <c r="B223" s="841" t="s">
        <v>2470</v>
      </c>
      <c r="C223" s="841"/>
      <c r="D223" s="841"/>
      <c r="E223" s="841"/>
      <c r="F223" s="841"/>
      <c r="G223" s="841"/>
      <c r="H223" s="841"/>
      <c r="I223" s="841"/>
      <c r="J223" s="841"/>
      <c r="K223" s="841"/>
      <c r="L223" s="841"/>
      <c r="M223" s="841"/>
      <c r="N223" s="841"/>
      <c r="O223" s="841"/>
      <c r="P223" s="841"/>
      <c r="Q223" s="841"/>
      <c r="R223" s="432">
        <v>61</v>
      </c>
      <c r="W223" s="432">
        <v>66</v>
      </c>
    </row>
    <row r="224" spans="1:35" ht="12.2" customHeight="1">
      <c r="B224" s="841" t="s">
        <v>2580</v>
      </c>
      <c r="C224" s="841"/>
      <c r="D224" s="841"/>
      <c r="E224" s="841"/>
      <c r="F224" s="841"/>
      <c r="G224" s="841"/>
      <c r="H224" s="841"/>
      <c r="I224" s="841"/>
      <c r="J224" s="841"/>
      <c r="K224" s="841"/>
      <c r="L224" s="841"/>
      <c r="M224" s="841"/>
      <c r="N224" s="841"/>
      <c r="O224" s="841"/>
      <c r="P224" s="841"/>
      <c r="Q224" s="841"/>
      <c r="R224" s="432" t="s">
        <v>3508</v>
      </c>
      <c r="W224" s="432" t="s">
        <v>3508</v>
      </c>
    </row>
    <row r="225" spans="2:23" ht="12.2" customHeight="1">
      <c r="B225" s="841" t="s">
        <v>2472</v>
      </c>
      <c r="C225" s="841"/>
      <c r="D225" s="841"/>
      <c r="E225" s="841"/>
      <c r="F225" s="841"/>
      <c r="G225" s="841"/>
      <c r="H225" s="841"/>
      <c r="I225" s="841"/>
      <c r="J225" s="841"/>
      <c r="K225" s="841"/>
      <c r="L225" s="841"/>
      <c r="M225" s="841"/>
      <c r="N225" s="841"/>
      <c r="O225" s="841"/>
      <c r="P225" s="841"/>
      <c r="Q225" s="841"/>
      <c r="R225" s="432" t="s">
        <v>3752</v>
      </c>
      <c r="W225" s="432" t="s">
        <v>3752</v>
      </c>
    </row>
    <row r="226" spans="2:23" ht="12.2" customHeight="1">
      <c r="B226" s="841" t="s">
        <v>2598</v>
      </c>
      <c r="C226" s="841"/>
      <c r="D226" s="841"/>
      <c r="E226" s="841"/>
      <c r="F226" s="841"/>
      <c r="G226" s="841"/>
      <c r="H226" s="841"/>
      <c r="I226" s="841"/>
      <c r="J226" s="841"/>
      <c r="K226" s="841"/>
      <c r="L226" s="841"/>
      <c r="M226" s="841"/>
      <c r="N226" s="841"/>
      <c r="O226" s="841"/>
      <c r="P226" s="841"/>
      <c r="Q226" s="841"/>
      <c r="R226" s="432" t="s">
        <v>3753</v>
      </c>
      <c r="W226" s="432" t="s">
        <v>3753</v>
      </c>
    </row>
    <row r="227" spans="2:23" ht="12.2" customHeight="1">
      <c r="B227" s="841" t="s">
        <v>2474</v>
      </c>
      <c r="C227" s="841"/>
      <c r="D227" s="841"/>
      <c r="E227" s="841"/>
      <c r="F227" s="841"/>
      <c r="G227" s="841"/>
      <c r="H227" s="841"/>
      <c r="I227" s="841"/>
      <c r="J227" s="841"/>
      <c r="K227" s="841"/>
      <c r="L227" s="841"/>
      <c r="M227" s="841"/>
      <c r="N227" s="841"/>
      <c r="O227" s="841"/>
      <c r="P227" s="841"/>
      <c r="Q227" s="841"/>
      <c r="R227" s="432" t="s">
        <v>3754</v>
      </c>
      <c r="W227" s="432" t="s">
        <v>3761</v>
      </c>
    </row>
    <row r="228" spans="2:23" ht="12.2" customHeight="1">
      <c r="B228" s="841" t="s">
        <v>1894</v>
      </c>
      <c r="C228" s="841"/>
      <c r="D228" s="841"/>
      <c r="E228" s="841"/>
      <c r="F228" s="841"/>
      <c r="G228" s="841"/>
      <c r="H228" s="841"/>
      <c r="I228" s="841"/>
      <c r="J228" s="841"/>
      <c r="K228" s="841"/>
      <c r="L228" s="841"/>
      <c r="M228" s="841"/>
      <c r="N228" s="841"/>
      <c r="O228" s="841"/>
      <c r="P228" s="841"/>
      <c r="Q228" s="841"/>
      <c r="R228" s="432" t="s">
        <v>3755</v>
      </c>
      <c r="W228" s="432" t="s">
        <v>3762</v>
      </c>
    </row>
    <row r="229" spans="2:23" ht="12.2" customHeight="1">
      <c r="B229" s="841" t="s">
        <v>1919</v>
      </c>
      <c r="C229" s="841"/>
      <c r="D229" s="841"/>
      <c r="E229" s="841"/>
      <c r="F229" s="841"/>
      <c r="G229" s="841"/>
      <c r="H229" s="841"/>
      <c r="I229" s="841"/>
      <c r="J229" s="841"/>
      <c r="K229" s="841"/>
      <c r="L229" s="841"/>
      <c r="M229" s="841"/>
      <c r="N229" s="841"/>
      <c r="O229" s="841"/>
      <c r="P229" s="841"/>
      <c r="Q229" s="841"/>
      <c r="R229" s="432" t="s">
        <v>3499</v>
      </c>
      <c r="W229" s="432" t="s">
        <v>3499</v>
      </c>
    </row>
    <row r="230" spans="2:23" ht="12.2" customHeight="1">
      <c r="B230" s="841" t="s">
        <v>2475</v>
      </c>
      <c r="C230" s="841"/>
      <c r="D230" s="841"/>
      <c r="E230" s="841"/>
      <c r="F230" s="841"/>
      <c r="G230" s="841"/>
      <c r="H230" s="841"/>
      <c r="I230" s="841"/>
      <c r="J230" s="841"/>
      <c r="K230" s="841"/>
      <c r="L230" s="841"/>
      <c r="M230" s="841"/>
      <c r="N230" s="841"/>
      <c r="O230" s="841"/>
      <c r="P230" s="841"/>
      <c r="Q230" s="841"/>
      <c r="R230" s="432" t="s">
        <v>3756</v>
      </c>
      <c r="W230" s="432" t="s">
        <v>3763</v>
      </c>
    </row>
    <row r="231" spans="2:23" ht="12.2" customHeight="1">
      <c r="B231" s="841" t="s">
        <v>2476</v>
      </c>
      <c r="C231" s="841"/>
      <c r="D231" s="841"/>
      <c r="E231" s="841"/>
      <c r="F231" s="841"/>
      <c r="G231" s="841"/>
      <c r="H231" s="841"/>
      <c r="I231" s="841"/>
      <c r="J231" s="841"/>
      <c r="K231" s="841"/>
      <c r="L231" s="841"/>
      <c r="M231" s="841"/>
      <c r="N231" s="841"/>
      <c r="O231" s="841"/>
      <c r="P231" s="841"/>
      <c r="Q231" s="841"/>
      <c r="R231" s="432" t="s">
        <v>3757</v>
      </c>
      <c r="W231" s="432" t="s">
        <v>3757</v>
      </c>
    </row>
    <row r="232" spans="2:23" ht="12.2" customHeight="1">
      <c r="B232" s="841" t="s">
        <v>2581</v>
      </c>
      <c r="C232" s="841"/>
      <c r="D232" s="841"/>
      <c r="E232" s="841"/>
      <c r="F232" s="841"/>
      <c r="G232" s="841"/>
      <c r="H232" s="841"/>
      <c r="I232" s="841"/>
      <c r="J232" s="841"/>
      <c r="K232" s="841"/>
      <c r="L232" s="841"/>
      <c r="M232" s="841"/>
      <c r="N232" s="841"/>
      <c r="O232" s="841"/>
      <c r="P232" s="841"/>
      <c r="Q232" s="841"/>
      <c r="R232" s="432" t="s">
        <v>3758</v>
      </c>
      <c r="W232" s="432" t="s">
        <v>3758</v>
      </c>
    </row>
    <row r="233" spans="2:23" ht="12.2" customHeight="1">
      <c r="B233" s="841" t="s">
        <v>2478</v>
      </c>
      <c r="C233" s="841"/>
      <c r="D233" s="841"/>
      <c r="E233" s="841"/>
      <c r="F233" s="841"/>
      <c r="G233" s="841"/>
      <c r="H233" s="841"/>
      <c r="I233" s="841"/>
      <c r="J233" s="841"/>
      <c r="K233" s="841"/>
      <c r="L233" s="841"/>
      <c r="M233" s="841"/>
      <c r="N233" s="841"/>
      <c r="O233" s="841"/>
      <c r="P233" s="841"/>
      <c r="Q233" s="841"/>
      <c r="R233" s="432" t="s">
        <v>3759</v>
      </c>
      <c r="W233" s="432" t="s">
        <v>3759</v>
      </c>
    </row>
    <row r="234" spans="2:23" ht="12.2" customHeight="1">
      <c r="B234" s="841" t="s">
        <v>2479</v>
      </c>
      <c r="C234" s="841"/>
      <c r="D234" s="841"/>
      <c r="E234" s="841"/>
      <c r="F234" s="841"/>
      <c r="G234" s="841"/>
      <c r="H234" s="841"/>
      <c r="I234" s="841"/>
      <c r="J234" s="841"/>
      <c r="K234" s="841"/>
      <c r="L234" s="841"/>
      <c r="M234" s="841"/>
      <c r="N234" s="841"/>
      <c r="O234" s="841"/>
      <c r="P234" s="841"/>
      <c r="Q234" s="841"/>
      <c r="R234" s="432" t="s">
        <v>3760</v>
      </c>
      <c r="W234" s="432" t="s">
        <v>3760</v>
      </c>
    </row>
    <row r="241" spans="1:29" ht="12.2" customHeight="1">
      <c r="B241" s="815" t="s">
        <v>2600</v>
      </c>
      <c r="C241" s="816"/>
      <c r="D241" s="816"/>
      <c r="E241" s="816"/>
      <c r="F241" s="816"/>
      <c r="G241" s="816"/>
      <c r="H241" s="816"/>
      <c r="I241" s="816"/>
      <c r="J241" s="816"/>
      <c r="K241" s="816"/>
      <c r="L241" s="816"/>
      <c r="M241" s="816"/>
      <c r="N241" s="816"/>
      <c r="O241" s="816"/>
      <c r="P241" s="816"/>
      <c r="Q241" s="816"/>
      <c r="R241" s="816"/>
      <c r="S241" s="816"/>
      <c r="T241" s="816"/>
      <c r="U241" s="816"/>
      <c r="V241" s="816"/>
      <c r="W241" s="816"/>
      <c r="X241" s="816"/>
      <c r="Y241" s="816"/>
      <c r="Z241" s="817"/>
    </row>
    <row r="242" spans="1:29" ht="12.2" customHeight="1">
      <c r="B242" s="818"/>
      <c r="C242" s="819"/>
      <c r="D242" s="819"/>
      <c r="E242" s="819"/>
      <c r="F242" s="819"/>
      <c r="G242" s="819"/>
      <c r="H242" s="819"/>
      <c r="I242" s="819"/>
      <c r="J242" s="819"/>
      <c r="K242" s="819"/>
      <c r="L242" s="819"/>
      <c r="M242" s="819"/>
      <c r="N242" s="819"/>
      <c r="O242" s="819"/>
      <c r="P242" s="819"/>
      <c r="Q242" s="819"/>
      <c r="R242" s="819"/>
      <c r="S242" s="819"/>
      <c r="T242" s="819"/>
      <c r="U242" s="819"/>
      <c r="V242" s="819"/>
      <c r="W242" s="819"/>
      <c r="X242" s="819"/>
      <c r="Y242" s="819"/>
      <c r="Z242" s="820"/>
    </row>
    <row r="243" spans="1:29" ht="12.2" customHeight="1">
      <c r="B243" s="821"/>
      <c r="C243" s="822"/>
      <c r="D243" s="822"/>
      <c r="E243" s="822"/>
      <c r="F243" s="822"/>
      <c r="G243" s="822"/>
      <c r="H243" s="822"/>
      <c r="I243" s="822"/>
      <c r="J243" s="822"/>
      <c r="K243" s="822"/>
      <c r="L243" s="822"/>
      <c r="M243" s="822"/>
      <c r="N243" s="822"/>
      <c r="O243" s="822"/>
      <c r="P243" s="822"/>
      <c r="Q243" s="822"/>
      <c r="R243" s="822"/>
      <c r="S243" s="822"/>
      <c r="T243" s="822"/>
      <c r="U243" s="822"/>
      <c r="V243" s="822"/>
      <c r="W243" s="822"/>
      <c r="X243" s="822"/>
      <c r="Y243" s="822"/>
      <c r="Z243" s="823"/>
    </row>
    <row r="245" spans="1:29" ht="12.2" customHeight="1">
      <c r="A245" s="375" t="s">
        <v>0</v>
      </c>
      <c r="B245" s="376"/>
      <c r="C245" s="372"/>
      <c r="D245" s="372"/>
      <c r="E245" s="372"/>
      <c r="F245" s="376"/>
      <c r="G245" s="372"/>
      <c r="H245" s="372"/>
      <c r="I245" s="372"/>
      <c r="J245" s="837" t="s">
        <v>2</v>
      </c>
      <c r="K245" s="837"/>
      <c r="L245" s="837"/>
      <c r="M245" s="837"/>
      <c r="N245" s="837"/>
      <c r="O245" s="837"/>
      <c r="P245" s="837"/>
      <c r="Q245" s="837"/>
      <c r="R245" s="837"/>
      <c r="S245" s="372"/>
      <c r="T245" s="372"/>
      <c r="U245" s="372"/>
      <c r="V245" s="372"/>
      <c r="W245" s="372"/>
      <c r="X245" s="378"/>
      <c r="Y245" s="378"/>
      <c r="Z245" s="378"/>
      <c r="AA245" s="368"/>
      <c r="AB245" s="524" t="s">
        <v>704</v>
      </c>
      <c r="AC245" s="524" t="s">
        <v>1895</v>
      </c>
    </row>
    <row r="246" spans="1:29" ht="12.2" customHeight="1">
      <c r="A246" s="379" t="s">
        <v>1</v>
      </c>
      <c r="B246" s="380"/>
      <c r="C246" s="380"/>
      <c r="D246" s="373"/>
      <c r="E246" s="373" t="s">
        <v>3</v>
      </c>
      <c r="F246" s="373"/>
      <c r="G246" s="373"/>
      <c r="H246" s="373"/>
      <c r="I246" s="373"/>
      <c r="J246" s="838"/>
      <c r="K246" s="838"/>
      <c r="L246" s="838"/>
      <c r="M246" s="838"/>
      <c r="N246" s="838"/>
      <c r="O246" s="838"/>
      <c r="P246" s="838"/>
      <c r="Q246" s="838"/>
      <c r="R246" s="838"/>
      <c r="S246" s="373"/>
      <c r="T246" s="373"/>
      <c r="U246" s="373"/>
      <c r="V246" s="373"/>
      <c r="W246" s="373"/>
      <c r="X246" s="839" t="s">
        <v>2505</v>
      </c>
      <c r="Y246" s="839"/>
      <c r="Z246" s="839"/>
      <c r="AA246" s="840"/>
      <c r="AB246" s="525" t="s">
        <v>1896</v>
      </c>
      <c r="AC246" s="525" t="s">
        <v>703</v>
      </c>
    </row>
    <row r="248" spans="1:29" ht="12.2" customHeight="1">
      <c r="A248" s="846" t="s">
        <v>870</v>
      </c>
      <c r="B248" s="846"/>
      <c r="C248" s="846"/>
      <c r="D248" s="846"/>
      <c r="E248" s="844" t="s">
        <v>3841</v>
      </c>
      <c r="F248" s="844"/>
      <c r="G248" s="844"/>
      <c r="H248" s="844"/>
      <c r="I248" s="844"/>
      <c r="J248" s="844"/>
      <c r="K248" s="844"/>
      <c r="L248" s="844"/>
      <c r="M248" s="844"/>
      <c r="N248" s="844"/>
      <c r="O248" s="844"/>
      <c r="P248" s="844"/>
      <c r="Q248" s="844"/>
      <c r="R248" s="844"/>
      <c r="S248" s="844"/>
      <c r="T248" s="844"/>
      <c r="U248" s="844"/>
      <c r="V248" s="844"/>
      <c r="W248" s="844"/>
      <c r="X248" s="844"/>
      <c r="Y248" s="845">
        <v>39416</v>
      </c>
      <c r="Z248" s="845"/>
      <c r="AA248" s="845"/>
      <c r="AB248" s="658">
        <f>'Cover Sheet'!$C$43</f>
        <v>0.3</v>
      </c>
      <c r="AC248" s="659">
        <f>(1-AB248)*Y248</f>
        <v>27591.199999999997</v>
      </c>
    </row>
    <row r="249" spans="1:29" ht="12.2" customHeight="1">
      <c r="A249" s="846" t="s">
        <v>871</v>
      </c>
      <c r="B249" s="846"/>
      <c r="C249" s="846"/>
      <c r="D249" s="846"/>
      <c r="E249" s="844" t="s">
        <v>3842</v>
      </c>
      <c r="F249" s="844"/>
      <c r="G249" s="844"/>
      <c r="H249" s="844"/>
      <c r="I249" s="844"/>
      <c r="J249" s="844"/>
      <c r="K249" s="844"/>
      <c r="L249" s="844"/>
      <c r="M249" s="844"/>
      <c r="N249" s="844"/>
      <c r="O249" s="844"/>
      <c r="P249" s="844"/>
      <c r="Q249" s="844"/>
      <c r="R249" s="844"/>
      <c r="S249" s="844"/>
      <c r="T249" s="844"/>
      <c r="U249" s="844"/>
      <c r="V249" s="844"/>
      <c r="W249" s="844"/>
      <c r="X249" s="844"/>
      <c r="Y249" s="845">
        <v>41380</v>
      </c>
      <c r="Z249" s="845"/>
      <c r="AA249" s="845"/>
      <c r="AB249" s="658">
        <f>'Cover Sheet'!$C$43</f>
        <v>0.3</v>
      </c>
      <c r="AC249" s="659">
        <f>(1-AB249)*Y249</f>
        <v>28965.999999999996</v>
      </c>
    </row>
    <row r="250" spans="1:29" ht="12.2" customHeight="1">
      <c r="A250" s="846" t="s">
        <v>872</v>
      </c>
      <c r="B250" s="846"/>
      <c r="C250" s="846"/>
      <c r="D250" s="846"/>
      <c r="E250" s="844" t="s">
        <v>3843</v>
      </c>
      <c r="F250" s="844"/>
      <c r="G250" s="844"/>
      <c r="H250" s="844"/>
      <c r="I250" s="844"/>
      <c r="J250" s="844"/>
      <c r="K250" s="844"/>
      <c r="L250" s="844"/>
      <c r="M250" s="844"/>
      <c r="N250" s="844"/>
      <c r="O250" s="844"/>
      <c r="P250" s="844"/>
      <c r="Q250" s="844"/>
      <c r="R250" s="844"/>
      <c r="S250" s="844"/>
      <c r="T250" s="844"/>
      <c r="U250" s="844"/>
      <c r="V250" s="844"/>
      <c r="W250" s="844"/>
      <c r="X250" s="844"/>
      <c r="Y250" s="845">
        <v>43725</v>
      </c>
      <c r="Z250" s="845"/>
      <c r="AA250" s="845"/>
      <c r="AB250" s="658">
        <f>'Cover Sheet'!$C$43</f>
        <v>0.3</v>
      </c>
      <c r="AC250" s="659">
        <f>(1-AB250)*Y250</f>
        <v>30607.499999999996</v>
      </c>
    </row>
    <row r="252" spans="1:29" ht="12.2" customHeight="1">
      <c r="A252" s="375" t="s">
        <v>0</v>
      </c>
      <c r="B252" s="376"/>
      <c r="C252" s="372"/>
      <c r="D252" s="372"/>
      <c r="E252" s="372"/>
      <c r="F252" s="376"/>
      <c r="G252" s="372"/>
      <c r="H252" s="847" t="s">
        <v>2506</v>
      </c>
      <c r="I252" s="847"/>
      <c r="J252" s="847"/>
      <c r="K252" s="847"/>
      <c r="L252" s="847"/>
      <c r="M252" s="847"/>
      <c r="N252" s="847"/>
      <c r="O252" s="847"/>
      <c r="P252" s="847"/>
      <c r="Q252" s="847"/>
      <c r="R252" s="847"/>
      <c r="S252" s="847"/>
      <c r="T252" s="847"/>
      <c r="U252" s="372"/>
      <c r="V252" s="372"/>
      <c r="W252" s="372"/>
      <c r="X252" s="378"/>
      <c r="Y252" s="378"/>
      <c r="Z252" s="378"/>
      <c r="AA252" s="368"/>
      <c r="AB252" s="524" t="s">
        <v>704</v>
      </c>
      <c r="AC252" s="524" t="s">
        <v>1895</v>
      </c>
    </row>
    <row r="253" spans="1:29" ht="12.2" customHeight="1">
      <c r="A253" s="379" t="s">
        <v>1</v>
      </c>
      <c r="B253" s="380"/>
      <c r="C253" s="380"/>
      <c r="D253" s="373"/>
      <c r="E253" s="373" t="s">
        <v>3</v>
      </c>
      <c r="F253" s="373"/>
      <c r="G253" s="373"/>
      <c r="H253" s="373"/>
      <c r="I253" s="373"/>
      <c r="J253" s="381"/>
      <c r="K253" s="381"/>
      <c r="L253" s="381"/>
      <c r="M253" s="381"/>
      <c r="N253" s="381"/>
      <c r="O253" s="381"/>
      <c r="P253" s="381"/>
      <c r="Q253" s="381"/>
      <c r="R253" s="381"/>
      <c r="S253" s="373"/>
      <c r="T253" s="373"/>
      <c r="U253" s="373"/>
      <c r="V253" s="373"/>
      <c r="W253" s="373"/>
      <c r="X253" s="839" t="s">
        <v>2505</v>
      </c>
      <c r="Y253" s="839"/>
      <c r="Z253" s="839"/>
      <c r="AA253" s="840"/>
      <c r="AB253" s="525" t="s">
        <v>1896</v>
      </c>
      <c r="AC253" s="525" t="s">
        <v>703</v>
      </c>
    </row>
    <row r="254" spans="1:29" ht="12.2" customHeight="1">
      <c r="A254" s="857" t="s">
        <v>2507</v>
      </c>
      <c r="B254" s="857"/>
      <c r="C254" s="857"/>
      <c r="D254" s="857"/>
      <c r="E254" s="857"/>
      <c r="F254" s="857"/>
      <c r="G254" s="857"/>
      <c r="H254" s="857"/>
      <c r="I254" s="857"/>
      <c r="J254" s="857"/>
      <c r="K254" s="857"/>
      <c r="L254" s="857"/>
      <c r="M254" s="857"/>
      <c r="N254" s="857"/>
      <c r="O254" s="857"/>
      <c r="P254" s="857"/>
      <c r="Q254" s="857"/>
      <c r="R254" s="857"/>
      <c r="S254" s="857"/>
      <c r="T254" s="857"/>
      <c r="U254" s="857"/>
      <c r="V254" s="857"/>
      <c r="W254" s="857"/>
      <c r="X254" s="857"/>
      <c r="Y254" s="857"/>
      <c r="Z254" s="857"/>
      <c r="AA254" s="857"/>
    </row>
    <row r="255" spans="1:29" ht="12.2" customHeight="1">
      <c r="A255" s="858"/>
      <c r="B255" s="858"/>
      <c r="C255" s="858"/>
      <c r="D255" s="858"/>
      <c r="E255" s="858"/>
      <c r="F255" s="858"/>
      <c r="G255" s="858"/>
      <c r="H255" s="858"/>
      <c r="I255" s="858"/>
      <c r="J255" s="858"/>
      <c r="K255" s="858"/>
      <c r="L255" s="858"/>
      <c r="M255" s="858"/>
      <c r="N255" s="858"/>
      <c r="O255" s="858"/>
      <c r="P255" s="858"/>
      <c r="Q255" s="858"/>
      <c r="R255" s="858"/>
      <c r="S255" s="858"/>
      <c r="T255" s="858"/>
      <c r="U255" s="858"/>
      <c r="V255" s="858"/>
      <c r="W255" s="858"/>
      <c r="X255" s="858"/>
      <c r="Y255" s="858"/>
      <c r="Z255" s="858"/>
      <c r="AA255" s="858"/>
    </row>
    <row r="256" spans="1:29" ht="12.2" customHeight="1">
      <c r="A256" s="856" t="s">
        <v>2610</v>
      </c>
      <c r="B256" s="856"/>
      <c r="C256" s="856"/>
      <c r="D256" s="856"/>
      <c r="E256" s="856"/>
      <c r="F256" s="856"/>
      <c r="G256" s="856"/>
      <c r="H256" s="856"/>
      <c r="I256" s="856"/>
      <c r="J256" s="856"/>
      <c r="K256" s="856"/>
      <c r="L256" s="856"/>
      <c r="M256" s="856"/>
      <c r="N256" s="856"/>
      <c r="O256" s="856"/>
      <c r="P256" s="856"/>
      <c r="Q256" s="856"/>
      <c r="R256" s="856"/>
      <c r="S256" s="856"/>
      <c r="T256" s="856"/>
      <c r="U256" s="856"/>
      <c r="V256" s="856"/>
      <c r="W256" s="856"/>
      <c r="X256" s="856"/>
      <c r="Y256" s="856"/>
      <c r="Z256" s="856"/>
      <c r="AA256" s="856"/>
    </row>
    <row r="257" spans="1:29" ht="12.2" customHeight="1">
      <c r="A257" s="859" t="s">
        <v>2611</v>
      </c>
      <c r="B257" s="859"/>
      <c r="C257" s="859"/>
      <c r="D257" s="859"/>
      <c r="E257" s="859"/>
      <c r="F257" s="859"/>
      <c r="G257" s="859"/>
      <c r="H257" s="859"/>
      <c r="I257" s="859"/>
      <c r="J257" s="859"/>
      <c r="K257" s="859"/>
      <c r="L257" s="859"/>
      <c r="M257" s="859"/>
      <c r="N257" s="859"/>
      <c r="O257" s="859"/>
      <c r="P257" s="859"/>
      <c r="Q257" s="859"/>
      <c r="R257" s="859"/>
      <c r="S257" s="859"/>
      <c r="T257" s="859"/>
      <c r="U257" s="859"/>
      <c r="V257" s="859"/>
      <c r="W257" s="859"/>
      <c r="X257" s="859"/>
      <c r="Y257" s="859"/>
      <c r="Z257" s="859"/>
      <c r="AA257" s="859"/>
    </row>
    <row r="258" spans="1:29" ht="12.2" customHeight="1">
      <c r="A258" s="814" t="s">
        <v>15</v>
      </c>
      <c r="B258" s="814"/>
      <c r="C258" s="814"/>
      <c r="D258" s="814"/>
      <c r="E258" s="844" t="s">
        <v>3844</v>
      </c>
      <c r="F258" s="844"/>
      <c r="G258" s="844"/>
      <c r="H258" s="844"/>
      <c r="I258" s="844"/>
      <c r="J258" s="844"/>
      <c r="K258" s="844"/>
      <c r="L258" s="844"/>
      <c r="M258" s="844"/>
      <c r="N258" s="844"/>
      <c r="O258" s="844"/>
      <c r="P258" s="844"/>
      <c r="Q258" s="844"/>
      <c r="R258" s="844"/>
      <c r="S258" s="844"/>
      <c r="T258" s="844"/>
      <c r="U258" s="844"/>
      <c r="V258" s="844"/>
      <c r="W258" s="844"/>
      <c r="X258" s="844"/>
      <c r="Y258" s="853">
        <v>269</v>
      </c>
      <c r="Z258" s="853"/>
      <c r="AA258" s="853"/>
      <c r="AB258" s="658">
        <f>'Cover Sheet'!$C$43</f>
        <v>0.3</v>
      </c>
      <c r="AC258" s="659">
        <f>(1-AB258)*Y258</f>
        <v>188.29999999999998</v>
      </c>
    </row>
    <row r="259" spans="1:29" ht="12.2" customHeight="1">
      <c r="A259" s="854"/>
      <c r="B259" s="854"/>
      <c r="C259" s="854"/>
      <c r="D259" s="854"/>
      <c r="E259" s="374"/>
      <c r="F259" s="855" t="s">
        <v>3845</v>
      </c>
      <c r="G259" s="855"/>
      <c r="H259" s="855"/>
      <c r="I259" s="855"/>
      <c r="J259" s="855"/>
      <c r="K259" s="855"/>
      <c r="L259" s="855"/>
      <c r="M259" s="855"/>
      <c r="N259" s="855"/>
      <c r="O259" s="855"/>
      <c r="P259" s="855"/>
      <c r="Q259" s="855"/>
      <c r="R259" s="855"/>
      <c r="S259" s="855"/>
      <c r="T259" s="855"/>
      <c r="U259" s="855"/>
      <c r="V259" s="855"/>
      <c r="W259" s="855"/>
      <c r="X259" s="855"/>
    </row>
    <row r="260" spans="1:29" ht="12.2" customHeight="1">
      <c r="A260" s="814" t="s">
        <v>16</v>
      </c>
      <c r="B260" s="814"/>
      <c r="C260" s="814"/>
      <c r="D260" s="814"/>
      <c r="E260" s="844" t="s">
        <v>3846</v>
      </c>
      <c r="F260" s="844"/>
      <c r="G260" s="844"/>
      <c r="H260" s="844"/>
      <c r="I260" s="844"/>
      <c r="J260" s="844"/>
      <c r="K260" s="844"/>
      <c r="L260" s="844"/>
      <c r="M260" s="844"/>
      <c r="N260" s="844"/>
      <c r="O260" s="844"/>
      <c r="P260" s="844"/>
      <c r="Q260" s="844"/>
      <c r="R260" s="844"/>
      <c r="S260" s="844"/>
      <c r="T260" s="844"/>
      <c r="U260" s="844"/>
      <c r="V260" s="844"/>
      <c r="W260" s="844"/>
      <c r="X260" s="844"/>
      <c r="Y260" s="853">
        <v>314</v>
      </c>
      <c r="Z260" s="853"/>
      <c r="AA260" s="853"/>
      <c r="AB260" s="658">
        <f>'Cover Sheet'!$C$43</f>
        <v>0.3</v>
      </c>
      <c r="AC260" s="659">
        <f>(1-AB260)*Y260</f>
        <v>219.79999999999998</v>
      </c>
    </row>
    <row r="261" spans="1:29" ht="12.2" customHeight="1">
      <c r="A261" s="854"/>
      <c r="B261" s="854"/>
      <c r="C261" s="854"/>
      <c r="D261" s="854"/>
      <c r="E261" s="374"/>
      <c r="F261" s="855" t="s">
        <v>3847</v>
      </c>
      <c r="G261" s="855"/>
      <c r="H261" s="855"/>
      <c r="I261" s="855"/>
      <c r="J261" s="855"/>
      <c r="K261" s="855"/>
      <c r="L261" s="855"/>
      <c r="M261" s="855"/>
      <c r="N261" s="855"/>
      <c r="O261" s="855"/>
      <c r="P261" s="855"/>
      <c r="Q261" s="855"/>
      <c r="R261" s="855"/>
      <c r="S261" s="855"/>
      <c r="T261" s="855"/>
      <c r="U261" s="855"/>
      <c r="V261" s="855"/>
      <c r="W261" s="855"/>
      <c r="X261" s="855"/>
    </row>
    <row r="262" spans="1:29" ht="12.2" customHeight="1">
      <c r="A262" s="814" t="s">
        <v>17</v>
      </c>
      <c r="B262" s="814"/>
      <c r="C262" s="814"/>
      <c r="D262" s="814"/>
      <c r="E262" s="844" t="s">
        <v>3848</v>
      </c>
      <c r="F262" s="844"/>
      <c r="G262" s="844"/>
      <c r="H262" s="844"/>
      <c r="I262" s="844"/>
      <c r="J262" s="844"/>
      <c r="K262" s="844"/>
      <c r="L262" s="844"/>
      <c r="M262" s="844"/>
      <c r="N262" s="844"/>
      <c r="O262" s="844"/>
      <c r="P262" s="844"/>
      <c r="Q262" s="844"/>
      <c r="R262" s="844"/>
      <c r="S262" s="844"/>
      <c r="T262" s="844"/>
      <c r="U262" s="844"/>
      <c r="V262" s="844"/>
      <c r="W262" s="844"/>
      <c r="X262" s="844"/>
      <c r="Y262" s="853">
        <v>634</v>
      </c>
      <c r="Z262" s="853"/>
      <c r="AA262" s="853"/>
      <c r="AB262" s="658">
        <f>'Cover Sheet'!$C$43</f>
        <v>0.3</v>
      </c>
      <c r="AC262" s="659">
        <f>(1-AB262)*Y262</f>
        <v>443.79999999999995</v>
      </c>
    </row>
    <row r="263" spans="1:29" ht="12.2" customHeight="1">
      <c r="A263" s="854"/>
      <c r="B263" s="854"/>
      <c r="C263" s="854"/>
      <c r="D263" s="854"/>
      <c r="E263" s="374"/>
      <c r="F263" s="855" t="s">
        <v>3849</v>
      </c>
      <c r="G263" s="855"/>
      <c r="H263" s="855"/>
      <c r="I263" s="855"/>
      <c r="J263" s="855"/>
      <c r="K263" s="855"/>
      <c r="L263" s="855"/>
      <c r="M263" s="855"/>
      <c r="N263" s="855"/>
      <c r="O263" s="855"/>
      <c r="P263" s="855"/>
      <c r="Q263" s="855"/>
      <c r="R263" s="855"/>
      <c r="S263" s="855"/>
      <c r="T263" s="855"/>
      <c r="U263" s="855"/>
      <c r="V263" s="855"/>
      <c r="W263" s="855"/>
      <c r="X263" s="855"/>
    </row>
    <row r="264" spans="1:29" ht="12.2" customHeight="1">
      <c r="E264" s="374"/>
      <c r="T264" s="419"/>
      <c r="U264" s="419"/>
      <c r="V264" s="419"/>
      <c r="W264" s="419"/>
      <c r="X264" s="419"/>
    </row>
    <row r="265" spans="1:29" ht="12.2" customHeight="1">
      <c r="A265" s="856" t="s">
        <v>2612</v>
      </c>
      <c r="B265" s="856"/>
      <c r="C265" s="856"/>
      <c r="D265" s="856"/>
      <c r="E265" s="856"/>
      <c r="F265" s="856"/>
      <c r="G265" s="856"/>
      <c r="H265" s="856"/>
      <c r="I265" s="856"/>
      <c r="J265" s="856"/>
      <c r="K265" s="856"/>
      <c r="L265" s="856"/>
      <c r="M265" s="856"/>
      <c r="N265" s="856"/>
      <c r="O265" s="856"/>
      <c r="P265" s="856"/>
      <c r="Q265" s="856"/>
      <c r="R265" s="856"/>
      <c r="S265" s="856"/>
      <c r="T265" s="856"/>
      <c r="U265" s="856"/>
      <c r="V265" s="856"/>
      <c r="W265" s="856"/>
      <c r="X265" s="856"/>
      <c r="Y265" s="856"/>
      <c r="Z265" s="856"/>
      <c r="AA265" s="856"/>
    </row>
    <row r="266" spans="1:29" ht="12.2" customHeight="1">
      <c r="A266" s="859" t="s">
        <v>2611</v>
      </c>
      <c r="B266" s="859"/>
      <c r="C266" s="859"/>
      <c r="D266" s="859"/>
      <c r="E266" s="859"/>
      <c r="F266" s="859"/>
      <c r="G266" s="859"/>
      <c r="H266" s="859"/>
      <c r="I266" s="859"/>
      <c r="J266" s="859"/>
      <c r="K266" s="859"/>
      <c r="L266" s="859"/>
      <c r="M266" s="859"/>
      <c r="N266" s="859"/>
      <c r="O266" s="859"/>
      <c r="P266" s="859"/>
      <c r="Q266" s="859"/>
      <c r="R266" s="859"/>
      <c r="S266" s="859"/>
      <c r="T266" s="859"/>
      <c r="U266" s="859"/>
      <c r="V266" s="859"/>
      <c r="W266" s="859"/>
      <c r="X266" s="859"/>
      <c r="Y266" s="859"/>
      <c r="Z266" s="859"/>
      <c r="AA266" s="859"/>
    </row>
    <row r="267" spans="1:29" ht="12.2" customHeight="1">
      <c r="A267" s="814" t="s">
        <v>944</v>
      </c>
      <c r="B267" s="814"/>
      <c r="C267" s="814"/>
      <c r="D267" s="814"/>
      <c r="E267" s="844" t="s">
        <v>3844</v>
      </c>
      <c r="F267" s="844"/>
      <c r="G267" s="844"/>
      <c r="H267" s="844"/>
      <c r="I267" s="844"/>
      <c r="J267" s="844"/>
      <c r="K267" s="844"/>
      <c r="L267" s="844"/>
      <c r="M267" s="844"/>
      <c r="N267" s="844"/>
      <c r="O267" s="844"/>
      <c r="P267" s="844"/>
      <c r="Q267" s="844"/>
      <c r="R267" s="844"/>
      <c r="S267" s="844"/>
      <c r="T267" s="844"/>
      <c r="U267" s="844"/>
      <c r="V267" s="844"/>
      <c r="W267" s="844"/>
      <c r="X267" s="844"/>
      <c r="Y267" s="853">
        <v>0</v>
      </c>
      <c r="Z267" s="853"/>
      <c r="AA267" s="853"/>
      <c r="AB267" s="658">
        <f>'Cover Sheet'!$C$43</f>
        <v>0.3</v>
      </c>
      <c r="AC267" s="659">
        <f>(1-AB267)*Y267</f>
        <v>0</v>
      </c>
    </row>
    <row r="268" spans="1:29" ht="12.2" customHeight="1">
      <c r="A268" s="854"/>
      <c r="B268" s="854"/>
      <c r="C268" s="854"/>
      <c r="D268" s="854"/>
      <c r="E268" s="374"/>
      <c r="F268" s="855" t="s">
        <v>3845</v>
      </c>
      <c r="G268" s="855"/>
      <c r="H268" s="855"/>
      <c r="I268" s="855"/>
      <c r="J268" s="855"/>
      <c r="K268" s="855"/>
      <c r="L268" s="855"/>
      <c r="M268" s="855"/>
      <c r="N268" s="855"/>
      <c r="O268" s="855"/>
      <c r="P268" s="855"/>
      <c r="Q268" s="855"/>
      <c r="R268" s="855"/>
      <c r="S268" s="855"/>
      <c r="T268" s="855"/>
      <c r="U268" s="855"/>
      <c r="V268" s="855"/>
      <c r="W268" s="855"/>
      <c r="X268" s="855"/>
    </row>
    <row r="269" spans="1:29" ht="12.2" customHeight="1">
      <c r="A269" s="814" t="s">
        <v>945</v>
      </c>
      <c r="B269" s="814"/>
      <c r="C269" s="814"/>
      <c r="D269" s="814"/>
      <c r="E269" s="844" t="s">
        <v>3846</v>
      </c>
      <c r="F269" s="844"/>
      <c r="G269" s="844"/>
      <c r="H269" s="844"/>
      <c r="I269" s="844"/>
      <c r="J269" s="844"/>
      <c r="K269" s="844"/>
      <c r="L269" s="844"/>
      <c r="M269" s="844"/>
      <c r="N269" s="844"/>
      <c r="O269" s="844"/>
      <c r="P269" s="844"/>
      <c r="Q269" s="844"/>
      <c r="R269" s="844"/>
      <c r="S269" s="844"/>
      <c r="T269" s="844"/>
      <c r="U269" s="844"/>
      <c r="V269" s="844"/>
      <c r="W269" s="844"/>
      <c r="X269" s="844"/>
      <c r="Y269" s="853">
        <v>58</v>
      </c>
      <c r="Z269" s="853"/>
      <c r="AA269" s="853"/>
      <c r="AB269" s="658">
        <f>'Cover Sheet'!$C$43</f>
        <v>0.3</v>
      </c>
      <c r="AC269" s="659">
        <f>(1-AB269)*Y269</f>
        <v>40.599999999999994</v>
      </c>
    </row>
    <row r="270" spans="1:29" ht="12.2" customHeight="1">
      <c r="A270" s="854"/>
      <c r="B270" s="854"/>
      <c r="C270" s="854"/>
      <c r="D270" s="854"/>
      <c r="E270" s="374"/>
      <c r="F270" s="855" t="s">
        <v>3847</v>
      </c>
      <c r="G270" s="855"/>
      <c r="H270" s="855"/>
      <c r="I270" s="855"/>
      <c r="J270" s="855"/>
      <c r="K270" s="855"/>
      <c r="L270" s="855"/>
      <c r="M270" s="855"/>
      <c r="N270" s="855"/>
      <c r="O270" s="855"/>
      <c r="P270" s="855"/>
      <c r="Q270" s="855"/>
      <c r="R270" s="855"/>
      <c r="S270" s="855"/>
      <c r="T270" s="855"/>
      <c r="U270" s="855"/>
      <c r="V270" s="855"/>
      <c r="W270" s="855"/>
      <c r="X270" s="855"/>
    </row>
    <row r="271" spans="1:29" ht="12.2" customHeight="1">
      <c r="A271" s="860" t="s">
        <v>13</v>
      </c>
      <c r="B271" s="860"/>
      <c r="C271" s="860"/>
      <c r="D271" s="860"/>
      <c r="E271" s="860"/>
      <c r="F271" s="860"/>
      <c r="G271" s="860"/>
      <c r="H271" s="860"/>
      <c r="I271" s="860"/>
      <c r="J271" s="860"/>
      <c r="K271" s="860"/>
      <c r="L271" s="860"/>
      <c r="M271" s="860"/>
      <c r="N271" s="860"/>
      <c r="O271" s="860"/>
      <c r="P271" s="860"/>
      <c r="Q271" s="860"/>
      <c r="R271" s="860"/>
      <c r="S271" s="860"/>
      <c r="T271" s="860"/>
      <c r="U271" s="860"/>
      <c r="V271" s="860"/>
      <c r="W271" s="860"/>
      <c r="X271" s="860"/>
      <c r="Y271" s="860"/>
      <c r="Z271" s="860"/>
      <c r="AA271" s="860"/>
    </row>
    <row r="272" spans="1:29" ht="12.2" customHeight="1">
      <c r="A272" s="860"/>
      <c r="B272" s="860"/>
      <c r="C272" s="860"/>
      <c r="D272" s="860"/>
      <c r="E272" s="860"/>
      <c r="F272" s="860"/>
      <c r="G272" s="860"/>
      <c r="H272" s="860"/>
      <c r="I272" s="860"/>
      <c r="J272" s="860"/>
      <c r="K272" s="860"/>
      <c r="L272" s="860"/>
      <c r="M272" s="860"/>
      <c r="N272" s="860"/>
      <c r="O272" s="860"/>
      <c r="P272" s="860"/>
      <c r="Q272" s="860"/>
      <c r="R272" s="860"/>
      <c r="S272" s="860"/>
      <c r="T272" s="860"/>
      <c r="U272" s="860"/>
      <c r="V272" s="860"/>
      <c r="W272" s="860"/>
      <c r="X272" s="860"/>
      <c r="Y272" s="860"/>
      <c r="Z272" s="860"/>
      <c r="AA272" s="860"/>
    </row>
    <row r="273" spans="1:29" ht="12.2" customHeight="1">
      <c r="A273" s="814" t="s">
        <v>2482</v>
      </c>
      <c r="B273" s="814"/>
      <c r="C273" s="814"/>
      <c r="D273" s="814"/>
      <c r="E273" s="844" t="s">
        <v>3715</v>
      </c>
      <c r="F273" s="844"/>
      <c r="G273" s="844"/>
      <c r="H273" s="844"/>
      <c r="I273" s="844"/>
      <c r="J273" s="844"/>
      <c r="K273" s="844"/>
      <c r="L273" s="844"/>
      <c r="M273" s="844"/>
      <c r="N273" s="844"/>
      <c r="O273" s="844"/>
      <c r="P273" s="844"/>
      <c r="Q273" s="844"/>
      <c r="R273" s="844"/>
      <c r="S273" s="844"/>
      <c r="T273" s="844"/>
      <c r="U273" s="844"/>
      <c r="V273" s="844"/>
      <c r="W273" s="844"/>
      <c r="X273" s="844"/>
      <c r="Y273" s="853">
        <v>795</v>
      </c>
      <c r="Z273" s="853"/>
      <c r="AA273" s="853"/>
      <c r="AB273" s="658">
        <f>'Cover Sheet'!$C$43</f>
        <v>0.3</v>
      </c>
      <c r="AC273" s="659">
        <f>(1-AB273)*Y273</f>
        <v>556.5</v>
      </c>
    </row>
    <row r="274" spans="1:29" ht="12.2" customHeight="1">
      <c r="A274" s="814"/>
      <c r="B274" s="814"/>
      <c r="C274" s="814"/>
      <c r="D274" s="814"/>
      <c r="E274" s="423"/>
      <c r="F274" s="842" t="s">
        <v>3850</v>
      </c>
      <c r="G274" s="842"/>
      <c r="H274" s="842"/>
      <c r="I274" s="842"/>
      <c r="J274" s="842"/>
      <c r="K274" s="842"/>
      <c r="L274" s="842"/>
      <c r="M274" s="842"/>
      <c r="N274" s="842"/>
      <c r="O274" s="842"/>
      <c r="P274" s="842"/>
      <c r="Q274" s="842"/>
      <c r="R274" s="842"/>
      <c r="S274" s="842"/>
      <c r="T274" s="842"/>
      <c r="U274" s="842"/>
      <c r="V274" s="842"/>
      <c r="W274" s="842"/>
      <c r="X274" s="842"/>
      <c r="Y274" s="534"/>
      <c r="Z274" s="534"/>
      <c r="AA274" s="534"/>
    </row>
    <row r="275" spans="1:29" ht="12.2" customHeight="1">
      <c r="A275" s="814"/>
      <c r="B275" s="814"/>
      <c r="C275" s="814"/>
      <c r="D275" s="814"/>
      <c r="E275" s="423"/>
      <c r="F275" s="842"/>
      <c r="G275" s="842"/>
      <c r="H275" s="842"/>
      <c r="I275" s="842"/>
      <c r="J275" s="842"/>
      <c r="K275" s="842"/>
      <c r="L275" s="842"/>
      <c r="M275" s="842"/>
      <c r="N275" s="842"/>
      <c r="O275" s="842"/>
      <c r="P275" s="842"/>
      <c r="Q275" s="842"/>
      <c r="R275" s="842"/>
      <c r="S275" s="842"/>
      <c r="T275" s="842"/>
      <c r="U275" s="842"/>
      <c r="V275" s="842"/>
      <c r="W275" s="842"/>
      <c r="X275" s="842"/>
      <c r="Y275" s="534"/>
      <c r="Z275" s="534"/>
      <c r="AA275" s="534"/>
    </row>
    <row r="276" spans="1:29" ht="12.2" customHeight="1">
      <c r="E276" s="374"/>
      <c r="F276" s="842"/>
      <c r="G276" s="842"/>
      <c r="H276" s="842"/>
      <c r="I276" s="842"/>
      <c r="J276" s="842"/>
      <c r="K276" s="842"/>
      <c r="L276" s="842"/>
      <c r="M276" s="842"/>
      <c r="N276" s="842"/>
      <c r="O276" s="842"/>
      <c r="P276" s="842"/>
      <c r="Q276" s="842"/>
      <c r="R276" s="842"/>
      <c r="S276" s="842"/>
      <c r="T276" s="842"/>
      <c r="U276" s="842"/>
      <c r="V276" s="842"/>
      <c r="W276" s="842"/>
      <c r="X276" s="842"/>
    </row>
    <row r="277" spans="1:29" ht="12.2" customHeight="1">
      <c r="E277" s="374"/>
      <c r="T277" s="419"/>
      <c r="U277" s="419"/>
      <c r="V277" s="419"/>
      <c r="W277" s="419"/>
      <c r="X277" s="419"/>
    </row>
    <row r="278" spans="1:29" ht="12.2" customHeight="1">
      <c r="A278" s="375" t="s">
        <v>0</v>
      </c>
      <c r="B278" s="376"/>
      <c r="C278" s="372"/>
      <c r="D278" s="372"/>
      <c r="E278" s="372"/>
      <c r="F278" s="376"/>
      <c r="G278" s="372"/>
      <c r="H278" s="847" t="s">
        <v>1923</v>
      </c>
      <c r="I278" s="847"/>
      <c r="J278" s="847"/>
      <c r="K278" s="847"/>
      <c r="L278" s="847"/>
      <c r="M278" s="847"/>
      <c r="N278" s="847"/>
      <c r="O278" s="847"/>
      <c r="P278" s="847"/>
      <c r="Q278" s="847"/>
      <c r="R278" s="847"/>
      <c r="S278" s="847"/>
      <c r="T278" s="847"/>
      <c r="U278" s="372"/>
      <c r="V278" s="372"/>
      <c r="W278" s="372"/>
      <c r="X278" s="378"/>
      <c r="Y278" s="378"/>
      <c r="Z278" s="378"/>
      <c r="AA278" s="368"/>
      <c r="AB278" s="524" t="s">
        <v>704</v>
      </c>
      <c r="AC278" s="524" t="s">
        <v>1895</v>
      </c>
    </row>
    <row r="279" spans="1:29" ht="12.2" customHeight="1">
      <c r="A279" s="379" t="s">
        <v>1</v>
      </c>
      <c r="B279" s="380"/>
      <c r="C279" s="380"/>
      <c r="D279" s="373"/>
      <c r="E279" s="373" t="s">
        <v>3</v>
      </c>
      <c r="F279" s="373"/>
      <c r="G279" s="373"/>
      <c r="H279" s="373"/>
      <c r="I279" s="373"/>
      <c r="J279" s="381"/>
      <c r="K279" s="381"/>
      <c r="L279" s="381"/>
      <c r="M279" s="381"/>
      <c r="N279" s="381"/>
      <c r="O279" s="381"/>
      <c r="P279" s="381"/>
      <c r="Q279" s="381"/>
      <c r="R279" s="381"/>
      <c r="S279" s="373"/>
      <c r="T279" s="373"/>
      <c r="U279" s="373"/>
      <c r="V279" s="373"/>
      <c r="W279" s="373"/>
      <c r="X279" s="839" t="s">
        <v>2505</v>
      </c>
      <c r="Y279" s="839"/>
      <c r="Z279" s="839"/>
      <c r="AA279" s="840"/>
      <c r="AB279" s="525" t="s">
        <v>1896</v>
      </c>
      <c r="AC279" s="525" t="s">
        <v>703</v>
      </c>
    </row>
    <row r="280" spans="1:29" ht="12.2" customHeight="1">
      <c r="A280" s="857" t="s">
        <v>2511</v>
      </c>
      <c r="B280" s="857"/>
      <c r="C280" s="857"/>
      <c r="D280" s="857"/>
      <c r="E280" s="857"/>
      <c r="F280" s="857"/>
      <c r="G280" s="857"/>
      <c r="H280" s="857"/>
      <c r="I280" s="857"/>
      <c r="J280" s="857"/>
      <c r="K280" s="857"/>
      <c r="L280" s="857"/>
      <c r="M280" s="857"/>
      <c r="N280" s="857"/>
      <c r="O280" s="857"/>
      <c r="P280" s="857"/>
      <c r="Q280" s="857"/>
      <c r="R280" s="857"/>
      <c r="S280" s="857"/>
      <c r="T280" s="857"/>
      <c r="U280" s="857"/>
      <c r="V280" s="857"/>
      <c r="W280" s="857"/>
      <c r="X280" s="857"/>
      <c r="Y280" s="857"/>
      <c r="Z280" s="857"/>
      <c r="AA280" s="857"/>
    </row>
    <row r="281" spans="1:29" ht="12.2" customHeight="1">
      <c r="A281" s="858"/>
      <c r="B281" s="858"/>
      <c r="C281" s="858"/>
      <c r="D281" s="858"/>
      <c r="E281" s="858"/>
      <c r="F281" s="858"/>
      <c r="G281" s="858"/>
      <c r="H281" s="858"/>
      <c r="I281" s="858"/>
      <c r="J281" s="858"/>
      <c r="K281" s="858"/>
      <c r="L281" s="858"/>
      <c r="M281" s="858"/>
      <c r="N281" s="858"/>
      <c r="O281" s="858"/>
      <c r="P281" s="858"/>
      <c r="Q281" s="858"/>
      <c r="R281" s="858"/>
      <c r="S281" s="858"/>
      <c r="T281" s="858"/>
      <c r="U281" s="858"/>
      <c r="V281" s="858"/>
      <c r="W281" s="858"/>
      <c r="X281" s="858"/>
      <c r="Y281" s="858"/>
      <c r="Z281" s="858"/>
      <c r="AA281" s="858"/>
    </row>
    <row r="282" spans="1:29" ht="12.2" customHeight="1">
      <c r="A282" s="814" t="s">
        <v>1682</v>
      </c>
      <c r="B282" s="814"/>
      <c r="C282" s="814"/>
      <c r="D282" s="814"/>
      <c r="E282" s="844" t="s">
        <v>3591</v>
      </c>
      <c r="F282" s="844"/>
      <c r="G282" s="844"/>
      <c r="H282" s="844"/>
      <c r="I282" s="844"/>
      <c r="J282" s="844"/>
      <c r="K282" s="844"/>
      <c r="L282" s="844"/>
      <c r="M282" s="844"/>
      <c r="N282" s="844"/>
      <c r="O282" s="844"/>
      <c r="P282" s="844"/>
      <c r="Q282" s="844"/>
      <c r="R282" s="844"/>
      <c r="S282" s="844"/>
      <c r="T282" s="844"/>
      <c r="U282" s="844"/>
      <c r="V282" s="844"/>
      <c r="W282" s="844"/>
      <c r="X282" s="844"/>
      <c r="Y282" s="853">
        <v>495</v>
      </c>
      <c r="Z282" s="853"/>
      <c r="AA282" s="853"/>
      <c r="AB282" s="658">
        <f>'Cover Sheet'!$C$43</f>
        <v>0.3</v>
      </c>
      <c r="AC282" s="659">
        <f>(1-AB282)*Y282</f>
        <v>346.5</v>
      </c>
    </row>
    <row r="283" spans="1:29" ht="12.2" customHeight="1">
      <c r="A283" s="854"/>
      <c r="B283" s="854"/>
      <c r="C283" s="854"/>
      <c r="D283" s="854"/>
      <c r="E283" s="374"/>
      <c r="F283" s="855" t="s">
        <v>3592</v>
      </c>
      <c r="G283" s="855"/>
      <c r="H283" s="855"/>
      <c r="I283" s="855"/>
      <c r="J283" s="855"/>
      <c r="K283" s="855"/>
      <c r="L283" s="855"/>
      <c r="M283" s="855"/>
      <c r="N283" s="855"/>
      <c r="O283" s="855"/>
      <c r="P283" s="855"/>
      <c r="Q283" s="855"/>
      <c r="R283" s="855"/>
      <c r="S283" s="855"/>
      <c r="T283" s="855"/>
      <c r="U283" s="855"/>
      <c r="V283" s="855"/>
      <c r="W283" s="855"/>
      <c r="X283" s="855"/>
    </row>
    <row r="284" spans="1:29" ht="12.2" customHeight="1">
      <c r="A284" s="814" t="s">
        <v>1683</v>
      </c>
      <c r="B284" s="814"/>
      <c r="C284" s="814"/>
      <c r="D284" s="814"/>
      <c r="E284" s="861" t="s">
        <v>3460</v>
      </c>
      <c r="F284" s="861"/>
      <c r="G284" s="861"/>
      <c r="H284" s="861"/>
      <c r="I284" s="861"/>
      <c r="J284" s="861"/>
      <c r="K284" s="861"/>
      <c r="L284" s="861"/>
      <c r="M284" s="861"/>
      <c r="N284" s="861"/>
      <c r="O284" s="861"/>
      <c r="P284" s="861"/>
      <c r="Q284" s="861"/>
      <c r="R284" s="861"/>
      <c r="S284" s="861"/>
      <c r="T284" s="861"/>
      <c r="U284" s="861"/>
      <c r="V284" s="861"/>
      <c r="W284" s="861"/>
      <c r="X284" s="861"/>
      <c r="Y284" s="853">
        <v>4752</v>
      </c>
      <c r="Z284" s="853"/>
      <c r="AA284" s="853"/>
      <c r="AB284" s="658">
        <f>'Cover Sheet'!$C$43</f>
        <v>0.3</v>
      </c>
      <c r="AC284" s="659">
        <f>(1-AB284)*Y284</f>
        <v>3326.3999999999996</v>
      </c>
    </row>
    <row r="285" spans="1:29" ht="12.2" customHeight="1">
      <c r="A285" s="854"/>
      <c r="B285" s="854"/>
      <c r="C285" s="854"/>
      <c r="D285" s="854"/>
      <c r="E285" s="374"/>
      <c r="F285" s="842" t="s">
        <v>3461</v>
      </c>
      <c r="G285" s="842"/>
      <c r="H285" s="842"/>
      <c r="I285" s="842"/>
      <c r="J285" s="842"/>
      <c r="K285" s="842"/>
      <c r="L285" s="842"/>
      <c r="M285" s="842"/>
      <c r="N285" s="842"/>
      <c r="O285" s="842"/>
      <c r="P285" s="842"/>
      <c r="Q285" s="842"/>
      <c r="R285" s="842"/>
      <c r="S285" s="842"/>
      <c r="T285" s="842"/>
      <c r="U285" s="842"/>
      <c r="V285" s="842"/>
      <c r="W285" s="842"/>
      <c r="X285" s="842"/>
    </row>
    <row r="286" spans="1:29" ht="12.2" customHeight="1">
      <c r="A286" s="854"/>
      <c r="B286" s="854"/>
      <c r="C286" s="854"/>
      <c r="D286" s="854"/>
      <c r="E286" s="374"/>
      <c r="F286" s="842"/>
      <c r="G286" s="842"/>
      <c r="H286" s="842"/>
      <c r="I286" s="842"/>
      <c r="J286" s="842"/>
      <c r="K286" s="842"/>
      <c r="L286" s="842"/>
      <c r="M286" s="842"/>
      <c r="N286" s="842"/>
      <c r="O286" s="842"/>
      <c r="P286" s="842"/>
      <c r="Q286" s="842"/>
      <c r="R286" s="842"/>
      <c r="S286" s="842"/>
      <c r="T286" s="842"/>
      <c r="U286" s="842"/>
      <c r="V286" s="842"/>
      <c r="W286" s="842"/>
      <c r="X286" s="842"/>
    </row>
    <row r="287" spans="1:29" ht="12.2" customHeight="1">
      <c r="A287" s="814" t="s">
        <v>1684</v>
      </c>
      <c r="B287" s="814"/>
      <c r="C287" s="814"/>
      <c r="D287" s="814"/>
      <c r="E287" s="844" t="s">
        <v>3462</v>
      </c>
      <c r="F287" s="844"/>
      <c r="G287" s="844"/>
      <c r="H287" s="844"/>
      <c r="I287" s="844"/>
      <c r="J287" s="844"/>
      <c r="K287" s="844"/>
      <c r="L287" s="844"/>
      <c r="M287" s="844"/>
      <c r="N287" s="844"/>
      <c r="O287" s="844"/>
      <c r="P287" s="844"/>
      <c r="Q287" s="844"/>
      <c r="R287" s="844"/>
      <c r="S287" s="844"/>
      <c r="T287" s="844"/>
      <c r="U287" s="844"/>
      <c r="V287" s="844"/>
      <c r="W287" s="844"/>
      <c r="X287" s="844"/>
      <c r="Y287" s="853">
        <v>5725</v>
      </c>
      <c r="Z287" s="853"/>
      <c r="AA287" s="853"/>
      <c r="AB287" s="658">
        <f>'Cover Sheet'!$C$43</f>
        <v>0.3</v>
      </c>
      <c r="AC287" s="659">
        <f>(1-AB287)*Y287</f>
        <v>4007.4999999999995</v>
      </c>
    </row>
    <row r="288" spans="1:29" ht="12.2" customHeight="1">
      <c r="A288" s="854"/>
      <c r="B288" s="854"/>
      <c r="C288" s="854"/>
      <c r="D288" s="854"/>
      <c r="E288" s="374"/>
      <c r="F288" s="842" t="s">
        <v>3851</v>
      </c>
      <c r="G288" s="842"/>
      <c r="H288" s="842"/>
      <c r="I288" s="842"/>
      <c r="J288" s="842"/>
      <c r="K288" s="842"/>
      <c r="L288" s="842"/>
      <c r="M288" s="842"/>
      <c r="N288" s="842"/>
      <c r="O288" s="842"/>
      <c r="P288" s="842"/>
      <c r="Q288" s="842"/>
      <c r="R288" s="842"/>
      <c r="S288" s="842"/>
      <c r="T288" s="842"/>
      <c r="U288" s="842"/>
      <c r="V288" s="842"/>
      <c r="W288" s="842"/>
      <c r="X288" s="842"/>
    </row>
    <row r="289" spans="1:35" ht="12.2" customHeight="1">
      <c r="A289" s="854"/>
      <c r="B289" s="854"/>
      <c r="C289" s="854"/>
      <c r="D289" s="854"/>
      <c r="E289" s="374"/>
      <c r="F289" s="842"/>
      <c r="G289" s="842"/>
      <c r="H289" s="842"/>
      <c r="I289" s="842"/>
      <c r="J289" s="842"/>
      <c r="K289" s="842"/>
      <c r="L289" s="842"/>
      <c r="M289" s="842"/>
      <c r="N289" s="842"/>
      <c r="O289" s="842"/>
      <c r="P289" s="842"/>
      <c r="Q289" s="842"/>
      <c r="R289" s="842"/>
      <c r="S289" s="842"/>
      <c r="T289" s="842"/>
      <c r="U289" s="842"/>
      <c r="V289" s="842"/>
      <c r="W289" s="842"/>
      <c r="X289" s="842"/>
    </row>
    <row r="290" spans="1:35" ht="12.2" customHeight="1">
      <c r="A290" s="814" t="s">
        <v>1685</v>
      </c>
      <c r="B290" s="814"/>
      <c r="C290" s="814"/>
      <c r="D290" s="814"/>
      <c r="E290" s="844" t="s">
        <v>3464</v>
      </c>
      <c r="F290" s="844"/>
      <c r="G290" s="844"/>
      <c r="H290" s="844"/>
      <c r="I290" s="844"/>
      <c r="J290" s="844"/>
      <c r="K290" s="844"/>
      <c r="L290" s="844"/>
      <c r="M290" s="844"/>
      <c r="N290" s="844"/>
      <c r="O290" s="844"/>
      <c r="P290" s="844"/>
      <c r="Q290" s="844"/>
      <c r="R290" s="844"/>
      <c r="S290" s="844"/>
      <c r="T290" s="844"/>
      <c r="U290" s="844"/>
      <c r="V290" s="844"/>
      <c r="W290" s="844"/>
      <c r="X290" s="844"/>
      <c r="Y290" s="853">
        <v>6435</v>
      </c>
      <c r="Z290" s="853"/>
      <c r="AA290" s="853"/>
      <c r="AB290" s="658">
        <f>'Cover Sheet'!$C$43</f>
        <v>0.3</v>
      </c>
      <c r="AC290" s="659">
        <f>(1-AB290)*Y290</f>
        <v>4504.5</v>
      </c>
    </row>
    <row r="291" spans="1:35" ht="12.2" customHeight="1">
      <c r="A291" s="854"/>
      <c r="B291" s="854"/>
      <c r="C291" s="854"/>
      <c r="D291" s="854"/>
      <c r="E291" s="374"/>
      <c r="F291" s="842" t="s">
        <v>3465</v>
      </c>
      <c r="G291" s="842"/>
      <c r="H291" s="842"/>
      <c r="I291" s="842"/>
      <c r="J291" s="842"/>
      <c r="K291" s="842"/>
      <c r="L291" s="842"/>
      <c r="M291" s="842"/>
      <c r="N291" s="842"/>
      <c r="O291" s="842"/>
      <c r="P291" s="842"/>
      <c r="Q291" s="842"/>
      <c r="R291" s="842"/>
      <c r="S291" s="842"/>
      <c r="T291" s="842"/>
      <c r="U291" s="842"/>
      <c r="V291" s="842"/>
      <c r="W291" s="842"/>
      <c r="X291" s="842"/>
    </row>
    <row r="292" spans="1:35" ht="12.2" customHeight="1">
      <c r="A292" s="854"/>
      <c r="B292" s="854"/>
      <c r="C292" s="854"/>
      <c r="D292" s="854"/>
      <c r="E292" s="374"/>
      <c r="F292" s="842"/>
      <c r="G292" s="842"/>
      <c r="H292" s="842"/>
      <c r="I292" s="842"/>
      <c r="J292" s="842"/>
      <c r="K292" s="842"/>
      <c r="L292" s="842"/>
      <c r="M292" s="842"/>
      <c r="N292" s="842"/>
      <c r="O292" s="842"/>
      <c r="P292" s="842"/>
      <c r="Q292" s="842"/>
      <c r="R292" s="842"/>
      <c r="S292" s="842"/>
      <c r="T292" s="842"/>
      <c r="U292" s="842"/>
      <c r="V292" s="842"/>
      <c r="W292" s="842"/>
      <c r="X292" s="842"/>
    </row>
    <row r="293" spans="1:35" s="362" customFormat="1" ht="12.2" customHeight="1">
      <c r="E293" s="374"/>
      <c r="T293" s="419"/>
      <c r="U293" s="419"/>
      <c r="V293" s="419"/>
      <c r="W293" s="419"/>
      <c r="X293" s="419"/>
      <c r="AB293" s="511"/>
      <c r="AC293" s="511"/>
      <c r="AD293" s="511"/>
      <c r="AE293" s="511"/>
      <c r="AF293" s="511"/>
      <c r="AG293" s="511"/>
      <c r="AH293" s="511"/>
      <c r="AI293" s="511"/>
    </row>
    <row r="294" spans="1:35" s="362" customFormat="1" ht="12.2" customHeight="1">
      <c r="E294" s="374"/>
      <c r="T294" s="419"/>
      <c r="U294" s="419"/>
      <c r="V294" s="419"/>
      <c r="W294" s="419"/>
      <c r="X294" s="419"/>
      <c r="AB294" s="511"/>
      <c r="AC294" s="511"/>
      <c r="AD294" s="511"/>
      <c r="AE294" s="511"/>
      <c r="AF294" s="511"/>
      <c r="AG294" s="511"/>
      <c r="AH294" s="511"/>
      <c r="AI294" s="511"/>
    </row>
    <row r="295" spans="1:35" s="362" customFormat="1" ht="12.2" customHeight="1">
      <c r="E295" s="374"/>
      <c r="T295" s="419"/>
      <c r="U295" s="419"/>
      <c r="V295" s="419"/>
      <c r="W295" s="419"/>
      <c r="X295" s="419"/>
      <c r="AB295" s="511"/>
      <c r="AC295" s="511"/>
      <c r="AD295" s="511"/>
      <c r="AE295" s="511"/>
      <c r="AF295" s="511"/>
      <c r="AG295" s="511"/>
      <c r="AH295" s="511"/>
      <c r="AI295" s="511"/>
    </row>
    <row r="296" spans="1:35" s="362" customFormat="1" ht="12.2" customHeight="1">
      <c r="E296" s="374"/>
      <c r="T296" s="419"/>
      <c r="U296" s="419"/>
      <c r="V296" s="419"/>
      <c r="W296" s="419"/>
      <c r="X296" s="419"/>
      <c r="AB296" s="511"/>
      <c r="AC296" s="511"/>
      <c r="AD296" s="511"/>
      <c r="AE296" s="511"/>
      <c r="AF296" s="511"/>
      <c r="AG296" s="511"/>
      <c r="AH296" s="511"/>
      <c r="AI296" s="511"/>
    </row>
    <row r="297" spans="1:35" s="362" customFormat="1" ht="12.2" customHeight="1">
      <c r="E297" s="374"/>
      <c r="T297" s="419"/>
      <c r="U297" s="419"/>
      <c r="V297" s="419"/>
      <c r="W297" s="419"/>
      <c r="X297" s="419"/>
      <c r="AB297" s="511"/>
      <c r="AC297" s="511"/>
      <c r="AD297" s="511"/>
      <c r="AE297" s="511"/>
      <c r="AF297" s="511"/>
      <c r="AG297" s="511"/>
      <c r="AH297" s="511"/>
      <c r="AI297" s="511"/>
    </row>
    <row r="298" spans="1:35" s="362" customFormat="1" ht="12.2" customHeight="1">
      <c r="E298" s="374"/>
      <c r="T298" s="419"/>
      <c r="U298" s="419"/>
      <c r="V298" s="419"/>
      <c r="W298" s="419"/>
      <c r="X298" s="419"/>
      <c r="AB298" s="511"/>
      <c r="AC298" s="511"/>
      <c r="AD298" s="511"/>
      <c r="AE298" s="511"/>
      <c r="AF298" s="511"/>
      <c r="AG298" s="511"/>
      <c r="AH298" s="511"/>
      <c r="AI298" s="511"/>
    </row>
    <row r="299" spans="1:35" s="362" customFormat="1" ht="12.2" customHeight="1">
      <c r="B299" s="815" t="s">
        <v>2600</v>
      </c>
      <c r="C299" s="816"/>
      <c r="D299" s="816"/>
      <c r="E299" s="816"/>
      <c r="F299" s="816"/>
      <c r="G299" s="816"/>
      <c r="H299" s="816"/>
      <c r="I299" s="816"/>
      <c r="J299" s="816"/>
      <c r="K299" s="816"/>
      <c r="L299" s="816"/>
      <c r="M299" s="816"/>
      <c r="N299" s="816"/>
      <c r="O299" s="816"/>
      <c r="P299" s="816"/>
      <c r="Q299" s="816"/>
      <c r="R299" s="816"/>
      <c r="S299" s="816"/>
      <c r="T299" s="816"/>
      <c r="U299" s="816"/>
      <c r="V299" s="816"/>
      <c r="W299" s="816"/>
      <c r="X299" s="816"/>
      <c r="Y299" s="816"/>
      <c r="Z299" s="817"/>
      <c r="AB299" s="511"/>
      <c r="AC299" s="511"/>
      <c r="AD299" s="511"/>
      <c r="AE299" s="511"/>
      <c r="AF299" s="511"/>
      <c r="AG299" s="511"/>
      <c r="AH299" s="511"/>
      <c r="AI299" s="511"/>
    </row>
    <row r="300" spans="1:35" s="362" customFormat="1" ht="12.2" customHeight="1">
      <c r="B300" s="818"/>
      <c r="C300" s="819"/>
      <c r="D300" s="819"/>
      <c r="E300" s="819"/>
      <c r="F300" s="819"/>
      <c r="G300" s="819"/>
      <c r="H300" s="819"/>
      <c r="I300" s="819"/>
      <c r="J300" s="819"/>
      <c r="K300" s="819"/>
      <c r="L300" s="819"/>
      <c r="M300" s="819"/>
      <c r="N300" s="819"/>
      <c r="O300" s="819"/>
      <c r="P300" s="819"/>
      <c r="Q300" s="819"/>
      <c r="R300" s="819"/>
      <c r="S300" s="819"/>
      <c r="T300" s="819"/>
      <c r="U300" s="819"/>
      <c r="V300" s="819"/>
      <c r="W300" s="819"/>
      <c r="X300" s="819"/>
      <c r="Y300" s="819"/>
      <c r="Z300" s="820"/>
      <c r="AB300" s="511"/>
      <c r="AC300" s="511"/>
      <c r="AD300" s="511"/>
      <c r="AE300" s="511"/>
      <c r="AF300" s="511"/>
      <c r="AG300" s="511"/>
      <c r="AH300" s="511"/>
      <c r="AI300" s="511"/>
    </row>
    <row r="301" spans="1:35" s="362" customFormat="1" ht="12.2" customHeight="1">
      <c r="B301" s="821"/>
      <c r="C301" s="822"/>
      <c r="D301" s="822"/>
      <c r="E301" s="822"/>
      <c r="F301" s="822"/>
      <c r="G301" s="822"/>
      <c r="H301" s="822"/>
      <c r="I301" s="822"/>
      <c r="J301" s="822"/>
      <c r="K301" s="822"/>
      <c r="L301" s="822"/>
      <c r="M301" s="822"/>
      <c r="N301" s="822"/>
      <c r="O301" s="822"/>
      <c r="P301" s="822"/>
      <c r="Q301" s="822"/>
      <c r="R301" s="822"/>
      <c r="S301" s="822"/>
      <c r="T301" s="822"/>
      <c r="U301" s="822"/>
      <c r="V301" s="822"/>
      <c r="W301" s="822"/>
      <c r="X301" s="822"/>
      <c r="Y301" s="822"/>
      <c r="Z301" s="823"/>
      <c r="AB301" s="511"/>
      <c r="AC301" s="511"/>
      <c r="AD301" s="511"/>
      <c r="AE301" s="511"/>
      <c r="AF301" s="511"/>
      <c r="AG301" s="511"/>
      <c r="AH301" s="511"/>
      <c r="AI301" s="511"/>
    </row>
    <row r="302" spans="1:35" s="362" customFormat="1" ht="12.2" customHeight="1">
      <c r="B302" s="535"/>
      <c r="C302" s="535"/>
      <c r="D302" s="535"/>
      <c r="E302" s="535"/>
      <c r="F302" s="535"/>
      <c r="G302" s="535"/>
      <c r="H302" s="535"/>
      <c r="I302" s="535"/>
      <c r="J302" s="536"/>
      <c r="K302" s="536"/>
      <c r="L302" s="536"/>
      <c r="M302" s="536"/>
      <c r="N302" s="536"/>
      <c r="O302" s="536"/>
      <c r="P302" s="536"/>
      <c r="Q302" s="536"/>
      <c r="R302" s="536"/>
      <c r="S302" s="535"/>
      <c r="T302" s="535"/>
      <c r="U302" s="535"/>
      <c r="V302" s="535"/>
      <c r="W302" s="535"/>
      <c r="X302" s="535"/>
      <c r="Y302" s="535"/>
      <c r="Z302" s="535"/>
      <c r="AB302" s="511"/>
      <c r="AC302" s="511"/>
      <c r="AD302" s="511"/>
      <c r="AE302" s="511"/>
      <c r="AF302" s="511"/>
      <c r="AG302" s="511"/>
      <c r="AH302" s="511"/>
      <c r="AI302" s="511"/>
    </row>
    <row r="303" spans="1:35" s="362" customFormat="1" ht="12.2" customHeight="1">
      <c r="A303" s="375" t="s">
        <v>0</v>
      </c>
      <c r="B303" s="376"/>
      <c r="C303" s="372"/>
      <c r="D303" s="372"/>
      <c r="E303" s="372"/>
      <c r="F303" s="376"/>
      <c r="G303" s="372"/>
      <c r="H303" s="372"/>
      <c r="I303" s="837" t="s">
        <v>1929</v>
      </c>
      <c r="J303" s="837"/>
      <c r="K303" s="837"/>
      <c r="L303" s="837"/>
      <c r="M303" s="837"/>
      <c r="N303" s="837"/>
      <c r="O303" s="837"/>
      <c r="P303" s="837"/>
      <c r="Q303" s="837"/>
      <c r="R303" s="837"/>
      <c r="S303" s="837"/>
      <c r="T303" s="377"/>
      <c r="U303" s="377"/>
      <c r="V303" s="377"/>
      <c r="W303" s="378"/>
      <c r="X303" s="378"/>
      <c r="Y303" s="378"/>
      <c r="Z303" s="378"/>
      <c r="AA303" s="368"/>
      <c r="AB303" s="524" t="s">
        <v>704</v>
      </c>
      <c r="AC303" s="524" t="s">
        <v>1895</v>
      </c>
      <c r="AD303" s="511"/>
      <c r="AE303" s="511"/>
      <c r="AF303" s="511"/>
      <c r="AG303" s="511"/>
      <c r="AH303" s="511"/>
      <c r="AI303" s="511"/>
    </row>
    <row r="304" spans="1:35" s="362" customFormat="1" ht="12.2" customHeight="1">
      <c r="A304" s="379" t="s">
        <v>1</v>
      </c>
      <c r="B304" s="380"/>
      <c r="C304" s="380"/>
      <c r="D304" s="373"/>
      <c r="E304" s="373" t="s">
        <v>3</v>
      </c>
      <c r="F304" s="373"/>
      <c r="G304" s="373"/>
      <c r="H304" s="381"/>
      <c r="I304" s="838"/>
      <c r="J304" s="838"/>
      <c r="K304" s="838"/>
      <c r="L304" s="838"/>
      <c r="M304" s="838"/>
      <c r="N304" s="838"/>
      <c r="O304" s="838"/>
      <c r="P304" s="838"/>
      <c r="Q304" s="838"/>
      <c r="R304" s="838"/>
      <c r="S304" s="838"/>
      <c r="T304" s="381"/>
      <c r="U304" s="381"/>
      <c r="V304" s="381"/>
      <c r="W304" s="864" t="s">
        <v>2480</v>
      </c>
      <c r="X304" s="864"/>
      <c r="Y304" s="864"/>
      <c r="Z304" s="864"/>
      <c r="AA304" s="865"/>
      <c r="AB304" s="525" t="s">
        <v>1896</v>
      </c>
      <c r="AC304" s="525" t="s">
        <v>703</v>
      </c>
      <c r="AD304" s="511"/>
      <c r="AE304" s="511"/>
      <c r="AF304" s="511"/>
      <c r="AG304" s="511"/>
      <c r="AH304" s="511"/>
      <c r="AI304" s="511"/>
    </row>
    <row r="305" spans="1:35" s="362" customFormat="1" ht="12.2" customHeight="1">
      <c r="A305" s="388"/>
      <c r="B305" s="866" t="s">
        <v>2511</v>
      </c>
      <c r="C305" s="866"/>
      <c r="D305" s="866"/>
      <c r="E305" s="866"/>
      <c r="F305" s="866"/>
      <c r="G305" s="866"/>
      <c r="H305" s="866"/>
      <c r="I305" s="866"/>
      <c r="J305" s="866"/>
      <c r="K305" s="866"/>
      <c r="L305" s="866"/>
      <c r="M305" s="866"/>
      <c r="N305" s="866"/>
      <c r="O305" s="866"/>
      <c r="P305" s="866"/>
      <c r="Q305" s="866"/>
      <c r="R305" s="866"/>
      <c r="S305" s="866"/>
      <c r="T305" s="866"/>
      <c r="U305" s="866"/>
      <c r="V305" s="866"/>
      <c r="W305" s="866"/>
      <c r="X305" s="866"/>
      <c r="Y305" s="866"/>
      <c r="Z305" s="389"/>
      <c r="AA305" s="389"/>
      <c r="AB305" s="511"/>
      <c r="AC305" s="511"/>
      <c r="AD305" s="511"/>
      <c r="AE305" s="511"/>
      <c r="AF305" s="511"/>
      <c r="AG305" s="511"/>
      <c r="AH305" s="511"/>
      <c r="AI305" s="511"/>
    </row>
    <row r="306" spans="1:35" s="362" customFormat="1" ht="12.2" customHeight="1">
      <c r="A306" s="388"/>
      <c r="B306" s="866"/>
      <c r="C306" s="866"/>
      <c r="D306" s="866"/>
      <c r="E306" s="866"/>
      <c r="F306" s="866"/>
      <c r="G306" s="866"/>
      <c r="H306" s="866"/>
      <c r="I306" s="866"/>
      <c r="J306" s="866"/>
      <c r="K306" s="866"/>
      <c r="L306" s="866"/>
      <c r="M306" s="866"/>
      <c r="N306" s="866"/>
      <c r="O306" s="866"/>
      <c r="P306" s="866"/>
      <c r="Q306" s="866"/>
      <c r="R306" s="866"/>
      <c r="S306" s="866"/>
      <c r="T306" s="866"/>
      <c r="U306" s="866"/>
      <c r="V306" s="866"/>
      <c r="W306" s="866"/>
      <c r="X306" s="866"/>
      <c r="Y306" s="866"/>
      <c r="Z306" s="389"/>
      <c r="AA306" s="389"/>
      <c r="AB306" s="511"/>
      <c r="AC306" s="511"/>
      <c r="AD306" s="511"/>
      <c r="AE306" s="511"/>
      <c r="AF306" s="511"/>
      <c r="AG306" s="511"/>
      <c r="AH306" s="511"/>
      <c r="AI306" s="511"/>
    </row>
    <row r="307" spans="1:35" s="362" customFormat="1" ht="12.2" customHeight="1">
      <c r="A307" s="388"/>
      <c r="B307" s="429"/>
      <c r="C307" s="429"/>
      <c r="D307" s="429"/>
      <c r="E307" s="537" t="s">
        <v>2613</v>
      </c>
      <c r="F307" s="429"/>
      <c r="G307" s="429"/>
      <c r="H307" s="429"/>
      <c r="I307" s="429"/>
      <c r="J307" s="429"/>
      <c r="K307" s="429"/>
      <c r="L307" s="429"/>
      <c r="M307" s="429"/>
      <c r="N307" s="429"/>
      <c r="O307" s="429"/>
      <c r="P307" s="429"/>
      <c r="Q307" s="429"/>
      <c r="R307" s="429"/>
      <c r="S307" s="429"/>
      <c r="T307" s="429"/>
      <c r="U307" s="429"/>
      <c r="V307" s="429"/>
      <c r="W307" s="429"/>
      <c r="X307" s="429"/>
      <c r="Y307" s="429"/>
      <c r="Z307" s="389"/>
      <c r="AA307" s="389"/>
      <c r="AB307" s="511"/>
      <c r="AC307" s="511"/>
      <c r="AD307" s="511"/>
      <c r="AE307" s="511"/>
      <c r="AF307" s="511"/>
      <c r="AG307" s="511"/>
      <c r="AH307" s="511"/>
      <c r="AI307" s="511"/>
    </row>
    <row r="308" spans="1:35" ht="12.2" customHeight="1">
      <c r="A308" s="863" t="s">
        <v>1686</v>
      </c>
      <c r="B308" s="863"/>
      <c r="C308" s="863"/>
      <c r="D308" s="863"/>
      <c r="E308" s="844" t="s">
        <v>3593</v>
      </c>
      <c r="F308" s="844"/>
      <c r="G308" s="844"/>
      <c r="H308" s="844"/>
      <c r="I308" s="844"/>
      <c r="J308" s="844"/>
      <c r="K308" s="844"/>
      <c r="L308" s="844"/>
      <c r="M308" s="844"/>
      <c r="N308" s="844"/>
      <c r="O308" s="844"/>
      <c r="P308" s="844"/>
      <c r="Q308" s="844"/>
      <c r="R308" s="844"/>
      <c r="S308" s="844"/>
      <c r="T308" s="844"/>
      <c r="U308" s="844"/>
      <c r="V308" s="844"/>
      <c r="W308" s="844"/>
      <c r="X308" s="844"/>
      <c r="Y308" s="853">
        <v>1418</v>
      </c>
      <c r="Z308" s="853"/>
      <c r="AA308" s="853"/>
      <c r="AB308" s="658">
        <f>'Cover Sheet'!$C$43</f>
        <v>0.3</v>
      </c>
      <c r="AC308" s="659">
        <f>(1-AB308)*Y308</f>
        <v>992.59999999999991</v>
      </c>
    </row>
    <row r="309" spans="1:35" ht="12.2" customHeight="1">
      <c r="A309" s="862"/>
      <c r="B309" s="862"/>
      <c r="C309" s="862"/>
      <c r="D309" s="862"/>
      <c r="E309" s="421"/>
      <c r="F309" s="842" t="s">
        <v>3594</v>
      </c>
      <c r="G309" s="842"/>
      <c r="H309" s="842"/>
      <c r="I309" s="842"/>
      <c r="J309" s="842"/>
      <c r="K309" s="842"/>
      <c r="L309" s="842"/>
      <c r="M309" s="842"/>
      <c r="N309" s="842"/>
      <c r="O309" s="842"/>
      <c r="P309" s="842"/>
      <c r="Q309" s="842"/>
      <c r="R309" s="842"/>
      <c r="S309" s="842"/>
      <c r="T309" s="842"/>
      <c r="U309" s="842"/>
      <c r="V309" s="842"/>
      <c r="W309" s="842"/>
      <c r="X309" s="842"/>
      <c r="Y309" s="421"/>
      <c r="Z309" s="421"/>
      <c r="AA309" s="421"/>
    </row>
    <row r="310" spans="1:35" ht="12.2" customHeight="1">
      <c r="A310" s="863" t="s">
        <v>1687</v>
      </c>
      <c r="B310" s="863"/>
      <c r="C310" s="863"/>
      <c r="D310" s="863"/>
      <c r="E310" s="844" t="s">
        <v>3852</v>
      </c>
      <c r="F310" s="844"/>
      <c r="G310" s="844"/>
      <c r="H310" s="844"/>
      <c r="I310" s="844"/>
      <c r="J310" s="844"/>
      <c r="K310" s="844"/>
      <c r="L310" s="844"/>
      <c r="M310" s="844"/>
      <c r="N310" s="844"/>
      <c r="O310" s="844"/>
      <c r="P310" s="844"/>
      <c r="Q310" s="844"/>
      <c r="R310" s="844"/>
      <c r="S310" s="844"/>
      <c r="T310" s="844"/>
      <c r="U310" s="844"/>
      <c r="V310" s="844"/>
      <c r="W310" s="844"/>
      <c r="X310" s="844"/>
      <c r="Y310" s="853">
        <v>1723</v>
      </c>
      <c r="Z310" s="853"/>
      <c r="AA310" s="853"/>
      <c r="AB310" s="658">
        <f>'Cover Sheet'!$C$43</f>
        <v>0.3</v>
      </c>
      <c r="AC310" s="659">
        <f>(1-AB310)*Y310</f>
        <v>1206.0999999999999</v>
      </c>
    </row>
    <row r="311" spans="1:35" ht="12.2" customHeight="1">
      <c r="A311" s="862"/>
      <c r="B311" s="862"/>
      <c r="C311" s="862"/>
      <c r="D311" s="862"/>
      <c r="E311" s="421"/>
      <c r="F311" s="842" t="s">
        <v>3853</v>
      </c>
      <c r="G311" s="842"/>
      <c r="H311" s="842"/>
      <c r="I311" s="842"/>
      <c r="J311" s="842"/>
      <c r="K311" s="842"/>
      <c r="L311" s="842"/>
      <c r="M311" s="842"/>
      <c r="N311" s="842"/>
      <c r="O311" s="842"/>
      <c r="P311" s="842"/>
      <c r="Q311" s="842"/>
      <c r="R311" s="842"/>
      <c r="S311" s="842"/>
      <c r="T311" s="842"/>
      <c r="U311" s="842"/>
      <c r="V311" s="842"/>
      <c r="W311" s="842"/>
      <c r="X311" s="842"/>
      <c r="Y311" s="421"/>
      <c r="Z311" s="421"/>
      <c r="AA311" s="421"/>
    </row>
    <row r="312" spans="1:35" ht="12.2" customHeight="1">
      <c r="A312" s="863" t="s">
        <v>1688</v>
      </c>
      <c r="B312" s="863"/>
      <c r="C312" s="863"/>
      <c r="D312" s="863"/>
      <c r="E312" s="844" t="s">
        <v>3404</v>
      </c>
      <c r="F312" s="844"/>
      <c r="G312" s="844"/>
      <c r="H312" s="844"/>
      <c r="I312" s="844"/>
      <c r="J312" s="844"/>
      <c r="K312" s="844"/>
      <c r="L312" s="844"/>
      <c r="M312" s="844"/>
      <c r="N312" s="844"/>
      <c r="O312" s="844"/>
      <c r="P312" s="844"/>
      <c r="Q312" s="844"/>
      <c r="R312" s="844"/>
      <c r="S312" s="844"/>
      <c r="T312" s="844"/>
      <c r="U312" s="844"/>
      <c r="V312" s="844"/>
      <c r="W312" s="844"/>
      <c r="X312" s="844"/>
      <c r="Y312" s="853">
        <v>2583</v>
      </c>
      <c r="Z312" s="853"/>
      <c r="AA312" s="853"/>
      <c r="AB312" s="658">
        <f>'Cover Sheet'!$C$43</f>
        <v>0.3</v>
      </c>
      <c r="AC312" s="659">
        <f>(1-AB312)*Y312</f>
        <v>1808.1</v>
      </c>
    </row>
    <row r="313" spans="1:35" ht="12.2" customHeight="1">
      <c r="A313" s="862"/>
      <c r="B313" s="862"/>
      <c r="C313" s="862"/>
      <c r="D313" s="862"/>
      <c r="E313" s="421"/>
      <c r="F313" s="842" t="s">
        <v>3466</v>
      </c>
      <c r="G313" s="842"/>
      <c r="H313" s="842"/>
      <c r="I313" s="842"/>
      <c r="J313" s="842"/>
      <c r="K313" s="842"/>
      <c r="L313" s="842"/>
      <c r="M313" s="842"/>
      <c r="N313" s="842"/>
      <c r="O313" s="842"/>
      <c r="P313" s="842"/>
      <c r="Q313" s="842"/>
      <c r="R313" s="842"/>
      <c r="S313" s="842"/>
      <c r="T313" s="842"/>
      <c r="U313" s="842"/>
      <c r="V313" s="842"/>
      <c r="W313" s="842"/>
      <c r="X313" s="842"/>
      <c r="Y313" s="421"/>
      <c r="Z313" s="421"/>
      <c r="AA313" s="421"/>
    </row>
    <row r="314" spans="1:35" ht="12.2" customHeight="1">
      <c r="A314" s="863" t="s">
        <v>1689</v>
      </c>
      <c r="B314" s="863"/>
      <c r="C314" s="863"/>
      <c r="D314" s="863"/>
      <c r="E314" s="844" t="s">
        <v>3467</v>
      </c>
      <c r="F314" s="844"/>
      <c r="G314" s="844"/>
      <c r="H314" s="844"/>
      <c r="I314" s="844"/>
      <c r="J314" s="844"/>
      <c r="K314" s="844"/>
      <c r="L314" s="844"/>
      <c r="M314" s="844"/>
      <c r="N314" s="844"/>
      <c r="O314" s="844"/>
      <c r="P314" s="844"/>
      <c r="Q314" s="844"/>
      <c r="R314" s="844"/>
      <c r="S314" s="844"/>
      <c r="T314" s="844"/>
      <c r="U314" s="844"/>
      <c r="V314" s="844"/>
      <c r="W314" s="844"/>
      <c r="X314" s="844"/>
      <c r="Y314" s="853">
        <v>3882</v>
      </c>
      <c r="Z314" s="853"/>
      <c r="AA314" s="853"/>
      <c r="AB314" s="658">
        <f>'Cover Sheet'!$C$43</f>
        <v>0.3</v>
      </c>
      <c r="AC314" s="659">
        <f>(1-AB314)*Y314</f>
        <v>2717.3999999999996</v>
      </c>
    </row>
    <row r="315" spans="1:35" ht="12.2" customHeight="1">
      <c r="A315" s="862"/>
      <c r="B315" s="862"/>
      <c r="C315" s="862"/>
      <c r="D315" s="862"/>
      <c r="E315" s="421"/>
      <c r="F315" s="842" t="s">
        <v>3468</v>
      </c>
      <c r="G315" s="842"/>
      <c r="H315" s="842"/>
      <c r="I315" s="842"/>
      <c r="J315" s="842"/>
      <c r="K315" s="842"/>
      <c r="L315" s="842"/>
      <c r="M315" s="842"/>
      <c r="N315" s="842"/>
      <c r="O315" s="842"/>
      <c r="P315" s="842"/>
      <c r="Q315" s="842"/>
      <c r="R315" s="842"/>
      <c r="S315" s="842"/>
      <c r="T315" s="842"/>
      <c r="U315" s="842"/>
      <c r="V315" s="842"/>
      <c r="W315" s="842"/>
      <c r="X315" s="842"/>
      <c r="Y315" s="421"/>
      <c r="Z315" s="421"/>
      <c r="AA315" s="421"/>
    </row>
    <row r="316" spans="1:35" ht="12.2" customHeight="1">
      <c r="A316" s="863">
        <v>7374214</v>
      </c>
      <c r="B316" s="863"/>
      <c r="C316" s="863"/>
      <c r="D316" s="863"/>
      <c r="E316" s="844" t="s">
        <v>3854</v>
      </c>
      <c r="F316" s="844"/>
      <c r="G316" s="844"/>
      <c r="H316" s="844"/>
      <c r="I316" s="844"/>
      <c r="J316" s="844"/>
      <c r="K316" s="844"/>
      <c r="L316" s="844"/>
      <c r="M316" s="844"/>
      <c r="N316" s="844"/>
      <c r="O316" s="844"/>
      <c r="P316" s="844"/>
      <c r="Q316" s="844"/>
      <c r="R316" s="844"/>
      <c r="S316" s="844"/>
      <c r="T316" s="844"/>
      <c r="U316" s="844"/>
      <c r="V316" s="844"/>
      <c r="W316" s="844"/>
      <c r="X316" s="844"/>
      <c r="Y316" s="853" t="s">
        <v>3856</v>
      </c>
      <c r="Z316" s="853"/>
      <c r="AA316" s="853"/>
      <c r="AB316" s="658">
        <f>'Cover Sheet'!$C$43</f>
        <v>0.3</v>
      </c>
      <c r="AC316" s="659" t="e">
        <f>(1-AB316)*Y316</f>
        <v>#VALUE!</v>
      </c>
    </row>
    <row r="317" spans="1:35" ht="12.2" customHeight="1">
      <c r="A317" s="422"/>
      <c r="B317" s="422"/>
      <c r="C317" s="422"/>
      <c r="D317" s="422"/>
      <c r="E317" s="421"/>
      <c r="F317" s="842" t="s">
        <v>3855</v>
      </c>
      <c r="G317" s="842"/>
      <c r="H317" s="842"/>
      <c r="I317" s="842"/>
      <c r="J317" s="842"/>
      <c r="K317" s="842"/>
      <c r="L317" s="842"/>
      <c r="M317" s="842"/>
      <c r="N317" s="842"/>
      <c r="O317" s="842"/>
      <c r="P317" s="842"/>
      <c r="Q317" s="842"/>
      <c r="R317" s="842"/>
      <c r="S317" s="842"/>
      <c r="T317" s="842"/>
      <c r="U317" s="842"/>
      <c r="V317" s="842"/>
      <c r="W317" s="842"/>
      <c r="X317" s="842"/>
      <c r="Y317" s="421"/>
      <c r="Z317" s="421"/>
      <c r="AA317" s="421"/>
    </row>
    <row r="318" spans="1:35" ht="12.2" customHeight="1">
      <c r="A318" s="862"/>
      <c r="B318" s="862"/>
      <c r="C318" s="862"/>
      <c r="D318" s="862"/>
      <c r="E318" s="421"/>
      <c r="F318" s="842"/>
      <c r="G318" s="842"/>
      <c r="H318" s="842"/>
      <c r="I318" s="842"/>
      <c r="J318" s="842"/>
      <c r="K318" s="842"/>
      <c r="L318" s="842"/>
      <c r="M318" s="842"/>
      <c r="N318" s="842"/>
      <c r="O318" s="842"/>
      <c r="P318" s="842"/>
      <c r="Q318" s="842"/>
      <c r="R318" s="842"/>
      <c r="S318" s="842"/>
      <c r="T318" s="842"/>
      <c r="U318" s="842"/>
      <c r="V318" s="842"/>
      <c r="W318" s="842"/>
      <c r="X318" s="842"/>
      <c r="Y318" s="421"/>
      <c r="Z318" s="421"/>
      <c r="AA318" s="421"/>
    </row>
    <row r="319" spans="1:35" ht="12.2" customHeight="1">
      <c r="A319" s="421"/>
      <c r="B319" s="421"/>
      <c r="C319" s="421"/>
      <c r="D319" s="421"/>
      <c r="E319" s="421"/>
      <c r="F319" s="425"/>
      <c r="G319" s="425"/>
      <c r="H319" s="425"/>
      <c r="I319" s="425"/>
      <c r="J319" s="425"/>
      <c r="K319" s="425"/>
      <c r="L319" s="425"/>
      <c r="M319" s="425"/>
      <c r="N319" s="425"/>
      <c r="O319" s="425"/>
      <c r="P319" s="425"/>
      <c r="Q319" s="425"/>
      <c r="R319" s="425"/>
      <c r="S319" s="425"/>
      <c r="T319" s="425"/>
      <c r="U319" s="425"/>
      <c r="V319" s="425"/>
      <c r="W319" s="425"/>
      <c r="X319" s="425"/>
      <c r="Y319" s="421"/>
      <c r="Z319" s="421"/>
      <c r="AA319" s="421"/>
    </row>
    <row r="320" spans="1:35" ht="12.2" customHeight="1">
      <c r="A320" s="421"/>
      <c r="B320" s="421"/>
      <c r="C320" s="421"/>
      <c r="D320" s="421"/>
      <c r="E320" s="537" t="s">
        <v>2614</v>
      </c>
      <c r="F320" s="425"/>
      <c r="G320" s="425"/>
      <c r="H320" s="425"/>
      <c r="I320" s="425"/>
      <c r="J320" s="425"/>
      <c r="K320" s="425"/>
      <c r="L320" s="425"/>
      <c r="M320" s="425"/>
      <c r="N320" s="425"/>
      <c r="O320" s="425"/>
      <c r="P320" s="425"/>
      <c r="Q320" s="425"/>
      <c r="R320" s="425"/>
      <c r="S320" s="425"/>
      <c r="T320" s="425"/>
      <c r="U320" s="425"/>
      <c r="V320" s="425"/>
      <c r="W320" s="425"/>
      <c r="X320" s="425"/>
      <c r="Y320" s="421"/>
      <c r="Z320" s="421"/>
      <c r="AA320" s="421"/>
    </row>
    <row r="321" spans="1:29" ht="12.2" customHeight="1">
      <c r="A321" s="863" t="s">
        <v>1691</v>
      </c>
      <c r="B321" s="863"/>
      <c r="C321" s="863"/>
      <c r="D321" s="863"/>
      <c r="E321" s="844" t="s">
        <v>2419</v>
      </c>
      <c r="F321" s="844"/>
      <c r="G321" s="844"/>
      <c r="H321" s="844"/>
      <c r="I321" s="844"/>
      <c r="J321" s="844"/>
      <c r="K321" s="844"/>
      <c r="L321" s="844"/>
      <c r="M321" s="844"/>
      <c r="N321" s="844"/>
      <c r="O321" s="844"/>
      <c r="P321" s="844"/>
      <c r="Q321" s="844"/>
      <c r="R321" s="844"/>
      <c r="S321" s="844"/>
      <c r="T321" s="844"/>
      <c r="U321" s="844"/>
      <c r="V321" s="844"/>
      <c r="W321" s="844"/>
      <c r="X321" s="844"/>
      <c r="Y321" s="853">
        <v>6002</v>
      </c>
      <c r="Z321" s="853"/>
      <c r="AA321" s="853"/>
      <c r="AB321" s="658">
        <f>'Cover Sheet'!$C$43</f>
        <v>0.3</v>
      </c>
      <c r="AC321" s="659">
        <f>(1-AB321)*Y321</f>
        <v>4201.3999999999996</v>
      </c>
    </row>
    <row r="322" spans="1:29" ht="12.2" customHeight="1">
      <c r="A322" s="867"/>
      <c r="B322" s="867"/>
      <c r="C322" s="867"/>
      <c r="D322" s="867"/>
      <c r="E322" s="421"/>
      <c r="F322" s="842" t="s">
        <v>3473</v>
      </c>
      <c r="G322" s="842"/>
      <c r="H322" s="842"/>
      <c r="I322" s="842"/>
      <c r="J322" s="842"/>
      <c r="K322" s="842"/>
      <c r="L322" s="842"/>
      <c r="M322" s="842"/>
      <c r="N322" s="842"/>
      <c r="O322" s="842"/>
      <c r="P322" s="842"/>
      <c r="Q322" s="842"/>
      <c r="R322" s="842"/>
      <c r="S322" s="842"/>
      <c r="T322" s="842"/>
      <c r="U322" s="842"/>
      <c r="V322" s="842"/>
      <c r="W322" s="842"/>
      <c r="X322" s="842"/>
      <c r="Y322" s="421"/>
      <c r="Z322" s="421"/>
      <c r="AA322" s="421"/>
    </row>
    <row r="323" spans="1:29" ht="12.2" customHeight="1">
      <c r="A323" s="862"/>
      <c r="B323" s="862"/>
      <c r="C323" s="862"/>
      <c r="D323" s="862"/>
      <c r="E323" s="421"/>
      <c r="F323" s="842"/>
      <c r="G323" s="842"/>
      <c r="H323" s="842"/>
      <c r="I323" s="842"/>
      <c r="J323" s="842"/>
      <c r="K323" s="842"/>
      <c r="L323" s="842"/>
      <c r="M323" s="842"/>
      <c r="N323" s="842"/>
      <c r="O323" s="842"/>
      <c r="P323" s="842"/>
      <c r="Q323" s="842"/>
      <c r="R323" s="842"/>
      <c r="S323" s="842"/>
      <c r="T323" s="842"/>
      <c r="U323" s="842"/>
      <c r="V323" s="842"/>
      <c r="W323" s="842"/>
      <c r="X323" s="842"/>
      <c r="Y323" s="421"/>
      <c r="Z323" s="421"/>
      <c r="AA323" s="421"/>
    </row>
    <row r="324" spans="1:29" ht="12.2" customHeight="1">
      <c r="A324" s="863" t="s">
        <v>1692</v>
      </c>
      <c r="B324" s="863"/>
      <c r="C324" s="863"/>
      <c r="D324" s="863"/>
      <c r="E324" s="844" t="s">
        <v>3474</v>
      </c>
      <c r="F324" s="844"/>
      <c r="G324" s="844"/>
      <c r="H324" s="844"/>
      <c r="I324" s="844"/>
      <c r="J324" s="844"/>
      <c r="K324" s="844"/>
      <c r="L324" s="844"/>
      <c r="M324" s="844"/>
      <c r="N324" s="844"/>
      <c r="O324" s="844"/>
      <c r="P324" s="844"/>
      <c r="Q324" s="844"/>
      <c r="R324" s="844"/>
      <c r="S324" s="844"/>
      <c r="T324" s="844"/>
      <c r="U324" s="844"/>
      <c r="V324" s="844"/>
      <c r="W324" s="844"/>
      <c r="X324" s="844"/>
      <c r="Y324" s="853">
        <v>6618</v>
      </c>
      <c r="Z324" s="853"/>
      <c r="AA324" s="853"/>
      <c r="AB324" s="658">
        <f>'Cover Sheet'!$C$43</f>
        <v>0.3</v>
      </c>
      <c r="AC324" s="659">
        <f>(1-AB324)*Y324</f>
        <v>4632.5999999999995</v>
      </c>
    </row>
    <row r="325" spans="1:29" ht="12.2" customHeight="1">
      <c r="A325" s="867"/>
      <c r="B325" s="867"/>
      <c r="C325" s="867"/>
      <c r="D325" s="867"/>
      <c r="E325" s="421"/>
      <c r="F325" s="842" t="s">
        <v>3475</v>
      </c>
      <c r="G325" s="842"/>
      <c r="H325" s="842"/>
      <c r="I325" s="842"/>
      <c r="J325" s="842"/>
      <c r="K325" s="842"/>
      <c r="L325" s="842"/>
      <c r="M325" s="842"/>
      <c r="N325" s="842"/>
      <c r="O325" s="842"/>
      <c r="P325" s="842"/>
      <c r="Q325" s="842"/>
      <c r="R325" s="842"/>
      <c r="S325" s="842"/>
      <c r="T325" s="842"/>
      <c r="U325" s="842"/>
      <c r="V325" s="842"/>
      <c r="W325" s="842"/>
      <c r="X325" s="842"/>
      <c r="Y325" s="421"/>
      <c r="Z325" s="421"/>
      <c r="AA325" s="421"/>
    </row>
    <row r="326" spans="1:29" ht="12.2" customHeight="1">
      <c r="A326" s="862"/>
      <c r="B326" s="862"/>
      <c r="C326" s="862"/>
      <c r="D326" s="862"/>
      <c r="E326" s="421"/>
      <c r="F326" s="842"/>
      <c r="G326" s="842"/>
      <c r="H326" s="842"/>
      <c r="I326" s="842"/>
      <c r="J326" s="842"/>
      <c r="K326" s="842"/>
      <c r="L326" s="842"/>
      <c r="M326" s="842"/>
      <c r="N326" s="842"/>
      <c r="O326" s="842"/>
      <c r="P326" s="842"/>
      <c r="Q326" s="842"/>
      <c r="R326" s="842"/>
      <c r="S326" s="842"/>
      <c r="T326" s="842"/>
      <c r="U326" s="842"/>
      <c r="V326" s="842"/>
      <c r="W326" s="842"/>
      <c r="X326" s="842"/>
      <c r="Y326" s="421"/>
      <c r="Z326" s="421"/>
      <c r="AA326" s="421"/>
    </row>
    <row r="327" spans="1:29" ht="12.2" customHeight="1">
      <c r="A327" s="421"/>
      <c r="B327" s="421"/>
      <c r="C327" s="421"/>
      <c r="D327" s="421"/>
      <c r="E327" s="421"/>
      <c r="F327" s="421"/>
      <c r="G327" s="421"/>
      <c r="H327" s="421"/>
      <c r="I327" s="421"/>
      <c r="J327" s="421"/>
      <c r="K327" s="421"/>
      <c r="L327" s="421"/>
      <c r="M327" s="421"/>
      <c r="N327" s="421"/>
      <c r="O327" s="421"/>
      <c r="P327" s="421"/>
      <c r="Q327" s="421"/>
      <c r="R327" s="421"/>
      <c r="S327" s="421"/>
      <c r="T327" s="421"/>
      <c r="U327" s="421"/>
      <c r="V327" s="421"/>
      <c r="W327" s="421"/>
      <c r="X327" s="421"/>
      <c r="Y327" s="421"/>
      <c r="Z327" s="421"/>
      <c r="AA327" s="421"/>
    </row>
    <row r="328" spans="1:29" ht="12.2" customHeight="1">
      <c r="A328" s="421"/>
      <c r="B328" s="421"/>
      <c r="C328" s="421"/>
      <c r="D328" s="421"/>
      <c r="E328" s="421"/>
      <c r="F328" s="421"/>
      <c r="G328" s="421"/>
      <c r="H328" s="421"/>
      <c r="I328" s="421"/>
      <c r="J328" s="421"/>
      <c r="K328" s="421"/>
      <c r="L328" s="421"/>
      <c r="M328" s="421"/>
      <c r="N328" s="421"/>
      <c r="O328" s="421"/>
      <c r="P328" s="421"/>
      <c r="Q328" s="421"/>
      <c r="R328" s="421"/>
      <c r="S328" s="421"/>
      <c r="T328" s="421"/>
      <c r="U328" s="421"/>
      <c r="V328" s="421"/>
      <c r="W328" s="421"/>
      <c r="X328" s="421"/>
      <c r="Y328" s="421"/>
      <c r="Z328" s="421"/>
      <c r="AA328" s="421"/>
    </row>
    <row r="329" spans="1:29" ht="12.2" customHeight="1">
      <c r="A329" s="421"/>
      <c r="B329" s="421"/>
      <c r="C329" s="421"/>
      <c r="D329" s="421"/>
      <c r="E329" s="421"/>
      <c r="F329" s="421"/>
      <c r="G329" s="421"/>
      <c r="H329" s="421"/>
      <c r="I329" s="421"/>
      <c r="J329" s="421"/>
      <c r="K329" s="421"/>
      <c r="L329" s="421"/>
      <c r="M329" s="421"/>
      <c r="N329" s="421"/>
      <c r="O329" s="421"/>
      <c r="P329" s="421"/>
      <c r="Q329" s="421"/>
      <c r="R329" s="421"/>
      <c r="S329" s="421"/>
      <c r="T329" s="421"/>
      <c r="U329" s="421"/>
      <c r="V329" s="421"/>
      <c r="W329" s="421"/>
      <c r="X329" s="421"/>
      <c r="Y329" s="421"/>
      <c r="Z329" s="421"/>
      <c r="AA329" s="421"/>
    </row>
    <row r="330" spans="1:29" ht="12.2" customHeight="1">
      <c r="A330" s="421"/>
      <c r="B330" s="421"/>
      <c r="C330" s="421"/>
      <c r="D330" s="421"/>
      <c r="E330" s="421"/>
      <c r="F330" s="421"/>
      <c r="G330" s="421"/>
      <c r="H330" s="421"/>
      <c r="I330" s="421"/>
      <c r="J330" s="421"/>
      <c r="K330" s="421"/>
      <c r="L330" s="421"/>
      <c r="M330" s="421"/>
      <c r="N330" s="421"/>
      <c r="O330" s="421"/>
      <c r="P330" s="421"/>
      <c r="Q330" s="421"/>
      <c r="R330" s="421"/>
      <c r="S330" s="421"/>
      <c r="T330" s="421"/>
      <c r="U330" s="421"/>
      <c r="V330" s="421"/>
      <c r="W330" s="421"/>
      <c r="X330" s="421"/>
      <c r="Y330" s="421"/>
      <c r="Z330" s="421"/>
      <c r="AA330" s="421"/>
    </row>
    <row r="331" spans="1:29" ht="12.2" customHeight="1">
      <c r="A331" s="421"/>
      <c r="B331" s="421"/>
      <c r="C331" s="421"/>
      <c r="D331" s="421"/>
      <c r="E331" s="421"/>
      <c r="F331" s="421"/>
      <c r="G331" s="421"/>
      <c r="H331" s="421"/>
      <c r="I331" s="421"/>
      <c r="J331" s="421"/>
      <c r="K331" s="421"/>
      <c r="L331" s="421"/>
      <c r="M331" s="421"/>
      <c r="N331" s="421"/>
      <c r="O331" s="421"/>
      <c r="P331" s="421"/>
      <c r="Q331" s="421"/>
      <c r="R331" s="421"/>
      <c r="S331" s="421"/>
      <c r="T331" s="421"/>
      <c r="U331" s="421"/>
      <c r="V331" s="421"/>
      <c r="W331" s="421"/>
      <c r="X331" s="421"/>
      <c r="Y331" s="421"/>
      <c r="Z331" s="421"/>
      <c r="AA331" s="421"/>
    </row>
    <row r="332" spans="1:29" ht="12.2" customHeight="1">
      <c r="A332" s="421"/>
      <c r="B332" s="421"/>
      <c r="C332" s="421"/>
      <c r="D332" s="421"/>
      <c r="E332" s="421"/>
      <c r="F332" s="421"/>
      <c r="G332" s="421"/>
      <c r="H332" s="421"/>
      <c r="I332" s="421"/>
      <c r="J332" s="421"/>
      <c r="K332" s="421"/>
      <c r="L332" s="421"/>
      <c r="M332" s="421"/>
      <c r="N332" s="421"/>
      <c r="O332" s="421"/>
      <c r="P332" s="421"/>
      <c r="Q332" s="421"/>
      <c r="R332" s="421"/>
      <c r="S332" s="421"/>
      <c r="T332" s="421"/>
      <c r="U332" s="421"/>
      <c r="V332" s="421"/>
      <c r="W332" s="421"/>
      <c r="X332" s="421"/>
      <c r="Y332" s="421"/>
      <c r="Z332" s="421"/>
      <c r="AA332" s="421"/>
    </row>
    <row r="333" spans="1:29" ht="12.2" customHeight="1">
      <c r="A333" s="421"/>
      <c r="B333" s="421"/>
      <c r="C333" s="421"/>
      <c r="D333" s="421"/>
      <c r="E333" s="421"/>
      <c r="F333" s="421"/>
      <c r="G333" s="421"/>
      <c r="H333" s="421"/>
      <c r="I333" s="421"/>
      <c r="J333" s="421"/>
      <c r="K333" s="421"/>
      <c r="L333" s="421"/>
      <c r="M333" s="421"/>
      <c r="N333" s="421"/>
      <c r="O333" s="421"/>
      <c r="P333" s="421"/>
      <c r="Q333" s="421"/>
      <c r="R333" s="421"/>
      <c r="S333" s="421"/>
      <c r="T333" s="421"/>
      <c r="U333" s="421"/>
      <c r="V333" s="421"/>
      <c r="W333" s="421"/>
      <c r="X333" s="421"/>
      <c r="Y333" s="421"/>
      <c r="Z333" s="421"/>
      <c r="AA333" s="421"/>
    </row>
    <row r="334" spans="1:29" ht="12.2" customHeight="1">
      <c r="A334" s="421"/>
      <c r="B334" s="421"/>
      <c r="C334" s="421"/>
      <c r="D334" s="421"/>
      <c r="E334" s="421"/>
      <c r="F334" s="421"/>
      <c r="G334" s="421"/>
      <c r="H334" s="421"/>
      <c r="I334" s="421"/>
      <c r="J334" s="421"/>
      <c r="K334" s="421"/>
      <c r="L334" s="421"/>
      <c r="M334" s="421"/>
      <c r="N334" s="421"/>
      <c r="O334" s="421"/>
      <c r="P334" s="421"/>
      <c r="Q334" s="421"/>
      <c r="R334" s="421"/>
      <c r="S334" s="421"/>
      <c r="T334" s="421"/>
      <c r="U334" s="421"/>
      <c r="V334" s="421"/>
      <c r="W334" s="421"/>
      <c r="X334" s="421"/>
      <c r="Y334" s="421"/>
      <c r="Z334" s="421"/>
      <c r="AA334" s="421"/>
    </row>
    <row r="335" spans="1:29" ht="12.2" customHeight="1">
      <c r="A335" s="421"/>
      <c r="B335" s="421"/>
      <c r="C335" s="421"/>
      <c r="D335" s="421"/>
      <c r="E335" s="421"/>
      <c r="F335" s="421"/>
      <c r="G335" s="421"/>
      <c r="H335" s="421"/>
      <c r="I335" s="421"/>
      <c r="J335" s="421"/>
      <c r="K335" s="421"/>
      <c r="L335" s="421"/>
      <c r="M335" s="421"/>
      <c r="N335" s="421"/>
      <c r="O335" s="421"/>
      <c r="P335" s="421"/>
      <c r="Q335" s="421"/>
      <c r="R335" s="421"/>
      <c r="S335" s="421"/>
      <c r="T335" s="421"/>
      <c r="U335" s="421"/>
      <c r="V335" s="421"/>
      <c r="W335" s="421"/>
      <c r="X335" s="421"/>
      <c r="Y335" s="421"/>
      <c r="Z335" s="421"/>
      <c r="AA335" s="421"/>
    </row>
    <row r="336" spans="1:29" ht="12.2" customHeight="1">
      <c r="A336" s="421"/>
      <c r="B336" s="421"/>
      <c r="C336" s="421"/>
      <c r="D336" s="421"/>
      <c r="E336" s="421"/>
      <c r="F336" s="421"/>
      <c r="G336" s="421"/>
      <c r="H336" s="421"/>
      <c r="I336" s="421"/>
      <c r="J336" s="421"/>
      <c r="K336" s="421"/>
      <c r="L336" s="421"/>
      <c r="M336" s="421"/>
      <c r="N336" s="421"/>
      <c r="O336" s="421"/>
      <c r="P336" s="421"/>
      <c r="Q336" s="421"/>
      <c r="R336" s="421"/>
      <c r="S336" s="421"/>
      <c r="T336" s="421"/>
      <c r="U336" s="421"/>
      <c r="V336" s="421"/>
      <c r="W336" s="421"/>
      <c r="X336" s="421"/>
      <c r="Y336" s="421"/>
      <c r="Z336" s="421"/>
      <c r="AA336" s="421"/>
    </row>
    <row r="337" spans="1:35" ht="12.2" customHeight="1">
      <c r="A337" s="421"/>
      <c r="B337" s="421"/>
      <c r="C337" s="421"/>
      <c r="D337" s="421"/>
      <c r="E337" s="421"/>
      <c r="F337" s="421"/>
      <c r="G337" s="421"/>
      <c r="H337" s="421"/>
      <c r="I337" s="421"/>
      <c r="J337" s="421"/>
      <c r="K337" s="421"/>
      <c r="L337" s="421"/>
      <c r="M337" s="421"/>
      <c r="N337" s="421"/>
      <c r="O337" s="421"/>
      <c r="P337" s="421"/>
      <c r="Q337" s="421"/>
      <c r="R337" s="421"/>
      <c r="S337" s="421"/>
      <c r="T337" s="421"/>
      <c r="U337" s="421"/>
      <c r="V337" s="421"/>
      <c r="W337" s="421"/>
      <c r="X337" s="421"/>
      <c r="Y337" s="421"/>
      <c r="Z337" s="421"/>
      <c r="AA337" s="421"/>
    </row>
    <row r="338" spans="1:35" ht="12.2" customHeight="1">
      <c r="A338" s="421"/>
      <c r="B338" s="421"/>
      <c r="C338" s="421"/>
      <c r="D338" s="421"/>
      <c r="E338" s="421"/>
      <c r="F338" s="421"/>
      <c r="G338" s="421"/>
      <c r="H338" s="421"/>
      <c r="I338" s="421"/>
      <c r="J338" s="421"/>
      <c r="K338" s="421"/>
      <c r="L338" s="421"/>
      <c r="M338" s="421"/>
      <c r="N338" s="421"/>
      <c r="O338" s="421"/>
      <c r="P338" s="421"/>
      <c r="Q338" s="421"/>
      <c r="R338" s="421"/>
      <c r="S338" s="421"/>
      <c r="T338" s="421"/>
      <c r="U338" s="421"/>
      <c r="V338" s="421"/>
      <c r="W338" s="421"/>
      <c r="X338" s="421"/>
      <c r="Y338" s="421"/>
      <c r="Z338" s="421"/>
      <c r="AA338" s="421"/>
    </row>
    <row r="339" spans="1:35" ht="12.2" customHeight="1">
      <c r="A339" s="421"/>
      <c r="B339" s="421"/>
      <c r="C339" s="421"/>
      <c r="D339" s="421"/>
      <c r="E339" s="421"/>
      <c r="F339" s="421"/>
      <c r="G339" s="421"/>
      <c r="H339" s="421"/>
      <c r="I339" s="421"/>
      <c r="J339" s="421"/>
      <c r="K339" s="421"/>
      <c r="L339" s="421"/>
      <c r="M339" s="421"/>
      <c r="N339" s="421"/>
      <c r="O339" s="421"/>
      <c r="P339" s="421"/>
      <c r="Q339" s="421"/>
      <c r="R339" s="421"/>
      <c r="S339" s="421"/>
      <c r="T339" s="421"/>
      <c r="U339" s="421"/>
      <c r="V339" s="421"/>
      <c r="W339" s="421"/>
      <c r="X339" s="421"/>
      <c r="Y339" s="421"/>
      <c r="Z339" s="421"/>
      <c r="AA339" s="421"/>
    </row>
    <row r="340" spans="1:35" ht="12.2" customHeight="1">
      <c r="A340" s="421"/>
      <c r="B340" s="421"/>
      <c r="C340" s="421"/>
      <c r="D340" s="421"/>
      <c r="E340" s="421"/>
      <c r="F340" s="421"/>
      <c r="G340" s="421"/>
      <c r="H340" s="421"/>
      <c r="I340" s="421"/>
      <c r="J340" s="421"/>
      <c r="K340" s="421"/>
      <c r="L340" s="421"/>
      <c r="M340" s="421"/>
      <c r="N340" s="421"/>
      <c r="O340" s="421"/>
      <c r="P340" s="421"/>
      <c r="Q340" s="421"/>
      <c r="R340" s="421"/>
      <c r="S340" s="421"/>
      <c r="T340" s="421"/>
      <c r="U340" s="421"/>
      <c r="V340" s="421"/>
      <c r="W340" s="421"/>
      <c r="X340" s="421"/>
      <c r="Y340" s="421"/>
      <c r="Z340" s="421"/>
      <c r="AA340" s="421"/>
    </row>
    <row r="341" spans="1:35" ht="12.2" customHeight="1">
      <c r="A341" s="421"/>
      <c r="B341" s="421"/>
      <c r="C341" s="421"/>
      <c r="D341" s="421"/>
      <c r="E341" s="421"/>
      <c r="F341" s="421"/>
      <c r="G341" s="421"/>
      <c r="H341" s="421"/>
      <c r="I341" s="421"/>
      <c r="J341" s="421"/>
      <c r="K341" s="421"/>
      <c r="L341" s="421"/>
      <c r="M341" s="421"/>
      <c r="N341" s="421"/>
      <c r="O341" s="421"/>
      <c r="P341" s="421"/>
      <c r="Q341" s="421"/>
      <c r="R341" s="421"/>
      <c r="S341" s="421"/>
      <c r="T341" s="421"/>
      <c r="U341" s="421"/>
      <c r="V341" s="421"/>
      <c r="W341" s="421"/>
      <c r="X341" s="421"/>
      <c r="Y341" s="421"/>
      <c r="Z341" s="421"/>
      <c r="AA341" s="421"/>
    </row>
    <row r="342" spans="1:35" ht="12.2" customHeight="1">
      <c r="A342" s="421"/>
      <c r="B342" s="421"/>
      <c r="C342" s="421"/>
      <c r="D342" s="421"/>
      <c r="E342" s="421"/>
      <c r="F342" s="421"/>
      <c r="G342" s="421"/>
      <c r="H342" s="421"/>
      <c r="I342" s="421"/>
      <c r="J342" s="421"/>
      <c r="K342" s="421"/>
      <c r="L342" s="421"/>
      <c r="M342" s="421"/>
      <c r="N342" s="421"/>
      <c r="O342" s="421"/>
      <c r="P342" s="421"/>
      <c r="Q342" s="421"/>
      <c r="R342" s="421"/>
      <c r="S342" s="421"/>
      <c r="T342" s="421"/>
      <c r="U342" s="421"/>
      <c r="V342" s="421"/>
      <c r="W342" s="421"/>
      <c r="X342" s="421"/>
      <c r="Y342" s="421"/>
      <c r="Z342" s="421"/>
      <c r="AA342" s="421"/>
    </row>
    <row r="343" spans="1:35" ht="12.2" customHeight="1">
      <c r="A343" s="421"/>
      <c r="B343" s="421"/>
      <c r="C343" s="421"/>
      <c r="D343" s="421"/>
      <c r="E343" s="421"/>
      <c r="F343" s="421"/>
      <c r="G343" s="421"/>
      <c r="H343" s="421"/>
      <c r="I343" s="421"/>
      <c r="J343" s="421"/>
      <c r="K343" s="421"/>
      <c r="L343" s="421"/>
      <c r="M343" s="421"/>
      <c r="N343" s="421"/>
      <c r="O343" s="421"/>
      <c r="P343" s="421"/>
      <c r="Q343" s="421"/>
      <c r="R343" s="421"/>
      <c r="S343" s="421"/>
      <c r="T343" s="421"/>
      <c r="U343" s="421"/>
      <c r="V343" s="421"/>
      <c r="W343" s="421"/>
      <c r="X343" s="421"/>
      <c r="Y343" s="421"/>
      <c r="Z343" s="421"/>
      <c r="AA343" s="421"/>
    </row>
    <row r="344" spans="1:35" ht="12.2" customHeight="1">
      <c r="A344" s="421"/>
      <c r="B344" s="421"/>
      <c r="C344" s="421"/>
      <c r="D344" s="421"/>
      <c r="E344" s="421"/>
      <c r="F344" s="421"/>
      <c r="G344" s="421"/>
      <c r="H344" s="421"/>
      <c r="I344" s="421"/>
      <c r="J344" s="421"/>
      <c r="K344" s="421"/>
      <c r="L344" s="421"/>
      <c r="M344" s="421"/>
      <c r="N344" s="421"/>
      <c r="O344" s="421"/>
      <c r="P344" s="421"/>
      <c r="Q344" s="421"/>
      <c r="R344" s="421"/>
      <c r="S344" s="421"/>
      <c r="T344" s="421"/>
      <c r="U344" s="421"/>
      <c r="V344" s="421"/>
      <c r="W344" s="421"/>
      <c r="X344" s="421"/>
      <c r="Y344" s="421"/>
      <c r="Z344" s="421"/>
      <c r="AA344" s="421"/>
    </row>
    <row r="345" spans="1:35" s="362" customFormat="1" ht="12" customHeight="1">
      <c r="A345" s="421"/>
      <c r="B345" s="421"/>
      <c r="C345" s="421"/>
      <c r="D345" s="421"/>
      <c r="E345" s="421"/>
      <c r="F345" s="421"/>
      <c r="G345" s="421"/>
      <c r="H345" s="421"/>
      <c r="I345" s="421"/>
      <c r="J345" s="421"/>
      <c r="K345" s="421"/>
      <c r="L345" s="421"/>
      <c r="M345" s="421"/>
      <c r="N345" s="421"/>
      <c r="O345" s="421"/>
      <c r="P345" s="421"/>
      <c r="Q345" s="421"/>
      <c r="R345" s="421"/>
      <c r="S345" s="421"/>
      <c r="T345" s="421"/>
      <c r="U345" s="421"/>
      <c r="V345" s="421"/>
      <c r="W345" s="421"/>
      <c r="X345" s="421"/>
      <c r="Y345" s="421"/>
      <c r="Z345" s="421"/>
      <c r="AA345" s="421"/>
      <c r="AB345" s="511"/>
      <c r="AC345" s="511"/>
      <c r="AD345" s="511"/>
      <c r="AE345" s="511"/>
      <c r="AF345" s="511"/>
      <c r="AG345" s="511"/>
      <c r="AH345" s="511"/>
      <c r="AI345" s="511"/>
    </row>
    <row r="346" spans="1:35" ht="12.2" customHeight="1">
      <c r="A346" s="421"/>
      <c r="B346" s="421"/>
      <c r="C346" s="421"/>
      <c r="D346" s="421"/>
      <c r="E346" s="421"/>
      <c r="F346" s="421"/>
      <c r="G346" s="421"/>
      <c r="H346" s="421"/>
      <c r="I346" s="421"/>
      <c r="J346" s="421"/>
      <c r="K346" s="421"/>
      <c r="L346" s="421"/>
      <c r="M346" s="421"/>
      <c r="N346" s="421"/>
      <c r="O346" s="421"/>
      <c r="P346" s="421"/>
      <c r="Q346" s="421"/>
      <c r="R346" s="421"/>
      <c r="S346" s="421"/>
      <c r="T346" s="421"/>
      <c r="U346" s="421"/>
      <c r="V346" s="421"/>
      <c r="W346" s="421"/>
      <c r="X346" s="421"/>
      <c r="Y346" s="421"/>
      <c r="Z346" s="421"/>
      <c r="AA346" s="421"/>
    </row>
    <row r="347" spans="1:35" ht="12.2" customHeight="1">
      <c r="A347" s="421"/>
      <c r="B347" s="421"/>
      <c r="C347" s="421"/>
      <c r="D347" s="421"/>
      <c r="E347" s="421"/>
      <c r="F347" s="421"/>
      <c r="G347" s="421"/>
      <c r="H347" s="421"/>
      <c r="I347" s="421"/>
      <c r="J347" s="421"/>
      <c r="K347" s="421"/>
      <c r="L347" s="421"/>
      <c r="M347" s="421"/>
      <c r="N347" s="421"/>
      <c r="O347" s="421"/>
      <c r="P347" s="421"/>
      <c r="Q347" s="421"/>
      <c r="R347" s="421"/>
      <c r="S347" s="421"/>
      <c r="T347" s="421"/>
      <c r="U347" s="421"/>
      <c r="V347" s="421"/>
      <c r="W347" s="421"/>
      <c r="X347" s="421"/>
      <c r="Y347" s="421"/>
      <c r="Z347" s="421"/>
      <c r="AA347" s="421"/>
    </row>
    <row r="348" spans="1:35" ht="12.2" customHeight="1">
      <c r="A348" s="421"/>
      <c r="B348" s="421"/>
      <c r="C348" s="421"/>
      <c r="D348" s="421"/>
      <c r="E348" s="421"/>
      <c r="F348" s="421"/>
      <c r="G348" s="421"/>
      <c r="H348" s="421"/>
      <c r="I348" s="421"/>
      <c r="J348" s="421"/>
      <c r="K348" s="421"/>
      <c r="L348" s="421"/>
      <c r="M348" s="421"/>
      <c r="N348" s="421"/>
      <c r="O348" s="421"/>
      <c r="P348" s="421"/>
      <c r="Q348" s="421"/>
      <c r="R348" s="421"/>
      <c r="S348" s="421"/>
      <c r="T348" s="421"/>
      <c r="U348" s="421"/>
      <c r="V348" s="421"/>
      <c r="W348" s="421"/>
      <c r="X348" s="421"/>
      <c r="Y348" s="421"/>
      <c r="Z348" s="421"/>
      <c r="AA348" s="421"/>
    </row>
    <row r="349" spans="1:35" ht="12.2" customHeight="1">
      <c r="A349" s="421"/>
      <c r="B349" s="421"/>
      <c r="C349" s="421"/>
      <c r="D349" s="421"/>
      <c r="E349" s="421"/>
      <c r="F349" s="421"/>
      <c r="G349" s="421"/>
      <c r="H349" s="421"/>
      <c r="I349" s="421"/>
      <c r="J349" s="421"/>
      <c r="K349" s="421"/>
      <c r="L349" s="421"/>
      <c r="M349" s="421"/>
      <c r="N349" s="421"/>
      <c r="O349" s="421"/>
      <c r="P349" s="421"/>
      <c r="Q349" s="421"/>
      <c r="R349" s="421"/>
      <c r="S349" s="421"/>
      <c r="T349" s="421"/>
      <c r="U349" s="421"/>
      <c r="V349" s="421"/>
      <c r="W349" s="421"/>
      <c r="X349" s="421"/>
      <c r="Y349" s="421"/>
      <c r="Z349" s="421"/>
      <c r="AA349" s="421"/>
    </row>
    <row r="350" spans="1:35" ht="12.2" customHeight="1">
      <c r="A350" s="421"/>
      <c r="B350" s="421"/>
      <c r="C350" s="421"/>
      <c r="D350" s="421"/>
      <c r="E350" s="421"/>
      <c r="F350" s="421"/>
      <c r="G350" s="421"/>
      <c r="H350" s="421"/>
      <c r="I350" s="421"/>
      <c r="J350" s="421"/>
      <c r="K350" s="421"/>
      <c r="L350" s="421"/>
      <c r="M350" s="421"/>
      <c r="N350" s="421"/>
      <c r="O350" s="421"/>
      <c r="P350" s="421"/>
      <c r="Q350" s="421"/>
      <c r="R350" s="421"/>
      <c r="S350" s="421"/>
      <c r="T350" s="421"/>
      <c r="U350" s="421"/>
      <c r="V350" s="421"/>
      <c r="W350" s="421"/>
      <c r="X350" s="421"/>
      <c r="Y350" s="421"/>
      <c r="Z350" s="421"/>
      <c r="AA350" s="421"/>
    </row>
    <row r="351" spans="1:35" ht="12.2" customHeight="1">
      <c r="A351" s="421"/>
      <c r="B351" s="421"/>
      <c r="C351" s="421"/>
      <c r="D351" s="421"/>
      <c r="E351" s="421"/>
      <c r="F351" s="421"/>
      <c r="G351" s="421"/>
      <c r="H351" s="421"/>
      <c r="I351" s="421"/>
      <c r="J351" s="421"/>
      <c r="K351" s="421"/>
      <c r="L351" s="421"/>
      <c r="M351" s="421"/>
      <c r="N351" s="421"/>
      <c r="O351" s="421"/>
      <c r="P351" s="421"/>
      <c r="Q351" s="421"/>
      <c r="R351" s="421"/>
      <c r="S351" s="421"/>
      <c r="T351" s="421"/>
      <c r="U351" s="421"/>
      <c r="V351" s="421"/>
      <c r="W351" s="421"/>
      <c r="X351" s="421"/>
      <c r="Y351" s="421"/>
      <c r="Z351" s="421"/>
      <c r="AA351" s="421"/>
    </row>
    <row r="352" spans="1:35" ht="12.2" customHeight="1">
      <c r="A352" s="421"/>
      <c r="B352" s="421"/>
      <c r="C352" s="421"/>
      <c r="D352" s="421"/>
      <c r="E352" s="421"/>
      <c r="F352" s="421"/>
      <c r="G352" s="421"/>
      <c r="H352" s="421"/>
      <c r="I352" s="421"/>
      <c r="J352" s="421"/>
      <c r="K352" s="421"/>
      <c r="L352" s="421"/>
      <c r="M352" s="421"/>
      <c r="N352" s="421"/>
      <c r="O352" s="421"/>
      <c r="P352" s="421"/>
      <c r="Q352" s="421"/>
      <c r="R352" s="421"/>
      <c r="S352" s="421"/>
      <c r="T352" s="421"/>
      <c r="U352" s="421"/>
      <c r="V352" s="421"/>
      <c r="W352" s="421"/>
      <c r="X352" s="421"/>
      <c r="Y352" s="421"/>
      <c r="Z352" s="421"/>
      <c r="AA352" s="421"/>
    </row>
    <row r="353" spans="1:29" ht="12.2" customHeight="1">
      <c r="A353" s="421"/>
      <c r="B353" s="421"/>
      <c r="C353" s="421"/>
      <c r="D353" s="421"/>
      <c r="E353" s="421"/>
      <c r="F353" s="421"/>
      <c r="G353" s="421"/>
      <c r="H353" s="421"/>
      <c r="I353" s="421"/>
      <c r="J353" s="421"/>
      <c r="K353" s="421"/>
      <c r="L353" s="421"/>
      <c r="M353" s="421"/>
      <c r="N353" s="421"/>
      <c r="O353" s="421"/>
      <c r="P353" s="421"/>
      <c r="Q353" s="421"/>
      <c r="R353" s="421"/>
      <c r="S353" s="421"/>
      <c r="T353" s="421"/>
      <c r="U353" s="421"/>
      <c r="V353" s="421"/>
      <c r="W353" s="421"/>
      <c r="X353" s="421"/>
      <c r="Y353" s="421"/>
      <c r="Z353" s="421"/>
      <c r="AA353" s="421"/>
    </row>
    <row r="354" spans="1:29" ht="12.2" customHeight="1">
      <c r="A354" s="421"/>
      <c r="B354" s="421"/>
      <c r="C354" s="421"/>
      <c r="D354" s="421"/>
      <c r="E354" s="421"/>
      <c r="F354" s="421"/>
      <c r="G354" s="421"/>
      <c r="H354" s="421"/>
      <c r="I354" s="421"/>
      <c r="J354" s="421"/>
      <c r="K354" s="421"/>
      <c r="L354" s="421"/>
      <c r="M354" s="421"/>
      <c r="N354" s="421"/>
      <c r="O354" s="421"/>
      <c r="P354" s="421"/>
      <c r="Q354" s="421"/>
      <c r="R354" s="421"/>
      <c r="S354" s="421"/>
      <c r="T354" s="421"/>
      <c r="U354" s="421"/>
      <c r="V354" s="421"/>
      <c r="W354" s="421"/>
      <c r="X354" s="421"/>
      <c r="Y354" s="421"/>
      <c r="Z354" s="421"/>
      <c r="AA354" s="421"/>
    </row>
    <row r="355" spans="1:29" ht="12.2" customHeight="1">
      <c r="A355" s="421"/>
      <c r="B355" s="421"/>
      <c r="C355" s="421"/>
      <c r="D355" s="421"/>
      <c r="E355" s="421"/>
      <c r="F355" s="421"/>
      <c r="G355" s="421"/>
      <c r="H355" s="421"/>
      <c r="I355" s="421"/>
      <c r="J355" s="421"/>
      <c r="K355" s="421"/>
      <c r="L355" s="421"/>
      <c r="M355" s="421"/>
      <c r="N355" s="421"/>
      <c r="O355" s="421"/>
      <c r="P355" s="421"/>
      <c r="Q355" s="421"/>
      <c r="R355" s="421"/>
      <c r="S355" s="421"/>
      <c r="T355" s="421"/>
      <c r="U355" s="421"/>
      <c r="V355" s="421"/>
      <c r="W355" s="421"/>
      <c r="X355" s="421"/>
      <c r="Y355" s="421"/>
      <c r="Z355" s="421"/>
      <c r="AA355" s="421"/>
    </row>
    <row r="356" spans="1:29" ht="12.2" customHeight="1">
      <c r="A356" s="421"/>
      <c r="B356" s="421"/>
      <c r="C356" s="421"/>
      <c r="D356" s="421"/>
      <c r="E356" s="421"/>
      <c r="F356" s="421"/>
      <c r="G356" s="421"/>
      <c r="H356" s="421"/>
      <c r="I356" s="421"/>
      <c r="J356" s="421"/>
      <c r="K356" s="421"/>
      <c r="L356" s="421"/>
      <c r="M356" s="421"/>
      <c r="N356" s="421"/>
      <c r="O356" s="421"/>
      <c r="P356" s="421"/>
      <c r="Q356" s="421"/>
      <c r="R356" s="421"/>
      <c r="S356" s="421"/>
      <c r="T356" s="421"/>
      <c r="U356" s="421"/>
      <c r="V356" s="421"/>
      <c r="W356" s="421"/>
      <c r="X356" s="421"/>
      <c r="Y356" s="421"/>
      <c r="Z356" s="421"/>
      <c r="AA356" s="421"/>
    </row>
    <row r="357" spans="1:29" ht="12.2" customHeight="1">
      <c r="B357" s="815" t="s">
        <v>2600</v>
      </c>
      <c r="C357" s="816"/>
      <c r="D357" s="816"/>
      <c r="E357" s="816"/>
      <c r="F357" s="816"/>
      <c r="G357" s="816"/>
      <c r="H357" s="816"/>
      <c r="I357" s="816"/>
      <c r="J357" s="816"/>
      <c r="K357" s="816"/>
      <c r="L357" s="816"/>
      <c r="M357" s="816"/>
      <c r="N357" s="816"/>
      <c r="O357" s="816"/>
      <c r="P357" s="816"/>
      <c r="Q357" s="816"/>
      <c r="R357" s="816"/>
      <c r="S357" s="816"/>
      <c r="T357" s="816"/>
      <c r="U357" s="816"/>
      <c r="V357" s="816"/>
      <c r="W357" s="816"/>
      <c r="X357" s="816"/>
      <c r="Y357" s="816"/>
      <c r="Z357" s="817"/>
    </row>
    <row r="358" spans="1:29" ht="12.2" customHeight="1">
      <c r="B358" s="818"/>
      <c r="C358" s="819"/>
      <c r="D358" s="819"/>
      <c r="E358" s="819"/>
      <c r="F358" s="819"/>
      <c r="G358" s="819"/>
      <c r="H358" s="819"/>
      <c r="I358" s="819"/>
      <c r="J358" s="819"/>
      <c r="K358" s="819"/>
      <c r="L358" s="819"/>
      <c r="M358" s="819"/>
      <c r="N358" s="819"/>
      <c r="O358" s="819"/>
      <c r="P358" s="819"/>
      <c r="Q358" s="819"/>
      <c r="R358" s="819"/>
      <c r="S358" s="819"/>
      <c r="T358" s="819"/>
      <c r="U358" s="819"/>
      <c r="V358" s="819"/>
      <c r="W358" s="819"/>
      <c r="X358" s="819"/>
      <c r="Y358" s="819"/>
      <c r="Z358" s="820"/>
    </row>
    <row r="359" spans="1:29" ht="12.2" customHeight="1">
      <c r="B359" s="821"/>
      <c r="C359" s="822"/>
      <c r="D359" s="822"/>
      <c r="E359" s="822"/>
      <c r="F359" s="822"/>
      <c r="G359" s="822"/>
      <c r="H359" s="822"/>
      <c r="I359" s="822"/>
      <c r="J359" s="822"/>
      <c r="K359" s="822"/>
      <c r="L359" s="822"/>
      <c r="M359" s="822"/>
      <c r="N359" s="822"/>
      <c r="O359" s="822"/>
      <c r="P359" s="822"/>
      <c r="Q359" s="822"/>
      <c r="R359" s="822"/>
      <c r="S359" s="822"/>
      <c r="T359" s="822"/>
      <c r="U359" s="822"/>
      <c r="V359" s="822"/>
      <c r="W359" s="822"/>
      <c r="X359" s="822"/>
      <c r="Y359" s="822"/>
      <c r="Z359" s="823"/>
    </row>
    <row r="360" spans="1:29" ht="12.2" customHeight="1">
      <c r="B360" s="535"/>
      <c r="C360" s="535"/>
      <c r="D360" s="535"/>
      <c r="E360" s="535"/>
      <c r="F360" s="535"/>
      <c r="G360" s="535"/>
      <c r="H360" s="535"/>
      <c r="I360" s="535"/>
      <c r="J360" s="536"/>
      <c r="K360" s="536"/>
      <c r="L360" s="536"/>
      <c r="M360" s="536"/>
      <c r="N360" s="536"/>
      <c r="O360" s="536"/>
      <c r="P360" s="536"/>
      <c r="Q360" s="536"/>
      <c r="R360" s="536"/>
      <c r="S360" s="535"/>
      <c r="T360" s="535"/>
      <c r="U360" s="535"/>
      <c r="V360" s="535"/>
      <c r="W360" s="535"/>
      <c r="X360" s="535"/>
      <c r="Y360" s="535"/>
      <c r="Z360" s="535"/>
    </row>
    <row r="361" spans="1:29" ht="12.2" customHeight="1">
      <c r="A361" s="375" t="s">
        <v>0</v>
      </c>
      <c r="B361" s="376"/>
      <c r="C361" s="372"/>
      <c r="D361" s="372"/>
      <c r="E361" s="372"/>
      <c r="F361" s="376"/>
      <c r="G361" s="372"/>
      <c r="H361" s="372"/>
      <c r="I361" s="837" t="s">
        <v>1953</v>
      </c>
      <c r="J361" s="837"/>
      <c r="K361" s="837"/>
      <c r="L361" s="837"/>
      <c r="M361" s="837"/>
      <c r="N361" s="837"/>
      <c r="O361" s="837"/>
      <c r="P361" s="837"/>
      <c r="Q361" s="837"/>
      <c r="R361" s="837"/>
      <c r="S361" s="837"/>
      <c r="T361" s="377"/>
      <c r="U361" s="377"/>
      <c r="V361" s="377"/>
      <c r="W361" s="378"/>
      <c r="X361" s="378"/>
      <c r="Y361" s="378"/>
      <c r="Z361" s="378"/>
      <c r="AA361" s="368"/>
      <c r="AB361" s="524" t="s">
        <v>704</v>
      </c>
      <c r="AC361" s="524" t="s">
        <v>1895</v>
      </c>
    </row>
    <row r="362" spans="1:29" ht="12.2" customHeight="1">
      <c r="A362" s="379" t="s">
        <v>1</v>
      </c>
      <c r="B362" s="380"/>
      <c r="C362" s="380"/>
      <c r="D362" s="373"/>
      <c r="E362" s="373" t="s">
        <v>3</v>
      </c>
      <c r="F362" s="373"/>
      <c r="G362" s="373"/>
      <c r="H362" s="381"/>
      <c r="I362" s="838"/>
      <c r="J362" s="838"/>
      <c r="K362" s="838"/>
      <c r="L362" s="838"/>
      <c r="M362" s="838"/>
      <c r="N362" s="838"/>
      <c r="O362" s="838"/>
      <c r="P362" s="838"/>
      <c r="Q362" s="838"/>
      <c r="R362" s="838"/>
      <c r="S362" s="838"/>
      <c r="T362" s="381"/>
      <c r="U362" s="381"/>
      <c r="V362" s="381"/>
      <c r="W362" s="864" t="s">
        <v>2480</v>
      </c>
      <c r="X362" s="864"/>
      <c r="Y362" s="864"/>
      <c r="Z362" s="864"/>
      <c r="AA362" s="865"/>
      <c r="AB362" s="525" t="s">
        <v>1896</v>
      </c>
      <c r="AC362" s="525" t="s">
        <v>703</v>
      </c>
    </row>
    <row r="363" spans="1:29" ht="12.2" customHeight="1">
      <c r="A363" s="421"/>
      <c r="B363" s="421"/>
      <c r="C363" s="421"/>
      <c r="D363" s="421"/>
      <c r="E363" s="421"/>
      <c r="F363" s="421"/>
      <c r="G363" s="421"/>
      <c r="H363" s="421"/>
      <c r="I363" s="421"/>
      <c r="J363" s="421"/>
      <c r="K363" s="421"/>
      <c r="L363" s="421"/>
      <c r="M363" s="421"/>
      <c r="N363" s="421"/>
      <c r="O363" s="421"/>
      <c r="P363" s="421"/>
      <c r="Q363" s="421"/>
      <c r="R363" s="421"/>
      <c r="S363" s="421"/>
      <c r="T363" s="421"/>
      <c r="U363" s="421"/>
      <c r="V363" s="421"/>
      <c r="W363" s="421"/>
      <c r="X363" s="421"/>
      <c r="Y363" s="421"/>
      <c r="Z363" s="421"/>
      <c r="AA363" s="421"/>
    </row>
    <row r="364" spans="1:29" ht="12.2" customHeight="1">
      <c r="A364" s="869" t="s">
        <v>2615</v>
      </c>
      <c r="B364" s="869"/>
      <c r="C364" s="869"/>
      <c r="D364" s="869"/>
      <c r="E364" s="869"/>
      <c r="F364" s="869"/>
      <c r="G364" s="869"/>
      <c r="H364" s="869"/>
      <c r="I364" s="869"/>
      <c r="J364" s="869"/>
      <c r="K364" s="869"/>
      <c r="L364" s="869"/>
      <c r="M364" s="869"/>
      <c r="N364" s="869"/>
      <c r="O364" s="869"/>
      <c r="P364" s="869"/>
      <c r="Q364" s="869"/>
      <c r="R364" s="869"/>
      <c r="S364" s="869"/>
      <c r="T364" s="869"/>
      <c r="U364" s="869"/>
      <c r="V364" s="869"/>
      <c r="W364" s="869"/>
      <c r="X364" s="869"/>
      <c r="Y364" s="869"/>
      <c r="Z364" s="869"/>
      <c r="AA364" s="869"/>
    </row>
    <row r="365" spans="1:29" ht="12.2" customHeight="1">
      <c r="A365" s="870" t="s">
        <v>1727</v>
      </c>
      <c r="B365" s="870"/>
      <c r="C365" s="870"/>
      <c r="D365" s="870"/>
      <c r="E365" s="870"/>
      <c r="F365" s="870"/>
      <c r="G365" s="870"/>
      <c r="H365" s="870"/>
      <c r="I365" s="870"/>
      <c r="J365" s="870"/>
      <c r="K365" s="870"/>
      <c r="L365" s="870"/>
      <c r="M365" s="870"/>
      <c r="N365" s="870"/>
      <c r="O365" s="870"/>
      <c r="P365" s="870"/>
      <c r="Q365" s="870"/>
      <c r="R365" s="870"/>
      <c r="S365" s="870"/>
      <c r="T365" s="870"/>
      <c r="U365" s="870"/>
      <c r="V365" s="870"/>
      <c r="W365" s="870"/>
      <c r="X365" s="870"/>
      <c r="Y365" s="870"/>
      <c r="Z365" s="870"/>
      <c r="AA365" s="870"/>
    </row>
    <row r="366" spans="1:29" ht="12.2" customHeight="1">
      <c r="A366" s="870"/>
      <c r="B366" s="870"/>
      <c r="C366" s="870"/>
      <c r="D366" s="870"/>
      <c r="E366" s="870"/>
      <c r="F366" s="870"/>
      <c r="G366" s="870"/>
      <c r="H366" s="870"/>
      <c r="I366" s="870"/>
      <c r="J366" s="870"/>
      <c r="K366" s="870"/>
      <c r="L366" s="870"/>
      <c r="M366" s="870"/>
      <c r="N366" s="870"/>
      <c r="O366" s="870"/>
      <c r="P366" s="870"/>
      <c r="Q366" s="870"/>
      <c r="R366" s="870"/>
      <c r="S366" s="870"/>
      <c r="T366" s="870"/>
      <c r="U366" s="870"/>
      <c r="V366" s="870"/>
      <c r="W366" s="870"/>
      <c r="X366" s="870"/>
      <c r="Y366" s="870"/>
      <c r="Z366" s="870"/>
      <c r="AA366" s="870"/>
    </row>
    <row r="367" spans="1:29" ht="12.2" customHeight="1">
      <c r="A367" s="871" t="s">
        <v>1693</v>
      </c>
      <c r="B367" s="871"/>
      <c r="C367" s="871"/>
      <c r="D367" s="871"/>
      <c r="E367" s="871"/>
      <c r="F367" s="871"/>
      <c r="G367" s="871"/>
      <c r="H367" s="871"/>
      <c r="I367" s="871"/>
      <c r="J367" s="871"/>
      <c r="K367" s="871"/>
      <c r="L367" s="871"/>
      <c r="M367" s="871"/>
      <c r="N367" s="871"/>
      <c r="O367" s="871"/>
      <c r="P367" s="871"/>
      <c r="Q367" s="871"/>
      <c r="R367" s="871"/>
      <c r="S367" s="871"/>
      <c r="T367" s="871"/>
      <c r="U367" s="871"/>
      <c r="V367" s="871"/>
      <c r="W367" s="871"/>
      <c r="X367" s="871"/>
      <c r="Y367" s="871"/>
      <c r="Z367" s="871"/>
      <c r="AA367" s="871"/>
    </row>
    <row r="368" spans="1:29" ht="12.2" customHeight="1">
      <c r="A368" s="871"/>
      <c r="B368" s="871"/>
      <c r="C368" s="871"/>
      <c r="D368" s="871"/>
      <c r="E368" s="871"/>
      <c r="F368" s="871"/>
      <c r="G368" s="871"/>
      <c r="H368" s="871"/>
      <c r="I368" s="871"/>
      <c r="J368" s="871"/>
      <c r="K368" s="871"/>
      <c r="L368" s="871"/>
      <c r="M368" s="871"/>
      <c r="N368" s="871"/>
      <c r="O368" s="871"/>
      <c r="P368" s="871"/>
      <c r="Q368" s="871"/>
      <c r="R368" s="871"/>
      <c r="S368" s="871"/>
      <c r="T368" s="871"/>
      <c r="U368" s="871"/>
      <c r="V368" s="871"/>
      <c r="W368" s="871"/>
      <c r="X368" s="871"/>
      <c r="Y368" s="871"/>
      <c r="Z368" s="871"/>
      <c r="AA368" s="871"/>
    </row>
    <row r="369" spans="1:29" ht="12.2" customHeight="1">
      <c r="A369" s="868" t="s">
        <v>1695</v>
      </c>
      <c r="B369" s="868"/>
      <c r="C369" s="868"/>
      <c r="D369" s="868"/>
      <c r="E369" s="868"/>
      <c r="F369" s="868"/>
      <c r="G369" s="868"/>
      <c r="H369" s="868"/>
      <c r="I369" s="868"/>
      <c r="J369" s="868"/>
      <c r="K369" s="868"/>
      <c r="L369" s="868"/>
      <c r="M369" s="868"/>
      <c r="N369" s="868"/>
      <c r="O369" s="868"/>
      <c r="P369" s="868"/>
      <c r="Q369" s="868"/>
      <c r="R369" s="868"/>
      <c r="S369" s="868"/>
      <c r="T369" s="868"/>
      <c r="U369" s="868"/>
      <c r="V369" s="868"/>
      <c r="W369" s="868"/>
      <c r="X369" s="868"/>
      <c r="Y369" s="868"/>
      <c r="Z369" s="868"/>
      <c r="AA369" s="868"/>
    </row>
    <row r="370" spans="1:29" ht="12.2" customHeight="1">
      <c r="A370" s="868"/>
      <c r="B370" s="868"/>
      <c r="C370" s="868"/>
      <c r="D370" s="868"/>
      <c r="E370" s="868"/>
      <c r="F370" s="868"/>
      <c r="G370" s="868"/>
      <c r="H370" s="868"/>
      <c r="I370" s="868"/>
      <c r="J370" s="868"/>
      <c r="K370" s="868"/>
      <c r="L370" s="868"/>
      <c r="M370" s="868"/>
      <c r="N370" s="868"/>
      <c r="O370" s="868"/>
      <c r="P370" s="868"/>
      <c r="Q370" s="868"/>
      <c r="R370" s="868"/>
      <c r="S370" s="868"/>
      <c r="T370" s="868"/>
      <c r="U370" s="868"/>
      <c r="V370" s="868"/>
      <c r="W370" s="868"/>
      <c r="X370" s="868"/>
      <c r="Y370" s="868"/>
      <c r="Z370" s="868"/>
      <c r="AA370" s="868"/>
    </row>
    <row r="371" spans="1:29" ht="12.2" customHeight="1">
      <c r="A371" s="863" t="s">
        <v>1694</v>
      </c>
      <c r="B371" s="863"/>
      <c r="C371" s="863"/>
      <c r="D371" s="863"/>
      <c r="E371" s="844" t="s">
        <v>3857</v>
      </c>
      <c r="F371" s="844"/>
      <c r="G371" s="844"/>
      <c r="H371" s="844"/>
      <c r="I371" s="844"/>
      <c r="J371" s="844"/>
      <c r="K371" s="844"/>
      <c r="L371" s="844"/>
      <c r="M371" s="844"/>
      <c r="N371" s="844"/>
      <c r="O371" s="844"/>
      <c r="P371" s="844"/>
      <c r="Q371" s="844"/>
      <c r="R371" s="844"/>
      <c r="S371" s="844"/>
      <c r="T371" s="844"/>
      <c r="U371" s="844"/>
      <c r="V371" s="844"/>
      <c r="W371" s="844"/>
      <c r="X371" s="844"/>
      <c r="Y371" s="853">
        <v>4535</v>
      </c>
      <c r="Z371" s="853"/>
      <c r="AA371" s="853"/>
      <c r="AB371" s="658">
        <f>'Cover Sheet'!$C$43</f>
        <v>0.3</v>
      </c>
      <c r="AC371" s="659">
        <f>(1-AB371)*Y371</f>
        <v>3174.5</v>
      </c>
    </row>
    <row r="372" spans="1:29" ht="12.2" customHeight="1">
      <c r="A372" s="867"/>
      <c r="B372" s="867"/>
      <c r="C372" s="867"/>
      <c r="D372" s="867"/>
      <c r="E372" s="421"/>
      <c r="F372" s="842" t="s">
        <v>3601</v>
      </c>
      <c r="G372" s="842"/>
      <c r="H372" s="842"/>
      <c r="I372" s="842"/>
      <c r="J372" s="842"/>
      <c r="K372" s="842"/>
      <c r="L372" s="842"/>
      <c r="M372" s="842"/>
      <c r="N372" s="842"/>
      <c r="O372" s="842"/>
      <c r="P372" s="842"/>
      <c r="Q372" s="842"/>
      <c r="R372" s="842"/>
      <c r="S372" s="842"/>
      <c r="T372" s="842"/>
      <c r="U372" s="842"/>
      <c r="V372" s="842"/>
      <c r="W372" s="842"/>
      <c r="X372" s="842"/>
      <c r="Y372" s="421"/>
      <c r="Z372" s="421"/>
      <c r="AA372" s="421"/>
    </row>
    <row r="373" spans="1:29" ht="12.2" customHeight="1">
      <c r="A373" s="863" t="s">
        <v>1696</v>
      </c>
      <c r="B373" s="863"/>
      <c r="C373" s="863"/>
      <c r="D373" s="863"/>
      <c r="E373" s="844" t="s">
        <v>3858</v>
      </c>
      <c r="F373" s="844"/>
      <c r="G373" s="844"/>
      <c r="H373" s="844"/>
      <c r="I373" s="844"/>
      <c r="J373" s="844"/>
      <c r="K373" s="844"/>
      <c r="L373" s="844"/>
      <c r="M373" s="844"/>
      <c r="N373" s="844"/>
      <c r="O373" s="844"/>
      <c r="P373" s="844"/>
      <c r="Q373" s="844"/>
      <c r="R373" s="844"/>
      <c r="S373" s="844"/>
      <c r="T373" s="844"/>
      <c r="U373" s="844"/>
      <c r="V373" s="844"/>
      <c r="W373" s="844"/>
      <c r="X373" s="844"/>
      <c r="Y373" s="853">
        <v>2677</v>
      </c>
      <c r="Z373" s="853"/>
      <c r="AA373" s="853"/>
      <c r="AB373" s="658">
        <f>'Cover Sheet'!$C$43</f>
        <v>0.3</v>
      </c>
      <c r="AC373" s="659">
        <f>(1-AB373)*Y373</f>
        <v>1873.8999999999999</v>
      </c>
    </row>
    <row r="374" spans="1:29" ht="12.2" customHeight="1">
      <c r="A374" s="867"/>
      <c r="B374" s="867"/>
      <c r="C374" s="867"/>
      <c r="D374" s="867"/>
      <c r="E374" s="421"/>
      <c r="F374" s="842" t="s">
        <v>3859</v>
      </c>
      <c r="G374" s="842"/>
      <c r="H374" s="842"/>
      <c r="I374" s="842"/>
      <c r="J374" s="842"/>
      <c r="K374" s="842"/>
      <c r="L374" s="842"/>
      <c r="M374" s="842"/>
      <c r="N374" s="842"/>
      <c r="O374" s="842"/>
      <c r="P374" s="842"/>
      <c r="Q374" s="842"/>
      <c r="R374" s="842"/>
      <c r="S374" s="842"/>
      <c r="T374" s="842"/>
      <c r="U374" s="842"/>
      <c r="V374" s="842"/>
      <c r="W374" s="842"/>
      <c r="X374" s="842"/>
      <c r="Y374" s="421"/>
      <c r="Z374" s="421"/>
      <c r="AA374" s="421"/>
    </row>
    <row r="375" spans="1:29" ht="12.2" customHeight="1">
      <c r="A375" s="863" t="s">
        <v>1697</v>
      </c>
      <c r="B375" s="863"/>
      <c r="C375" s="863"/>
      <c r="D375" s="863"/>
      <c r="E375" s="844" t="s">
        <v>3478</v>
      </c>
      <c r="F375" s="844"/>
      <c r="G375" s="844"/>
      <c r="H375" s="844"/>
      <c r="I375" s="844"/>
      <c r="J375" s="844"/>
      <c r="K375" s="844"/>
      <c r="L375" s="844"/>
      <c r="M375" s="844"/>
      <c r="N375" s="844"/>
      <c r="O375" s="844"/>
      <c r="P375" s="844"/>
      <c r="Q375" s="844"/>
      <c r="R375" s="844"/>
      <c r="S375" s="844"/>
      <c r="T375" s="844"/>
      <c r="U375" s="844"/>
      <c r="V375" s="844"/>
      <c r="W375" s="844"/>
      <c r="X375" s="844"/>
      <c r="Y375" s="853">
        <v>574</v>
      </c>
      <c r="Z375" s="853"/>
      <c r="AA375" s="853"/>
      <c r="AB375" s="658">
        <f>'Cover Sheet'!$C$43</f>
        <v>0.3</v>
      </c>
      <c r="AC375" s="659">
        <f>(1-AB375)*Y375</f>
        <v>401.79999999999995</v>
      </c>
    </row>
    <row r="376" spans="1:29" ht="12.2" customHeight="1">
      <c r="A376" s="867"/>
      <c r="B376" s="867"/>
      <c r="C376" s="867"/>
      <c r="D376" s="867"/>
      <c r="E376" s="421"/>
      <c r="F376" s="842" t="s">
        <v>3479</v>
      </c>
      <c r="G376" s="842"/>
      <c r="H376" s="842"/>
      <c r="I376" s="842"/>
      <c r="J376" s="842"/>
      <c r="K376" s="842"/>
      <c r="L376" s="842"/>
      <c r="M376" s="842"/>
      <c r="N376" s="842"/>
      <c r="O376" s="842"/>
      <c r="P376" s="842"/>
      <c r="Q376" s="842"/>
      <c r="R376" s="842"/>
      <c r="S376" s="842"/>
      <c r="T376" s="842"/>
      <c r="U376" s="842"/>
      <c r="V376" s="842"/>
      <c r="W376" s="842"/>
      <c r="X376" s="842"/>
      <c r="Y376" s="421"/>
      <c r="Z376" s="421"/>
      <c r="AA376" s="421"/>
    </row>
    <row r="377" spans="1:29" ht="12.2" customHeight="1">
      <c r="A377" s="863" t="s">
        <v>1698</v>
      </c>
      <c r="B377" s="863"/>
      <c r="C377" s="863"/>
      <c r="D377" s="863"/>
      <c r="E377" s="844" t="s">
        <v>3480</v>
      </c>
      <c r="F377" s="844"/>
      <c r="G377" s="844"/>
      <c r="H377" s="844"/>
      <c r="I377" s="844"/>
      <c r="J377" s="844"/>
      <c r="K377" s="844"/>
      <c r="L377" s="844"/>
      <c r="M377" s="844"/>
      <c r="N377" s="844"/>
      <c r="O377" s="844"/>
      <c r="P377" s="844"/>
      <c r="Q377" s="844"/>
      <c r="R377" s="844"/>
      <c r="S377" s="844"/>
      <c r="T377" s="844"/>
      <c r="U377" s="844"/>
      <c r="V377" s="844"/>
      <c r="W377" s="844"/>
      <c r="X377" s="844"/>
      <c r="Y377" s="853">
        <v>852</v>
      </c>
      <c r="Z377" s="853"/>
      <c r="AA377" s="853"/>
      <c r="AB377" s="658">
        <f>'Cover Sheet'!$C$43</f>
        <v>0.3</v>
      </c>
      <c r="AC377" s="659">
        <f>(1-AB377)*Y377</f>
        <v>596.4</v>
      </c>
    </row>
    <row r="378" spans="1:29" ht="12.2" customHeight="1">
      <c r="A378" s="867"/>
      <c r="B378" s="867"/>
      <c r="C378" s="867"/>
      <c r="D378" s="867"/>
      <c r="E378" s="421"/>
      <c r="F378" s="842" t="s">
        <v>3481</v>
      </c>
      <c r="G378" s="842"/>
      <c r="H378" s="842"/>
      <c r="I378" s="842"/>
      <c r="J378" s="842"/>
      <c r="K378" s="842"/>
      <c r="L378" s="842"/>
      <c r="M378" s="842"/>
      <c r="N378" s="842"/>
      <c r="O378" s="842"/>
      <c r="P378" s="842"/>
      <c r="Q378" s="842"/>
      <c r="R378" s="842"/>
      <c r="S378" s="842"/>
      <c r="T378" s="842"/>
      <c r="U378" s="842"/>
      <c r="V378" s="842"/>
      <c r="W378" s="842"/>
      <c r="X378" s="842"/>
      <c r="Y378" s="421"/>
      <c r="Z378" s="421"/>
      <c r="AA378" s="421"/>
    </row>
    <row r="379" spans="1:29" ht="12.2" customHeight="1">
      <c r="A379" s="862"/>
      <c r="B379" s="862"/>
      <c r="C379" s="862"/>
      <c r="D379" s="862"/>
      <c r="E379" s="421"/>
      <c r="F379" s="842"/>
      <c r="G379" s="842"/>
      <c r="H379" s="842"/>
      <c r="I379" s="842"/>
      <c r="J379" s="842"/>
      <c r="K379" s="842"/>
      <c r="L379" s="842"/>
      <c r="M379" s="842"/>
      <c r="N379" s="842"/>
      <c r="O379" s="842"/>
      <c r="P379" s="842"/>
      <c r="Q379" s="842"/>
      <c r="R379" s="842"/>
      <c r="S379" s="842"/>
      <c r="T379" s="842"/>
      <c r="U379" s="842"/>
      <c r="V379" s="842"/>
      <c r="W379" s="842"/>
      <c r="X379" s="842"/>
      <c r="Y379" s="421"/>
      <c r="Z379" s="421"/>
      <c r="AA379" s="421"/>
    </row>
    <row r="380" spans="1:29" ht="12.2" customHeight="1">
      <c r="A380" s="863" t="s">
        <v>1699</v>
      </c>
      <c r="B380" s="863"/>
      <c r="C380" s="863"/>
      <c r="D380" s="863"/>
      <c r="E380" s="844" t="s">
        <v>21</v>
      </c>
      <c r="F380" s="844"/>
      <c r="G380" s="844"/>
      <c r="H380" s="844"/>
      <c r="I380" s="844"/>
      <c r="J380" s="844"/>
      <c r="K380" s="844"/>
      <c r="L380" s="844"/>
      <c r="M380" s="844"/>
      <c r="N380" s="844"/>
      <c r="O380" s="844"/>
      <c r="P380" s="844"/>
      <c r="Q380" s="844"/>
      <c r="R380" s="844"/>
      <c r="S380" s="844"/>
      <c r="T380" s="844"/>
      <c r="U380" s="844"/>
      <c r="V380" s="844"/>
      <c r="W380" s="844"/>
      <c r="X380" s="844"/>
      <c r="Y380" s="853">
        <v>598</v>
      </c>
      <c r="Z380" s="853"/>
      <c r="AA380" s="853"/>
      <c r="AB380" s="658">
        <f>'Cover Sheet'!$C$43</f>
        <v>0.3</v>
      </c>
      <c r="AC380" s="659">
        <f>(1-AB380)*Y380</f>
        <v>418.59999999999997</v>
      </c>
    </row>
    <row r="381" spans="1:29" ht="12.2" customHeight="1">
      <c r="A381" s="867"/>
      <c r="B381" s="867"/>
      <c r="C381" s="867"/>
      <c r="D381" s="867"/>
      <c r="E381" s="421"/>
      <c r="F381" s="842" t="s">
        <v>3860</v>
      </c>
      <c r="G381" s="842"/>
      <c r="H381" s="842"/>
      <c r="I381" s="842"/>
      <c r="J381" s="842"/>
      <c r="K381" s="842"/>
      <c r="L381" s="842"/>
      <c r="M381" s="842"/>
      <c r="N381" s="842"/>
      <c r="O381" s="842"/>
      <c r="P381" s="842"/>
      <c r="Q381" s="842"/>
      <c r="R381" s="842"/>
      <c r="S381" s="842"/>
      <c r="T381" s="842"/>
      <c r="U381" s="842"/>
      <c r="V381" s="842"/>
      <c r="W381" s="842"/>
      <c r="X381" s="842"/>
      <c r="Y381" s="421"/>
      <c r="Z381" s="421"/>
      <c r="AA381" s="421"/>
    </row>
    <row r="382" spans="1:29" ht="12.2" customHeight="1">
      <c r="A382" s="418"/>
      <c r="B382" s="418"/>
      <c r="C382" s="418"/>
      <c r="D382" s="418"/>
      <c r="E382" s="421"/>
      <c r="F382" s="842"/>
      <c r="G382" s="842"/>
      <c r="H382" s="842"/>
      <c r="I382" s="842"/>
      <c r="J382" s="842"/>
      <c r="K382" s="842"/>
      <c r="L382" s="842"/>
      <c r="M382" s="842"/>
      <c r="N382" s="842"/>
      <c r="O382" s="842"/>
      <c r="P382" s="842"/>
      <c r="Q382" s="842"/>
      <c r="R382" s="842"/>
      <c r="S382" s="842"/>
      <c r="T382" s="842"/>
      <c r="U382" s="842"/>
      <c r="V382" s="842"/>
      <c r="W382" s="842"/>
      <c r="X382" s="842"/>
      <c r="Y382" s="421"/>
      <c r="Z382" s="421"/>
      <c r="AA382" s="421"/>
    </row>
    <row r="383" spans="1:29" ht="12.2" customHeight="1">
      <c r="A383" s="863" t="s">
        <v>1700</v>
      </c>
      <c r="B383" s="863"/>
      <c r="C383" s="863"/>
      <c r="D383" s="863"/>
      <c r="E383" s="844" t="s">
        <v>3581</v>
      </c>
      <c r="F383" s="844"/>
      <c r="G383" s="844"/>
      <c r="H383" s="844"/>
      <c r="I383" s="844"/>
      <c r="J383" s="844"/>
      <c r="K383" s="844"/>
      <c r="L383" s="844"/>
      <c r="M383" s="844"/>
      <c r="N383" s="844"/>
      <c r="O383" s="844"/>
      <c r="P383" s="844"/>
      <c r="Q383" s="844"/>
      <c r="R383" s="844"/>
      <c r="S383" s="844"/>
      <c r="T383" s="844"/>
      <c r="U383" s="844"/>
      <c r="V383" s="844"/>
      <c r="W383" s="844"/>
      <c r="X383" s="844"/>
      <c r="Y383" s="853">
        <v>594</v>
      </c>
      <c r="Z383" s="853"/>
      <c r="AA383" s="853"/>
      <c r="AB383" s="658">
        <f>'Cover Sheet'!$C$43</f>
        <v>0.3</v>
      </c>
      <c r="AC383" s="659">
        <f>(1-AB383)*Y383</f>
        <v>415.79999999999995</v>
      </c>
    </row>
    <row r="384" spans="1:29" ht="12.2" customHeight="1">
      <c r="A384" s="867"/>
      <c r="B384" s="867"/>
      <c r="C384" s="867"/>
      <c r="D384" s="867"/>
      <c r="E384" s="421"/>
      <c r="F384" s="842" t="s">
        <v>3861</v>
      </c>
      <c r="G384" s="842"/>
      <c r="H384" s="842"/>
      <c r="I384" s="842"/>
      <c r="J384" s="842"/>
      <c r="K384" s="842"/>
      <c r="L384" s="842"/>
      <c r="M384" s="842"/>
      <c r="N384" s="842"/>
      <c r="O384" s="842"/>
      <c r="P384" s="842"/>
      <c r="Q384" s="842"/>
      <c r="R384" s="842"/>
      <c r="S384" s="842"/>
      <c r="T384" s="842"/>
      <c r="U384" s="842"/>
      <c r="V384" s="842"/>
      <c r="W384" s="842"/>
      <c r="X384" s="842"/>
      <c r="Y384" s="421"/>
      <c r="Z384" s="421"/>
      <c r="AA384" s="421"/>
    </row>
    <row r="385" spans="1:29" ht="12.2" customHeight="1">
      <c r="A385" s="418"/>
      <c r="B385" s="418"/>
      <c r="C385" s="418"/>
      <c r="D385" s="418"/>
      <c r="E385" s="421"/>
      <c r="F385" s="842"/>
      <c r="G385" s="842"/>
      <c r="H385" s="842"/>
      <c r="I385" s="842"/>
      <c r="J385" s="842"/>
      <c r="K385" s="842"/>
      <c r="L385" s="842"/>
      <c r="M385" s="842"/>
      <c r="N385" s="842"/>
      <c r="O385" s="842"/>
      <c r="P385" s="842"/>
      <c r="Q385" s="842"/>
      <c r="R385" s="842"/>
      <c r="S385" s="842"/>
      <c r="T385" s="842"/>
      <c r="U385" s="842"/>
      <c r="V385" s="842"/>
      <c r="W385" s="842"/>
      <c r="X385" s="842"/>
      <c r="Y385" s="421"/>
      <c r="Z385" s="421"/>
      <c r="AA385" s="421"/>
    </row>
    <row r="386" spans="1:29" ht="12.2" customHeight="1">
      <c r="A386" s="418"/>
      <c r="B386" s="418"/>
      <c r="C386" s="418"/>
      <c r="D386" s="418"/>
      <c r="E386" s="421"/>
      <c r="F386" s="842"/>
      <c r="G386" s="842"/>
      <c r="H386" s="842"/>
      <c r="I386" s="842"/>
      <c r="J386" s="842"/>
      <c r="K386" s="842"/>
      <c r="L386" s="842"/>
      <c r="M386" s="842"/>
      <c r="N386" s="842"/>
      <c r="O386" s="842"/>
      <c r="P386" s="842"/>
      <c r="Q386" s="842"/>
      <c r="R386" s="842"/>
      <c r="S386" s="842"/>
      <c r="T386" s="842"/>
      <c r="U386" s="842"/>
      <c r="V386" s="842"/>
      <c r="W386" s="842"/>
      <c r="X386" s="842"/>
      <c r="Y386" s="421"/>
      <c r="Z386" s="421"/>
      <c r="AA386" s="421"/>
    </row>
    <row r="387" spans="1:29" ht="12.2" customHeight="1">
      <c r="A387" s="418"/>
      <c r="B387" s="418"/>
      <c r="C387" s="418"/>
      <c r="D387" s="418"/>
      <c r="E387" s="421"/>
      <c r="F387" s="842"/>
      <c r="G387" s="842"/>
      <c r="H387" s="842"/>
      <c r="I387" s="842"/>
      <c r="J387" s="842"/>
      <c r="K387" s="842"/>
      <c r="L387" s="842"/>
      <c r="M387" s="842"/>
      <c r="N387" s="842"/>
      <c r="O387" s="842"/>
      <c r="P387" s="842"/>
      <c r="Q387" s="842"/>
      <c r="R387" s="842"/>
      <c r="S387" s="842"/>
      <c r="T387" s="842"/>
      <c r="U387" s="842"/>
      <c r="V387" s="842"/>
      <c r="W387" s="842"/>
      <c r="X387" s="842"/>
      <c r="Y387" s="421"/>
      <c r="Z387" s="421"/>
      <c r="AA387" s="421"/>
    </row>
    <row r="388" spans="1:29" ht="12.2" customHeight="1">
      <c r="A388" s="418"/>
      <c r="B388" s="418"/>
      <c r="C388" s="418"/>
      <c r="D388" s="418"/>
      <c r="E388" s="421"/>
      <c r="F388" s="842"/>
      <c r="G388" s="842"/>
      <c r="H388" s="842"/>
      <c r="I388" s="842"/>
      <c r="J388" s="842"/>
      <c r="K388" s="842"/>
      <c r="L388" s="842"/>
      <c r="M388" s="842"/>
      <c r="N388" s="842"/>
      <c r="O388" s="842"/>
      <c r="P388" s="842"/>
      <c r="Q388" s="842"/>
      <c r="R388" s="842"/>
      <c r="S388" s="842"/>
      <c r="T388" s="842"/>
      <c r="U388" s="842"/>
      <c r="V388" s="842"/>
      <c r="W388" s="842"/>
      <c r="X388" s="842"/>
      <c r="Y388" s="421"/>
      <c r="Z388" s="421"/>
      <c r="AA388" s="421"/>
    </row>
    <row r="389" spans="1:29" ht="12.2" customHeight="1">
      <c r="A389" s="863" t="s">
        <v>1701</v>
      </c>
      <c r="B389" s="863"/>
      <c r="C389" s="863"/>
      <c r="D389" s="863"/>
      <c r="E389" s="844" t="s">
        <v>3483</v>
      </c>
      <c r="F389" s="844"/>
      <c r="G389" s="844"/>
      <c r="H389" s="844"/>
      <c r="I389" s="844"/>
      <c r="J389" s="844"/>
      <c r="K389" s="844"/>
      <c r="L389" s="844"/>
      <c r="M389" s="844"/>
      <c r="N389" s="844"/>
      <c r="O389" s="844"/>
      <c r="P389" s="844"/>
      <c r="Q389" s="844"/>
      <c r="R389" s="844"/>
      <c r="S389" s="844"/>
      <c r="T389" s="844"/>
      <c r="U389" s="844"/>
      <c r="V389" s="844"/>
      <c r="W389" s="844"/>
      <c r="X389" s="844"/>
      <c r="Y389" s="853">
        <v>570</v>
      </c>
      <c r="Z389" s="853"/>
      <c r="AA389" s="853"/>
      <c r="AB389" s="658">
        <f>'Cover Sheet'!$C$43</f>
        <v>0.3</v>
      </c>
      <c r="AC389" s="659">
        <f>(1-AB389)*Y389</f>
        <v>399</v>
      </c>
    </row>
    <row r="390" spans="1:29" ht="12.2" customHeight="1">
      <c r="A390" s="422"/>
      <c r="B390" s="422"/>
      <c r="C390" s="422"/>
      <c r="D390" s="422"/>
      <c r="E390" s="423"/>
      <c r="F390" s="876" t="s">
        <v>3862</v>
      </c>
      <c r="G390" s="876"/>
      <c r="H390" s="876"/>
      <c r="I390" s="876"/>
      <c r="J390" s="876"/>
      <c r="K390" s="876"/>
      <c r="L390" s="876"/>
      <c r="M390" s="876"/>
      <c r="N390" s="876"/>
      <c r="O390" s="876"/>
      <c r="P390" s="876"/>
      <c r="Q390" s="876"/>
      <c r="R390" s="876"/>
      <c r="S390" s="876"/>
      <c r="T390" s="876"/>
      <c r="U390" s="876"/>
      <c r="V390" s="876"/>
      <c r="W390" s="876"/>
      <c r="X390" s="876"/>
      <c r="Y390" s="534"/>
      <c r="Z390" s="534"/>
      <c r="AA390" s="534"/>
    </row>
    <row r="391" spans="1:29" ht="12.2" customHeight="1">
      <c r="A391" s="867"/>
      <c r="B391" s="867"/>
      <c r="C391" s="867"/>
      <c r="D391" s="867"/>
      <c r="E391" s="421"/>
      <c r="F391" s="876"/>
      <c r="G391" s="876"/>
      <c r="H391" s="876"/>
      <c r="I391" s="876"/>
      <c r="J391" s="876"/>
      <c r="K391" s="876"/>
      <c r="L391" s="876"/>
      <c r="M391" s="876"/>
      <c r="N391" s="876"/>
      <c r="O391" s="876"/>
      <c r="P391" s="876"/>
      <c r="Q391" s="876"/>
      <c r="R391" s="876"/>
      <c r="S391" s="876"/>
      <c r="T391" s="876"/>
      <c r="U391" s="876"/>
      <c r="V391" s="876"/>
      <c r="W391" s="876"/>
      <c r="X391" s="876"/>
      <c r="Y391" s="421"/>
      <c r="Z391" s="421"/>
      <c r="AA391" s="421"/>
    </row>
    <row r="392" spans="1:29" ht="12.2" customHeight="1">
      <c r="A392" s="418"/>
      <c r="B392" s="418"/>
      <c r="C392" s="418"/>
      <c r="D392" s="418"/>
      <c r="E392" s="421"/>
      <c r="F392" s="427"/>
      <c r="G392" s="427"/>
      <c r="H392" s="427"/>
      <c r="I392" s="427"/>
      <c r="J392" s="427"/>
      <c r="K392" s="427"/>
      <c r="L392" s="427"/>
      <c r="M392" s="427"/>
      <c r="N392" s="427"/>
      <c r="O392" s="427"/>
      <c r="P392" s="427"/>
      <c r="Q392" s="427"/>
      <c r="R392" s="427"/>
      <c r="S392" s="427"/>
      <c r="T392" s="427"/>
      <c r="U392" s="427"/>
      <c r="V392" s="427"/>
      <c r="W392" s="427"/>
      <c r="X392" s="427"/>
      <c r="Y392" s="421"/>
      <c r="Z392" s="421"/>
      <c r="AA392" s="421"/>
    </row>
    <row r="393" spans="1:29" ht="12.2" customHeight="1">
      <c r="A393" s="418"/>
      <c r="B393" s="418"/>
      <c r="C393" s="418"/>
      <c r="D393" s="418"/>
      <c r="E393" s="421"/>
      <c r="F393" s="427"/>
      <c r="G393" s="427"/>
      <c r="H393" s="427"/>
      <c r="I393" s="427"/>
      <c r="J393" s="427"/>
      <c r="K393" s="427"/>
      <c r="L393" s="427"/>
      <c r="M393" s="427"/>
      <c r="N393" s="427"/>
      <c r="O393" s="427"/>
      <c r="P393" s="427"/>
      <c r="Q393" s="427"/>
      <c r="R393" s="427"/>
      <c r="S393" s="427"/>
      <c r="T393" s="427"/>
      <c r="U393" s="427"/>
      <c r="V393" s="427"/>
      <c r="W393" s="427"/>
      <c r="X393" s="427"/>
      <c r="Y393" s="421"/>
      <c r="Z393" s="421"/>
      <c r="AA393" s="421"/>
    </row>
    <row r="394" spans="1:29" ht="12.2" customHeight="1">
      <c r="A394" s="418"/>
      <c r="B394" s="418"/>
      <c r="C394" s="418"/>
      <c r="D394" s="418"/>
      <c r="E394" s="421"/>
      <c r="F394" s="427"/>
      <c r="G394" s="427"/>
      <c r="H394" s="427"/>
      <c r="I394" s="427"/>
      <c r="J394" s="427"/>
      <c r="K394" s="427"/>
      <c r="L394" s="427"/>
      <c r="M394" s="427"/>
      <c r="N394" s="427"/>
      <c r="O394" s="427"/>
      <c r="P394" s="427"/>
      <c r="Q394" s="427"/>
      <c r="R394" s="427"/>
      <c r="S394" s="427"/>
      <c r="T394" s="427"/>
      <c r="U394" s="427"/>
      <c r="V394" s="427"/>
      <c r="W394" s="427"/>
      <c r="X394" s="427"/>
      <c r="Y394" s="421"/>
      <c r="Z394" s="421"/>
      <c r="AA394" s="421"/>
    </row>
    <row r="395" spans="1:29" ht="12.2" customHeight="1">
      <c r="A395" s="418"/>
      <c r="B395" s="418"/>
      <c r="C395" s="418"/>
      <c r="D395" s="418"/>
      <c r="E395" s="421"/>
      <c r="F395" s="427"/>
      <c r="G395" s="427"/>
      <c r="H395" s="427"/>
      <c r="I395" s="427"/>
      <c r="J395" s="427"/>
      <c r="K395" s="427"/>
      <c r="L395" s="427"/>
      <c r="M395" s="427"/>
      <c r="N395" s="427"/>
      <c r="O395" s="427"/>
      <c r="P395" s="427"/>
      <c r="Q395" s="427"/>
      <c r="R395" s="427"/>
      <c r="S395" s="427"/>
      <c r="T395" s="427"/>
      <c r="U395" s="427"/>
      <c r="V395" s="427"/>
      <c r="W395" s="427"/>
      <c r="X395" s="427"/>
      <c r="Y395" s="421"/>
      <c r="Z395" s="421"/>
      <c r="AA395" s="421"/>
    </row>
    <row r="396" spans="1:29" ht="12.2" customHeight="1">
      <c r="A396" s="418"/>
      <c r="B396" s="418"/>
      <c r="C396" s="418"/>
      <c r="D396" s="418"/>
      <c r="E396" s="421"/>
      <c r="F396" s="427"/>
      <c r="G396" s="427"/>
      <c r="H396" s="427"/>
      <c r="I396" s="427"/>
      <c r="J396" s="427"/>
      <c r="K396" s="427"/>
      <c r="L396" s="427"/>
      <c r="M396" s="427"/>
      <c r="N396" s="427"/>
      <c r="O396" s="427"/>
      <c r="P396" s="427"/>
      <c r="Q396" s="427"/>
      <c r="R396" s="427"/>
      <c r="S396" s="427"/>
      <c r="T396" s="427"/>
      <c r="U396" s="427"/>
      <c r="V396" s="427"/>
      <c r="W396" s="427"/>
      <c r="X396" s="427"/>
      <c r="Y396" s="421"/>
      <c r="Z396" s="421"/>
      <c r="AA396" s="421"/>
    </row>
    <row r="397" spans="1:29" ht="12.2" customHeight="1">
      <c r="A397" s="418"/>
      <c r="B397" s="418"/>
      <c r="C397" s="418"/>
      <c r="D397" s="418"/>
      <c r="E397" s="421"/>
      <c r="F397" s="427"/>
      <c r="G397" s="427"/>
      <c r="H397" s="427"/>
      <c r="I397" s="427"/>
      <c r="J397" s="427"/>
      <c r="K397" s="427"/>
      <c r="L397" s="427"/>
      <c r="M397" s="427"/>
      <c r="N397" s="427"/>
      <c r="O397" s="427"/>
      <c r="P397" s="427"/>
      <c r="Q397" s="427"/>
      <c r="R397" s="427"/>
      <c r="S397" s="427"/>
      <c r="T397" s="427"/>
      <c r="U397" s="427"/>
      <c r="V397" s="427"/>
      <c r="W397" s="427"/>
      <c r="X397" s="427"/>
      <c r="Y397" s="421"/>
      <c r="Z397" s="421"/>
      <c r="AA397" s="421"/>
    </row>
    <row r="398" spans="1:29" ht="12.2" customHeight="1">
      <c r="A398" s="418"/>
      <c r="B398" s="418"/>
      <c r="C398" s="418"/>
      <c r="D398" s="418"/>
      <c r="E398" s="421"/>
      <c r="F398" s="427"/>
      <c r="G398" s="427"/>
      <c r="H398" s="427"/>
      <c r="I398" s="427"/>
      <c r="J398" s="427"/>
      <c r="K398" s="427"/>
      <c r="L398" s="427"/>
      <c r="M398" s="427"/>
      <c r="N398" s="427"/>
      <c r="O398" s="427"/>
      <c r="P398" s="427"/>
      <c r="Q398" s="427"/>
      <c r="R398" s="427"/>
      <c r="S398" s="427"/>
      <c r="T398" s="427"/>
      <c r="U398" s="427"/>
      <c r="V398" s="427"/>
      <c r="W398" s="427"/>
      <c r="X398" s="427"/>
      <c r="Y398" s="421"/>
      <c r="Z398" s="421"/>
      <c r="AA398" s="421"/>
    </row>
    <row r="399" spans="1:29" ht="12.2" customHeight="1">
      <c r="A399" s="418"/>
      <c r="B399" s="418"/>
      <c r="C399" s="418"/>
      <c r="D399" s="418"/>
      <c r="E399" s="421"/>
      <c r="F399" s="427"/>
      <c r="G399" s="427"/>
      <c r="H399" s="427"/>
      <c r="I399" s="427"/>
      <c r="J399" s="427"/>
      <c r="K399" s="427"/>
      <c r="L399" s="427"/>
      <c r="M399" s="427"/>
      <c r="N399" s="427"/>
      <c r="O399" s="427"/>
      <c r="P399" s="427"/>
      <c r="Q399" s="427"/>
      <c r="R399" s="427"/>
      <c r="S399" s="427"/>
      <c r="T399" s="427"/>
      <c r="U399" s="427"/>
      <c r="V399" s="427"/>
      <c r="W399" s="427"/>
      <c r="X399" s="427"/>
      <c r="Y399" s="421"/>
      <c r="Z399" s="421"/>
      <c r="AA399" s="421"/>
    </row>
    <row r="400" spans="1:29" ht="12.2" customHeight="1">
      <c r="A400" s="418"/>
      <c r="B400" s="418"/>
      <c r="C400" s="418"/>
      <c r="D400" s="418"/>
      <c r="E400" s="421"/>
      <c r="F400" s="427"/>
      <c r="G400" s="427"/>
      <c r="H400" s="427"/>
      <c r="I400" s="427"/>
      <c r="J400" s="427"/>
      <c r="K400" s="427"/>
      <c r="L400" s="427"/>
      <c r="M400" s="427"/>
      <c r="N400" s="427"/>
      <c r="O400" s="427"/>
      <c r="P400" s="427"/>
      <c r="Q400" s="427"/>
      <c r="R400" s="427"/>
      <c r="S400" s="427"/>
      <c r="T400" s="427"/>
      <c r="U400" s="427"/>
      <c r="V400" s="427"/>
      <c r="W400" s="427"/>
      <c r="X400" s="427"/>
      <c r="Y400" s="421"/>
      <c r="Z400" s="421"/>
      <c r="AA400" s="421"/>
    </row>
    <row r="401" spans="1:27" ht="12.2" customHeight="1">
      <c r="A401" s="418"/>
      <c r="B401" s="418"/>
      <c r="C401" s="418"/>
      <c r="D401" s="418"/>
      <c r="E401" s="421"/>
      <c r="F401" s="427"/>
      <c r="G401" s="427"/>
      <c r="H401" s="427"/>
      <c r="I401" s="427"/>
      <c r="J401" s="427"/>
      <c r="K401" s="427"/>
      <c r="L401" s="427"/>
      <c r="M401" s="427"/>
      <c r="N401" s="427"/>
      <c r="O401" s="427"/>
      <c r="P401" s="427"/>
      <c r="Q401" s="427"/>
      <c r="R401" s="427"/>
      <c r="S401" s="427"/>
      <c r="T401" s="427"/>
      <c r="U401" s="427"/>
      <c r="V401" s="427"/>
      <c r="W401" s="427"/>
      <c r="X401" s="427"/>
      <c r="Y401" s="421"/>
      <c r="Z401" s="421"/>
      <c r="AA401" s="421"/>
    </row>
    <row r="402" spans="1:27" ht="12.2" customHeight="1">
      <c r="A402" s="418"/>
      <c r="B402" s="418"/>
      <c r="C402" s="418"/>
      <c r="D402" s="418"/>
      <c r="E402" s="421"/>
      <c r="F402" s="427"/>
      <c r="G402" s="427"/>
      <c r="H402" s="427"/>
      <c r="I402" s="427"/>
      <c r="J402" s="427"/>
      <c r="K402" s="427"/>
      <c r="L402" s="427"/>
      <c r="M402" s="427"/>
      <c r="N402" s="427"/>
      <c r="O402" s="427"/>
      <c r="P402" s="427"/>
      <c r="Q402" s="427"/>
      <c r="R402" s="427"/>
      <c r="S402" s="427"/>
      <c r="T402" s="427"/>
      <c r="U402" s="427"/>
      <c r="V402" s="427"/>
      <c r="W402" s="427"/>
      <c r="X402" s="427"/>
      <c r="Y402" s="421"/>
      <c r="Z402" s="421"/>
      <c r="AA402" s="421"/>
    </row>
    <row r="403" spans="1:27" ht="12.2" customHeight="1">
      <c r="A403" s="418"/>
      <c r="B403" s="418"/>
      <c r="C403" s="418"/>
      <c r="D403" s="418"/>
      <c r="E403" s="421"/>
      <c r="F403" s="427"/>
      <c r="G403" s="427"/>
      <c r="H403" s="427"/>
      <c r="I403" s="427"/>
      <c r="J403" s="427"/>
      <c r="K403" s="427"/>
      <c r="L403" s="427"/>
      <c r="M403" s="427"/>
      <c r="N403" s="427"/>
      <c r="O403" s="427"/>
      <c r="P403" s="427"/>
      <c r="Q403" s="427"/>
      <c r="R403" s="427"/>
      <c r="S403" s="427"/>
      <c r="T403" s="427"/>
      <c r="U403" s="427"/>
      <c r="V403" s="427"/>
      <c r="W403" s="427"/>
      <c r="X403" s="427"/>
      <c r="Y403" s="421"/>
      <c r="Z403" s="421"/>
      <c r="AA403" s="421"/>
    </row>
    <row r="404" spans="1:27" ht="12.2" customHeight="1">
      <c r="A404" s="418"/>
      <c r="B404" s="418"/>
      <c r="C404" s="418"/>
      <c r="D404" s="418"/>
      <c r="E404" s="421"/>
      <c r="F404" s="427"/>
      <c r="G404" s="427"/>
      <c r="H404" s="427"/>
      <c r="I404" s="427"/>
      <c r="J404" s="427"/>
      <c r="K404" s="427"/>
      <c r="L404" s="427"/>
      <c r="M404" s="427"/>
      <c r="N404" s="427"/>
      <c r="O404" s="427"/>
      <c r="P404" s="427"/>
      <c r="Q404" s="427"/>
      <c r="R404" s="427"/>
      <c r="S404" s="427"/>
      <c r="T404" s="427"/>
      <c r="U404" s="427"/>
      <c r="V404" s="427"/>
      <c r="W404" s="427"/>
      <c r="X404" s="427"/>
      <c r="Y404" s="421"/>
      <c r="Z404" s="421"/>
      <c r="AA404" s="421"/>
    </row>
    <row r="405" spans="1:27" ht="12.2" customHeight="1">
      <c r="A405" s="418"/>
      <c r="B405" s="418"/>
      <c r="C405" s="418"/>
      <c r="D405" s="418"/>
      <c r="E405" s="421"/>
      <c r="F405" s="427"/>
      <c r="G405" s="427"/>
      <c r="H405" s="427"/>
      <c r="I405" s="427"/>
      <c r="J405" s="427"/>
      <c r="K405" s="427"/>
      <c r="L405" s="427"/>
      <c r="M405" s="427"/>
      <c r="N405" s="427"/>
      <c r="O405" s="427"/>
      <c r="P405" s="427"/>
      <c r="Q405" s="427"/>
      <c r="R405" s="427"/>
      <c r="S405" s="427"/>
      <c r="T405" s="427"/>
      <c r="U405" s="427"/>
      <c r="V405" s="427"/>
      <c r="W405" s="427"/>
      <c r="X405" s="427"/>
      <c r="Y405" s="421"/>
      <c r="Z405" s="421"/>
      <c r="AA405" s="421"/>
    </row>
    <row r="406" spans="1:27" ht="12.2" customHeight="1">
      <c r="A406" s="418"/>
      <c r="B406" s="418"/>
      <c r="C406" s="418"/>
      <c r="D406" s="418"/>
      <c r="E406" s="421"/>
      <c r="F406" s="427"/>
      <c r="G406" s="427"/>
      <c r="H406" s="427"/>
      <c r="I406" s="427"/>
      <c r="J406" s="427"/>
      <c r="K406" s="427"/>
      <c r="L406" s="427"/>
      <c r="M406" s="427"/>
      <c r="N406" s="427"/>
      <c r="O406" s="427"/>
      <c r="P406" s="427"/>
      <c r="Q406" s="427"/>
      <c r="R406" s="427"/>
      <c r="S406" s="427"/>
      <c r="T406" s="427"/>
      <c r="U406" s="427"/>
      <c r="V406" s="427"/>
      <c r="W406" s="427"/>
      <c r="X406" s="427"/>
      <c r="Y406" s="421"/>
      <c r="Z406" s="421"/>
      <c r="AA406" s="421"/>
    </row>
    <row r="407" spans="1:27" ht="12.2" customHeight="1">
      <c r="A407" s="418"/>
      <c r="B407" s="418"/>
      <c r="C407" s="418"/>
      <c r="D407" s="418"/>
      <c r="E407" s="421"/>
      <c r="F407" s="427"/>
      <c r="G407" s="427"/>
      <c r="H407" s="427"/>
      <c r="I407" s="427"/>
      <c r="J407" s="427"/>
      <c r="K407" s="427"/>
      <c r="L407" s="427"/>
      <c r="M407" s="427"/>
      <c r="N407" s="427"/>
      <c r="O407" s="427"/>
      <c r="P407" s="427"/>
      <c r="Q407" s="427"/>
      <c r="R407" s="427"/>
      <c r="S407" s="427"/>
      <c r="T407" s="427"/>
      <c r="U407" s="427"/>
      <c r="V407" s="427"/>
      <c r="W407" s="427"/>
      <c r="X407" s="427"/>
      <c r="Y407" s="421"/>
      <c r="Z407" s="421"/>
      <c r="AA407" s="421"/>
    </row>
    <row r="408" spans="1:27" ht="12.2" customHeight="1">
      <c r="A408" s="418"/>
      <c r="B408" s="418"/>
      <c r="C408" s="418"/>
      <c r="D408" s="418"/>
      <c r="E408" s="421"/>
      <c r="F408" s="427"/>
      <c r="G408" s="427"/>
      <c r="H408" s="427"/>
      <c r="I408" s="427"/>
      <c r="J408" s="427"/>
      <c r="K408" s="427"/>
      <c r="L408" s="427"/>
      <c r="M408" s="427"/>
      <c r="N408" s="427"/>
      <c r="O408" s="427"/>
      <c r="P408" s="427"/>
      <c r="Q408" s="427"/>
      <c r="R408" s="427"/>
      <c r="S408" s="427"/>
      <c r="T408" s="427"/>
      <c r="U408" s="427"/>
      <c r="V408" s="427"/>
      <c r="W408" s="427"/>
      <c r="X408" s="427"/>
      <c r="Y408" s="421"/>
      <c r="Z408" s="421"/>
      <c r="AA408" s="421"/>
    </row>
    <row r="409" spans="1:27" ht="12.2" customHeight="1">
      <c r="A409" s="418"/>
      <c r="B409" s="418"/>
      <c r="C409" s="418"/>
      <c r="D409" s="418"/>
      <c r="E409" s="421"/>
      <c r="F409" s="427"/>
      <c r="G409" s="427"/>
      <c r="H409" s="427"/>
      <c r="I409" s="427"/>
      <c r="J409" s="427"/>
      <c r="K409" s="427"/>
      <c r="L409" s="427"/>
      <c r="M409" s="427"/>
      <c r="N409" s="427"/>
      <c r="O409" s="427"/>
      <c r="P409" s="427"/>
      <c r="Q409" s="427"/>
      <c r="R409" s="427"/>
      <c r="S409" s="427"/>
      <c r="T409" s="427"/>
      <c r="U409" s="427"/>
      <c r="V409" s="427"/>
      <c r="W409" s="427"/>
      <c r="X409" s="427"/>
      <c r="Y409" s="421"/>
      <c r="Z409" s="421"/>
      <c r="AA409" s="421"/>
    </row>
    <row r="410" spans="1:27" ht="12.2" customHeight="1">
      <c r="A410" s="418"/>
      <c r="B410" s="418"/>
      <c r="C410" s="418"/>
      <c r="D410" s="418"/>
      <c r="E410" s="421"/>
      <c r="F410" s="427"/>
      <c r="G410" s="427"/>
      <c r="H410" s="427"/>
      <c r="I410" s="427"/>
      <c r="J410" s="427"/>
      <c r="K410" s="427"/>
      <c r="L410" s="427"/>
      <c r="M410" s="427"/>
      <c r="N410" s="427"/>
      <c r="O410" s="427"/>
      <c r="P410" s="427"/>
      <c r="Q410" s="427"/>
      <c r="R410" s="427"/>
      <c r="S410" s="427"/>
      <c r="T410" s="427"/>
      <c r="U410" s="427"/>
      <c r="V410" s="427"/>
      <c r="W410" s="427"/>
      <c r="X410" s="427"/>
      <c r="Y410" s="421"/>
      <c r="Z410" s="421"/>
      <c r="AA410" s="421"/>
    </row>
    <row r="411" spans="1:27" ht="12.2" customHeight="1">
      <c r="A411" s="418"/>
      <c r="B411" s="418"/>
      <c r="C411" s="418"/>
      <c r="D411" s="418"/>
      <c r="E411" s="421"/>
      <c r="F411" s="427"/>
      <c r="G411" s="427"/>
      <c r="H411" s="427"/>
      <c r="I411" s="427"/>
      <c r="J411" s="427"/>
      <c r="K411" s="427"/>
      <c r="L411" s="427"/>
      <c r="M411" s="427"/>
      <c r="N411" s="427"/>
      <c r="O411" s="427"/>
      <c r="P411" s="427"/>
      <c r="Q411" s="427"/>
      <c r="R411" s="427"/>
      <c r="S411" s="427"/>
      <c r="T411" s="427"/>
      <c r="U411" s="427"/>
      <c r="V411" s="427"/>
      <c r="W411" s="427"/>
      <c r="X411" s="427"/>
      <c r="Y411" s="421"/>
      <c r="Z411" s="421"/>
      <c r="AA411" s="421"/>
    </row>
    <row r="412" spans="1:27" ht="12.2" customHeight="1">
      <c r="A412" s="418"/>
      <c r="B412" s="418"/>
      <c r="C412" s="418"/>
      <c r="D412" s="418"/>
      <c r="E412" s="421"/>
      <c r="F412" s="427"/>
      <c r="G412" s="427"/>
      <c r="H412" s="427"/>
      <c r="I412" s="427"/>
      <c r="J412" s="427"/>
      <c r="K412" s="427"/>
      <c r="L412" s="427"/>
      <c r="M412" s="427"/>
      <c r="N412" s="427"/>
      <c r="O412" s="427"/>
      <c r="P412" s="427"/>
      <c r="Q412" s="427"/>
      <c r="R412" s="427"/>
      <c r="S412" s="427"/>
      <c r="T412" s="427"/>
      <c r="U412" s="427"/>
      <c r="V412" s="427"/>
      <c r="W412" s="427"/>
      <c r="X412" s="427"/>
      <c r="Y412" s="421"/>
      <c r="Z412" s="421"/>
      <c r="AA412" s="421"/>
    </row>
    <row r="413" spans="1:27" ht="12.2" customHeight="1">
      <c r="A413" s="418"/>
      <c r="B413" s="418"/>
      <c r="C413" s="418"/>
      <c r="D413" s="418"/>
      <c r="E413" s="421"/>
      <c r="F413" s="427"/>
      <c r="G413" s="427"/>
      <c r="H413" s="427"/>
      <c r="I413" s="427"/>
      <c r="J413" s="427"/>
      <c r="K413" s="427"/>
      <c r="L413" s="427"/>
      <c r="M413" s="427"/>
      <c r="N413" s="427"/>
      <c r="O413" s="427"/>
      <c r="P413" s="427"/>
      <c r="Q413" s="427"/>
      <c r="R413" s="427"/>
      <c r="S413" s="427"/>
      <c r="T413" s="427"/>
      <c r="U413" s="427"/>
      <c r="V413" s="427"/>
      <c r="W413" s="427"/>
      <c r="X413" s="427"/>
      <c r="Y413" s="421"/>
      <c r="Z413" s="421"/>
      <c r="AA413" s="421"/>
    </row>
    <row r="414" spans="1:27" ht="12.2" customHeight="1">
      <c r="A414" s="418"/>
      <c r="B414" s="418"/>
      <c r="C414" s="418"/>
      <c r="D414" s="418"/>
      <c r="E414" s="421"/>
      <c r="F414" s="427"/>
      <c r="G414" s="427"/>
      <c r="H414" s="427"/>
      <c r="I414" s="427"/>
      <c r="J414" s="427"/>
      <c r="K414" s="427"/>
      <c r="L414" s="427"/>
      <c r="M414" s="427"/>
      <c r="N414" s="427"/>
      <c r="O414" s="427"/>
      <c r="P414" s="427"/>
      <c r="Q414" s="427"/>
      <c r="R414" s="427"/>
      <c r="S414" s="427"/>
      <c r="T414" s="427"/>
      <c r="U414" s="427"/>
      <c r="V414" s="427"/>
      <c r="W414" s="427"/>
      <c r="X414" s="427"/>
      <c r="Y414" s="421"/>
      <c r="Z414" s="421"/>
      <c r="AA414" s="421"/>
    </row>
    <row r="415" spans="1:27" ht="12.2" customHeight="1">
      <c r="B415" s="815" t="s">
        <v>2600</v>
      </c>
      <c r="C415" s="816"/>
      <c r="D415" s="816"/>
      <c r="E415" s="816"/>
      <c r="F415" s="816"/>
      <c r="G415" s="816"/>
      <c r="H415" s="816"/>
      <c r="I415" s="816"/>
      <c r="J415" s="816"/>
      <c r="K415" s="816"/>
      <c r="L415" s="816"/>
      <c r="M415" s="816"/>
      <c r="N415" s="816"/>
      <c r="O415" s="816"/>
      <c r="P415" s="816"/>
      <c r="Q415" s="816"/>
      <c r="R415" s="816"/>
      <c r="S415" s="816"/>
      <c r="T415" s="816"/>
      <c r="U415" s="816"/>
      <c r="V415" s="816"/>
      <c r="W415" s="816"/>
      <c r="X415" s="816"/>
      <c r="Y415" s="816"/>
      <c r="Z415" s="817"/>
    </row>
    <row r="416" spans="1:27" ht="12.2" customHeight="1">
      <c r="B416" s="818"/>
      <c r="C416" s="819"/>
      <c r="D416" s="819"/>
      <c r="E416" s="819"/>
      <c r="F416" s="819"/>
      <c r="G416" s="819"/>
      <c r="H416" s="819"/>
      <c r="I416" s="819"/>
      <c r="J416" s="819"/>
      <c r="K416" s="819"/>
      <c r="L416" s="819"/>
      <c r="M416" s="819"/>
      <c r="N416" s="819"/>
      <c r="O416" s="819"/>
      <c r="P416" s="819"/>
      <c r="Q416" s="819"/>
      <c r="R416" s="819"/>
      <c r="S416" s="819"/>
      <c r="T416" s="819"/>
      <c r="U416" s="819"/>
      <c r="V416" s="819"/>
      <c r="W416" s="819"/>
      <c r="X416" s="819"/>
      <c r="Y416" s="819"/>
      <c r="Z416" s="820"/>
    </row>
    <row r="417" spans="1:29" ht="12.2" customHeight="1">
      <c r="B417" s="821"/>
      <c r="C417" s="822"/>
      <c r="D417" s="822"/>
      <c r="E417" s="822"/>
      <c r="F417" s="822"/>
      <c r="G417" s="822"/>
      <c r="H417" s="822"/>
      <c r="I417" s="822"/>
      <c r="J417" s="822"/>
      <c r="K417" s="822"/>
      <c r="L417" s="822"/>
      <c r="M417" s="822"/>
      <c r="N417" s="822"/>
      <c r="O417" s="822"/>
      <c r="P417" s="822"/>
      <c r="Q417" s="822"/>
      <c r="R417" s="822"/>
      <c r="S417" s="822"/>
      <c r="T417" s="822"/>
      <c r="U417" s="822"/>
      <c r="V417" s="822"/>
      <c r="W417" s="822"/>
      <c r="X417" s="822"/>
      <c r="Y417" s="822"/>
      <c r="Z417" s="823"/>
    </row>
    <row r="418" spans="1:29" ht="12.2" customHeight="1">
      <c r="B418" s="535"/>
      <c r="C418" s="535"/>
      <c r="D418" s="535"/>
      <c r="E418" s="535"/>
      <c r="F418" s="535"/>
      <c r="G418" s="535"/>
      <c r="H418" s="535"/>
      <c r="I418" s="535"/>
      <c r="J418" s="536"/>
      <c r="K418" s="536"/>
      <c r="L418" s="536"/>
      <c r="M418" s="536"/>
      <c r="N418" s="536"/>
      <c r="O418" s="536"/>
      <c r="P418" s="536"/>
      <c r="Q418" s="536"/>
      <c r="R418" s="536"/>
      <c r="S418" s="535"/>
      <c r="T418" s="535"/>
      <c r="U418" s="535"/>
      <c r="V418" s="535"/>
      <c r="W418" s="535"/>
      <c r="X418" s="535"/>
      <c r="Y418" s="535"/>
      <c r="Z418" s="535"/>
    </row>
    <row r="419" spans="1:29" ht="12.2" customHeight="1">
      <c r="A419" s="375" t="s">
        <v>0</v>
      </c>
      <c r="B419" s="376"/>
      <c r="C419" s="372"/>
      <c r="D419" s="372"/>
      <c r="E419" s="372"/>
      <c r="F419" s="376"/>
      <c r="G419" s="372"/>
      <c r="H419" s="372"/>
      <c r="I419" s="837" t="s">
        <v>2616</v>
      </c>
      <c r="J419" s="837"/>
      <c r="K419" s="837"/>
      <c r="L419" s="837"/>
      <c r="M419" s="837"/>
      <c r="N419" s="837"/>
      <c r="O419" s="837"/>
      <c r="P419" s="837"/>
      <c r="Q419" s="837"/>
      <c r="R419" s="837"/>
      <c r="S419" s="837"/>
      <c r="T419" s="377"/>
      <c r="U419" s="377"/>
      <c r="V419" s="377"/>
      <c r="W419" s="378"/>
      <c r="X419" s="378"/>
      <c r="Y419" s="378"/>
      <c r="Z419" s="378"/>
      <c r="AA419" s="368"/>
      <c r="AB419" s="524" t="s">
        <v>704</v>
      </c>
      <c r="AC419" s="524" t="s">
        <v>1895</v>
      </c>
    </row>
    <row r="420" spans="1:29" ht="12.2" customHeight="1">
      <c r="A420" s="379" t="s">
        <v>1</v>
      </c>
      <c r="B420" s="380"/>
      <c r="C420" s="380"/>
      <c r="D420" s="373"/>
      <c r="E420" s="373" t="s">
        <v>3</v>
      </c>
      <c r="F420" s="373"/>
      <c r="G420" s="373"/>
      <c r="H420" s="381"/>
      <c r="I420" s="838"/>
      <c r="J420" s="838"/>
      <c r="K420" s="838"/>
      <c r="L420" s="838"/>
      <c r="M420" s="838"/>
      <c r="N420" s="838"/>
      <c r="O420" s="838"/>
      <c r="P420" s="838"/>
      <c r="Q420" s="838"/>
      <c r="R420" s="838"/>
      <c r="S420" s="838"/>
      <c r="T420" s="381"/>
      <c r="U420" s="381"/>
      <c r="V420" s="381"/>
      <c r="W420" s="864" t="s">
        <v>2480</v>
      </c>
      <c r="X420" s="864"/>
      <c r="Y420" s="864"/>
      <c r="Z420" s="864"/>
      <c r="AA420" s="865"/>
      <c r="AB420" s="525" t="s">
        <v>1896</v>
      </c>
      <c r="AC420" s="525" t="s">
        <v>703</v>
      </c>
    </row>
    <row r="421" spans="1:29" ht="12.2" customHeight="1">
      <c r="A421" s="868" t="s">
        <v>1702</v>
      </c>
      <c r="B421" s="868"/>
      <c r="C421" s="868"/>
      <c r="D421" s="868"/>
      <c r="E421" s="868"/>
      <c r="F421" s="868"/>
      <c r="G421" s="868"/>
      <c r="H421" s="868"/>
      <c r="I421" s="868"/>
      <c r="J421" s="868"/>
      <c r="K421" s="868"/>
      <c r="L421" s="868"/>
      <c r="M421" s="868"/>
      <c r="N421" s="868"/>
      <c r="O421" s="868"/>
      <c r="P421" s="868"/>
      <c r="Q421" s="868"/>
      <c r="R421" s="868"/>
      <c r="S421" s="868"/>
      <c r="T421" s="868"/>
      <c r="U421" s="868"/>
      <c r="V421" s="868"/>
      <c r="W421" s="868"/>
      <c r="X421" s="868"/>
      <c r="Y421" s="868"/>
      <c r="Z421" s="868"/>
      <c r="AA421" s="868"/>
    </row>
    <row r="422" spans="1:29" ht="12.2" customHeight="1">
      <c r="A422" s="868"/>
      <c r="B422" s="868"/>
      <c r="C422" s="868"/>
      <c r="D422" s="868"/>
      <c r="E422" s="868"/>
      <c r="F422" s="868"/>
      <c r="G422" s="868"/>
      <c r="H422" s="868"/>
      <c r="I422" s="868"/>
      <c r="J422" s="868"/>
      <c r="K422" s="868"/>
      <c r="L422" s="868"/>
      <c r="M422" s="868"/>
      <c r="N422" s="868"/>
      <c r="O422" s="868"/>
      <c r="P422" s="868"/>
      <c r="Q422" s="868"/>
      <c r="R422" s="868"/>
      <c r="S422" s="868"/>
      <c r="T422" s="868"/>
      <c r="U422" s="868"/>
      <c r="V422" s="868"/>
      <c r="W422" s="868"/>
      <c r="X422" s="868"/>
      <c r="Y422" s="868"/>
      <c r="Z422" s="868"/>
      <c r="AA422" s="868"/>
    </row>
    <row r="423" spans="1:29" ht="12.2" customHeight="1">
      <c r="A423" s="863" t="s">
        <v>1703</v>
      </c>
      <c r="B423" s="863"/>
      <c r="C423" s="863"/>
      <c r="D423" s="863"/>
      <c r="E423" s="844" t="s">
        <v>9</v>
      </c>
      <c r="F423" s="844"/>
      <c r="G423" s="844"/>
      <c r="H423" s="844"/>
      <c r="I423" s="844"/>
      <c r="J423" s="844"/>
      <c r="K423" s="844"/>
      <c r="L423" s="844"/>
      <c r="M423" s="844"/>
      <c r="N423" s="844"/>
      <c r="O423" s="844"/>
      <c r="P423" s="844"/>
      <c r="Q423" s="844"/>
      <c r="R423" s="844"/>
      <c r="S423" s="844"/>
      <c r="T423" s="844"/>
      <c r="U423" s="844"/>
      <c r="V423" s="844"/>
      <c r="W423" s="844"/>
      <c r="X423" s="844"/>
      <c r="Y423" s="853">
        <v>1032</v>
      </c>
      <c r="Z423" s="853"/>
      <c r="AA423" s="853"/>
      <c r="AB423" s="658">
        <f>'Cover Sheet'!$C$43</f>
        <v>0.3</v>
      </c>
      <c r="AC423" s="659">
        <f>(1-AB423)*Y423</f>
        <v>722.4</v>
      </c>
    </row>
    <row r="424" spans="1:29" ht="12.2" customHeight="1">
      <c r="A424" s="422"/>
      <c r="B424" s="422"/>
      <c r="C424" s="422"/>
      <c r="D424" s="422"/>
      <c r="E424" s="423"/>
      <c r="F424" s="842" t="s">
        <v>3863</v>
      </c>
      <c r="G424" s="842"/>
      <c r="H424" s="842"/>
      <c r="I424" s="842"/>
      <c r="J424" s="842"/>
      <c r="K424" s="842"/>
      <c r="L424" s="842"/>
      <c r="M424" s="842"/>
      <c r="N424" s="842"/>
      <c r="O424" s="842"/>
      <c r="P424" s="842"/>
      <c r="Q424" s="842"/>
      <c r="R424" s="842"/>
      <c r="S424" s="842"/>
      <c r="T424" s="842"/>
      <c r="U424" s="842"/>
      <c r="V424" s="842"/>
      <c r="W424" s="842"/>
      <c r="X424" s="842"/>
      <c r="Y424" s="534"/>
      <c r="Z424" s="534"/>
      <c r="AA424" s="534"/>
    </row>
    <row r="425" spans="1:29" ht="12.2" customHeight="1">
      <c r="A425" s="867"/>
      <c r="B425" s="867"/>
      <c r="C425" s="867"/>
      <c r="D425" s="867"/>
      <c r="E425" s="421"/>
      <c r="F425" s="842"/>
      <c r="G425" s="842"/>
      <c r="H425" s="842"/>
      <c r="I425" s="842"/>
      <c r="J425" s="842"/>
      <c r="K425" s="842"/>
      <c r="L425" s="842"/>
      <c r="M425" s="842"/>
      <c r="N425" s="842"/>
      <c r="O425" s="842"/>
      <c r="P425" s="842"/>
      <c r="Q425" s="842"/>
      <c r="R425" s="842"/>
      <c r="S425" s="842"/>
      <c r="T425" s="842"/>
      <c r="U425" s="842"/>
      <c r="V425" s="842"/>
      <c r="W425" s="842"/>
      <c r="X425" s="842"/>
      <c r="Y425" s="421"/>
      <c r="Z425" s="421"/>
      <c r="AA425" s="421"/>
    </row>
    <row r="426" spans="1:29" ht="12.2" customHeight="1">
      <c r="A426" s="872" t="s">
        <v>1704</v>
      </c>
      <c r="B426" s="872"/>
      <c r="C426" s="872"/>
      <c r="D426" s="872"/>
      <c r="E426" s="873" t="s">
        <v>2550</v>
      </c>
      <c r="F426" s="873"/>
      <c r="G426" s="873"/>
      <c r="H426" s="873"/>
      <c r="I426" s="873"/>
      <c r="J426" s="873"/>
      <c r="K426" s="873"/>
      <c r="L426" s="873"/>
      <c r="M426" s="873"/>
      <c r="N426" s="873"/>
      <c r="O426" s="873"/>
      <c r="P426" s="873"/>
      <c r="Q426" s="873"/>
      <c r="R426" s="873"/>
      <c r="S426" s="873"/>
      <c r="T426" s="873"/>
      <c r="U426" s="873"/>
      <c r="V426" s="873"/>
      <c r="W426" s="873"/>
      <c r="X426" s="873"/>
      <c r="Y426" s="874">
        <v>294</v>
      </c>
      <c r="Z426" s="874"/>
      <c r="AA426" s="874"/>
      <c r="AB426" s="658">
        <f>'Cover Sheet'!$C$43</f>
        <v>0.3</v>
      </c>
      <c r="AC426" s="659">
        <f>(1-AB426)*Y426</f>
        <v>205.79999999999998</v>
      </c>
    </row>
    <row r="427" spans="1:29" ht="12.2" customHeight="1">
      <c r="A427" s="867"/>
      <c r="B427" s="867"/>
      <c r="C427" s="867"/>
      <c r="D427" s="867"/>
      <c r="E427" s="383"/>
      <c r="F427" s="875" t="s">
        <v>2551</v>
      </c>
      <c r="G427" s="875"/>
      <c r="H427" s="875"/>
      <c r="I427" s="875"/>
      <c r="J427" s="875"/>
      <c r="K427" s="875"/>
      <c r="L427" s="875"/>
      <c r="M427" s="875"/>
      <c r="N427" s="875"/>
      <c r="O427" s="875"/>
      <c r="P427" s="875"/>
      <c r="Q427" s="875"/>
      <c r="R427" s="875"/>
      <c r="S427" s="875"/>
      <c r="T427" s="875"/>
      <c r="U427" s="875"/>
      <c r="V427" s="875"/>
      <c r="W427" s="875"/>
      <c r="X427" s="875"/>
      <c r="Y427" s="383"/>
      <c r="Z427" s="383"/>
      <c r="AA427" s="383"/>
    </row>
    <row r="428" spans="1:29" ht="12.2" customHeight="1">
      <c r="A428" s="872" t="s">
        <v>1705</v>
      </c>
      <c r="B428" s="872"/>
      <c r="C428" s="872"/>
      <c r="D428" s="872"/>
      <c r="E428" s="873" t="s">
        <v>2552</v>
      </c>
      <c r="F428" s="873"/>
      <c r="G428" s="873"/>
      <c r="H428" s="873"/>
      <c r="I428" s="873"/>
      <c r="J428" s="873"/>
      <c r="K428" s="873"/>
      <c r="L428" s="873"/>
      <c r="M428" s="873"/>
      <c r="N428" s="873"/>
      <c r="O428" s="873"/>
      <c r="P428" s="873"/>
      <c r="Q428" s="873"/>
      <c r="R428" s="873"/>
      <c r="S428" s="873"/>
      <c r="T428" s="873"/>
      <c r="U428" s="873"/>
      <c r="V428" s="873"/>
      <c r="W428" s="873"/>
      <c r="X428" s="873"/>
      <c r="Y428" s="874">
        <v>2250</v>
      </c>
      <c r="Z428" s="874"/>
      <c r="AA428" s="874"/>
      <c r="AB428" s="658">
        <f>'Cover Sheet'!$C$43</f>
        <v>0.3</v>
      </c>
      <c r="AC428" s="659">
        <f>(1-AB428)*Y428</f>
        <v>1575</v>
      </c>
    </row>
    <row r="429" spans="1:29" ht="12.2" customHeight="1">
      <c r="A429" s="538"/>
      <c r="B429" s="538"/>
      <c r="C429" s="538"/>
      <c r="D429" s="538"/>
      <c r="E429" s="417"/>
      <c r="F429" s="875" t="s">
        <v>3864</v>
      </c>
      <c r="G429" s="875"/>
      <c r="H429" s="875"/>
      <c r="I429" s="875"/>
      <c r="J429" s="875"/>
      <c r="K429" s="875"/>
      <c r="L429" s="875"/>
      <c r="M429" s="875"/>
      <c r="N429" s="875"/>
      <c r="O429" s="875"/>
      <c r="P429" s="875"/>
      <c r="Q429" s="875"/>
      <c r="R429" s="875"/>
      <c r="S429" s="875"/>
      <c r="T429" s="875"/>
      <c r="U429" s="875"/>
      <c r="V429" s="875"/>
      <c r="W429" s="875"/>
      <c r="X429" s="875"/>
      <c r="Y429" s="539"/>
      <c r="Z429" s="539"/>
      <c r="AA429" s="539"/>
    </row>
    <row r="430" spans="1:29" ht="12.2" customHeight="1">
      <c r="A430" s="867"/>
      <c r="B430" s="867"/>
      <c r="C430" s="867"/>
      <c r="D430" s="867"/>
      <c r="E430" s="383"/>
      <c r="F430" s="875"/>
      <c r="G430" s="875"/>
      <c r="H430" s="875"/>
      <c r="I430" s="875"/>
      <c r="J430" s="875"/>
      <c r="K430" s="875"/>
      <c r="L430" s="875"/>
      <c r="M430" s="875"/>
      <c r="N430" s="875"/>
      <c r="O430" s="875"/>
      <c r="P430" s="875"/>
      <c r="Q430" s="875"/>
      <c r="R430" s="875"/>
      <c r="S430" s="875"/>
      <c r="T430" s="875"/>
      <c r="U430" s="875"/>
      <c r="V430" s="875"/>
      <c r="W430" s="875"/>
      <c r="X430" s="875"/>
      <c r="Y430" s="383"/>
      <c r="Z430" s="383"/>
      <c r="AA430" s="383"/>
    </row>
    <row r="431" spans="1:29" ht="12.2" customHeight="1">
      <c r="A431" s="872" t="s">
        <v>1706</v>
      </c>
      <c r="B431" s="872"/>
      <c r="C431" s="872"/>
      <c r="D431" s="872"/>
      <c r="E431" s="873" t="s">
        <v>3603</v>
      </c>
      <c r="F431" s="873"/>
      <c r="G431" s="873"/>
      <c r="H431" s="873"/>
      <c r="I431" s="873"/>
      <c r="J431" s="873"/>
      <c r="K431" s="873"/>
      <c r="L431" s="873"/>
      <c r="M431" s="873"/>
      <c r="N431" s="873"/>
      <c r="O431" s="873"/>
      <c r="P431" s="873"/>
      <c r="Q431" s="873"/>
      <c r="R431" s="873"/>
      <c r="S431" s="873"/>
      <c r="T431" s="873"/>
      <c r="U431" s="873"/>
      <c r="V431" s="873"/>
      <c r="W431" s="873"/>
      <c r="X431" s="873"/>
      <c r="Y431" s="874">
        <v>2068</v>
      </c>
      <c r="Z431" s="874"/>
      <c r="AA431" s="874"/>
      <c r="AB431" s="658">
        <f>'Cover Sheet'!$C$43</f>
        <v>0.3</v>
      </c>
      <c r="AC431" s="659">
        <f>(1-AB431)*Y431</f>
        <v>1447.6</v>
      </c>
    </row>
    <row r="432" spans="1:29" ht="12.2" customHeight="1">
      <c r="A432" s="867"/>
      <c r="B432" s="867"/>
      <c r="C432" s="867"/>
      <c r="D432" s="867"/>
      <c r="E432" s="383"/>
      <c r="F432" s="875" t="s">
        <v>3865</v>
      </c>
      <c r="G432" s="875"/>
      <c r="H432" s="875"/>
      <c r="I432" s="875"/>
      <c r="J432" s="875"/>
      <c r="K432" s="875"/>
      <c r="L432" s="875"/>
      <c r="M432" s="875"/>
      <c r="N432" s="875"/>
      <c r="O432" s="875"/>
      <c r="P432" s="875"/>
      <c r="Q432" s="875"/>
      <c r="R432" s="875"/>
      <c r="S432" s="875"/>
      <c r="T432" s="875"/>
      <c r="U432" s="875"/>
      <c r="V432" s="875"/>
      <c r="W432" s="875"/>
      <c r="X432" s="875"/>
      <c r="Y432" s="383"/>
      <c r="Z432" s="383"/>
      <c r="AA432" s="383"/>
    </row>
    <row r="433" spans="1:29" ht="12.2" customHeight="1">
      <c r="A433" s="877"/>
      <c r="B433" s="877"/>
      <c r="C433" s="877"/>
      <c r="D433" s="877"/>
      <c r="E433" s="383"/>
      <c r="F433" s="875"/>
      <c r="G433" s="875"/>
      <c r="H433" s="875"/>
      <c r="I433" s="875"/>
      <c r="J433" s="875"/>
      <c r="K433" s="875"/>
      <c r="L433" s="875"/>
      <c r="M433" s="875"/>
      <c r="N433" s="875"/>
      <c r="O433" s="875"/>
      <c r="P433" s="875"/>
      <c r="Q433" s="875"/>
      <c r="R433" s="875"/>
      <c r="S433" s="875"/>
      <c r="T433" s="875"/>
      <c r="U433" s="875"/>
      <c r="V433" s="875"/>
      <c r="W433" s="875"/>
      <c r="X433" s="875"/>
      <c r="Y433" s="383"/>
      <c r="Z433" s="383"/>
      <c r="AA433" s="383"/>
    </row>
    <row r="434" spans="1:29" ht="12.2" customHeight="1">
      <c r="A434" s="872" t="s">
        <v>1707</v>
      </c>
      <c r="B434" s="872"/>
      <c r="C434" s="872"/>
      <c r="D434" s="872"/>
      <c r="E434" s="873" t="s">
        <v>2554</v>
      </c>
      <c r="F434" s="873"/>
      <c r="G434" s="873"/>
      <c r="H434" s="873"/>
      <c r="I434" s="873"/>
      <c r="J434" s="873"/>
      <c r="K434" s="873"/>
      <c r="L434" s="873"/>
      <c r="M434" s="873"/>
      <c r="N434" s="873"/>
      <c r="O434" s="873"/>
      <c r="P434" s="873"/>
      <c r="Q434" s="873"/>
      <c r="R434" s="873"/>
      <c r="S434" s="873"/>
      <c r="T434" s="873"/>
      <c r="U434" s="873"/>
      <c r="V434" s="873"/>
      <c r="W434" s="873"/>
      <c r="X434" s="873"/>
      <c r="Y434" s="874">
        <v>670</v>
      </c>
      <c r="Z434" s="874"/>
      <c r="AA434" s="874"/>
      <c r="AB434" s="658">
        <f>'Cover Sheet'!$C$43</f>
        <v>0.3</v>
      </c>
      <c r="AC434" s="659">
        <f>(1-AB434)*Y434</f>
        <v>468.99999999999994</v>
      </c>
    </row>
    <row r="435" spans="1:29" ht="12.2" customHeight="1">
      <c r="A435" s="867"/>
      <c r="B435" s="867"/>
      <c r="C435" s="867"/>
      <c r="D435" s="867"/>
      <c r="E435" s="383"/>
      <c r="F435" s="875" t="s">
        <v>3866</v>
      </c>
      <c r="G435" s="875"/>
      <c r="H435" s="875"/>
      <c r="I435" s="875"/>
      <c r="J435" s="875"/>
      <c r="K435" s="875"/>
      <c r="L435" s="875"/>
      <c r="M435" s="875"/>
      <c r="N435" s="875"/>
      <c r="O435" s="875"/>
      <c r="P435" s="875"/>
      <c r="Q435" s="875"/>
      <c r="R435" s="875"/>
      <c r="S435" s="875"/>
      <c r="T435" s="875"/>
      <c r="U435" s="875"/>
      <c r="V435" s="875"/>
      <c r="W435" s="875"/>
      <c r="X435" s="875"/>
      <c r="Y435" s="383"/>
      <c r="Z435" s="383"/>
      <c r="AA435" s="383"/>
    </row>
    <row r="436" spans="1:29" ht="12.2" customHeight="1">
      <c r="A436" s="877"/>
      <c r="B436" s="877"/>
      <c r="C436" s="877"/>
      <c r="D436" s="877"/>
      <c r="E436" s="383"/>
      <c r="F436" s="875"/>
      <c r="G436" s="875"/>
      <c r="H436" s="875"/>
      <c r="I436" s="875"/>
      <c r="J436" s="875"/>
      <c r="K436" s="875"/>
      <c r="L436" s="875"/>
      <c r="M436" s="875"/>
      <c r="N436" s="875"/>
      <c r="O436" s="875"/>
      <c r="P436" s="875"/>
      <c r="Q436" s="875"/>
      <c r="R436" s="875"/>
      <c r="S436" s="875"/>
      <c r="T436" s="875"/>
      <c r="U436" s="875"/>
      <c r="V436" s="875"/>
      <c r="W436" s="875"/>
      <c r="X436" s="875"/>
      <c r="Y436" s="383"/>
      <c r="Z436" s="383"/>
      <c r="AA436" s="383"/>
    </row>
    <row r="437" spans="1:29" ht="12.2" customHeight="1">
      <c r="A437" s="872" t="s">
        <v>1708</v>
      </c>
      <c r="B437" s="872"/>
      <c r="C437" s="872"/>
      <c r="D437" s="872"/>
      <c r="E437" s="873" t="s">
        <v>2556</v>
      </c>
      <c r="F437" s="873"/>
      <c r="G437" s="873"/>
      <c r="H437" s="873"/>
      <c r="I437" s="873"/>
      <c r="J437" s="873"/>
      <c r="K437" s="873"/>
      <c r="L437" s="873"/>
      <c r="M437" s="873"/>
      <c r="N437" s="873"/>
      <c r="O437" s="873"/>
      <c r="P437" s="873"/>
      <c r="Q437" s="873"/>
      <c r="R437" s="873"/>
      <c r="S437" s="873"/>
      <c r="T437" s="873"/>
      <c r="U437" s="873"/>
      <c r="V437" s="873"/>
      <c r="W437" s="873"/>
      <c r="X437" s="873"/>
      <c r="Y437" s="874">
        <v>889</v>
      </c>
      <c r="Z437" s="874"/>
      <c r="AA437" s="874"/>
      <c r="AB437" s="658">
        <f>'Cover Sheet'!$C$43</f>
        <v>0.3</v>
      </c>
      <c r="AC437" s="659">
        <f>(1-AB437)*Y437</f>
        <v>622.29999999999995</v>
      </c>
    </row>
    <row r="438" spans="1:29" ht="12.2" customHeight="1">
      <c r="A438" s="867"/>
      <c r="B438" s="867"/>
      <c r="C438" s="867"/>
      <c r="D438" s="867"/>
      <c r="E438" s="383"/>
      <c r="F438" s="875" t="s">
        <v>3867</v>
      </c>
      <c r="G438" s="875"/>
      <c r="H438" s="875"/>
      <c r="I438" s="875"/>
      <c r="J438" s="875"/>
      <c r="K438" s="875"/>
      <c r="L438" s="875"/>
      <c r="M438" s="875"/>
      <c r="N438" s="875"/>
      <c r="O438" s="875"/>
      <c r="P438" s="875"/>
      <c r="Q438" s="875"/>
      <c r="R438" s="875"/>
      <c r="S438" s="875"/>
      <c r="T438" s="875"/>
      <c r="U438" s="875"/>
      <c r="V438" s="875"/>
      <c r="W438" s="875"/>
      <c r="X438" s="875"/>
      <c r="Y438" s="383"/>
      <c r="Z438" s="383"/>
      <c r="AA438" s="383"/>
    </row>
    <row r="439" spans="1:29" ht="12.2" customHeight="1">
      <c r="A439" s="418"/>
      <c r="B439" s="418"/>
      <c r="C439" s="418"/>
      <c r="D439" s="418"/>
      <c r="E439" s="383"/>
      <c r="F439" s="875"/>
      <c r="G439" s="875"/>
      <c r="H439" s="875"/>
      <c r="I439" s="875"/>
      <c r="J439" s="875"/>
      <c r="K439" s="875"/>
      <c r="L439" s="875"/>
      <c r="M439" s="875"/>
      <c r="N439" s="875"/>
      <c r="O439" s="875"/>
      <c r="P439" s="875"/>
      <c r="Q439" s="875"/>
      <c r="R439" s="875"/>
      <c r="S439" s="875"/>
      <c r="T439" s="875"/>
      <c r="U439" s="875"/>
      <c r="V439" s="875"/>
      <c r="W439" s="875"/>
      <c r="X439" s="875"/>
      <c r="Y439" s="383"/>
      <c r="Z439" s="383"/>
      <c r="AA439" s="383"/>
    </row>
    <row r="440" spans="1:29" ht="12.2" customHeight="1">
      <c r="A440" s="877"/>
      <c r="B440" s="877"/>
      <c r="C440" s="877"/>
      <c r="D440" s="877"/>
      <c r="E440" s="383"/>
      <c r="F440" s="875"/>
      <c r="G440" s="875"/>
      <c r="H440" s="875"/>
      <c r="I440" s="875"/>
      <c r="J440" s="875"/>
      <c r="K440" s="875"/>
      <c r="L440" s="875"/>
      <c r="M440" s="875"/>
      <c r="N440" s="875"/>
      <c r="O440" s="875"/>
      <c r="P440" s="875"/>
      <c r="Q440" s="875"/>
      <c r="R440" s="875"/>
      <c r="S440" s="875"/>
      <c r="T440" s="875"/>
      <c r="U440" s="875"/>
      <c r="V440" s="875"/>
      <c r="W440" s="875"/>
      <c r="X440" s="875"/>
      <c r="Y440" s="383"/>
      <c r="Z440" s="383"/>
      <c r="AA440" s="383"/>
    </row>
    <row r="441" spans="1:29" ht="12.2" customHeight="1">
      <c r="A441" s="872" t="s">
        <v>1709</v>
      </c>
      <c r="B441" s="872"/>
      <c r="C441" s="872"/>
      <c r="D441" s="872"/>
      <c r="E441" s="873" t="s">
        <v>2558</v>
      </c>
      <c r="F441" s="873"/>
      <c r="G441" s="873"/>
      <c r="H441" s="873"/>
      <c r="I441" s="873"/>
      <c r="J441" s="873"/>
      <c r="K441" s="873"/>
      <c r="L441" s="873"/>
      <c r="M441" s="873"/>
      <c r="N441" s="873"/>
      <c r="O441" s="873"/>
      <c r="P441" s="873"/>
      <c r="Q441" s="873"/>
      <c r="R441" s="873"/>
      <c r="S441" s="873"/>
      <c r="T441" s="873"/>
      <c r="U441" s="873"/>
      <c r="V441" s="873"/>
      <c r="W441" s="873"/>
      <c r="X441" s="873"/>
      <c r="Y441" s="874">
        <v>739</v>
      </c>
      <c r="Z441" s="874"/>
      <c r="AA441" s="874"/>
      <c r="AB441" s="658">
        <f>'Cover Sheet'!$C$43</f>
        <v>0.3</v>
      </c>
      <c r="AC441" s="659">
        <f>(1-AB441)*Y441</f>
        <v>517.29999999999995</v>
      </c>
    </row>
    <row r="442" spans="1:29" ht="12.2" customHeight="1">
      <c r="A442" s="538"/>
      <c r="B442" s="538"/>
      <c r="C442" s="538"/>
      <c r="D442" s="538"/>
      <c r="E442" s="417"/>
      <c r="F442" s="875" t="s">
        <v>3868</v>
      </c>
      <c r="G442" s="875"/>
      <c r="H442" s="875"/>
      <c r="I442" s="875"/>
      <c r="J442" s="875"/>
      <c r="K442" s="875"/>
      <c r="L442" s="875"/>
      <c r="M442" s="875"/>
      <c r="N442" s="875"/>
      <c r="O442" s="875"/>
      <c r="P442" s="875"/>
      <c r="Q442" s="875"/>
      <c r="R442" s="875"/>
      <c r="S442" s="875"/>
      <c r="T442" s="875"/>
      <c r="U442" s="875"/>
      <c r="V442" s="875"/>
      <c r="W442" s="875"/>
      <c r="X442" s="875"/>
      <c r="Y442" s="539"/>
      <c r="Z442" s="539"/>
      <c r="AA442" s="539"/>
    </row>
    <row r="443" spans="1:29" ht="12.2" customHeight="1">
      <c r="A443" s="538"/>
      <c r="B443" s="538"/>
      <c r="C443" s="538"/>
      <c r="D443" s="538"/>
      <c r="E443" s="417"/>
      <c r="F443" s="875"/>
      <c r="G443" s="875"/>
      <c r="H443" s="875"/>
      <c r="I443" s="875"/>
      <c r="J443" s="875"/>
      <c r="K443" s="875"/>
      <c r="L443" s="875"/>
      <c r="M443" s="875"/>
      <c r="N443" s="875"/>
      <c r="O443" s="875"/>
      <c r="P443" s="875"/>
      <c r="Q443" s="875"/>
      <c r="R443" s="875"/>
      <c r="S443" s="875"/>
      <c r="T443" s="875"/>
      <c r="U443" s="875"/>
      <c r="V443" s="875"/>
      <c r="W443" s="875"/>
      <c r="X443" s="875"/>
      <c r="Y443" s="539"/>
      <c r="Z443" s="539"/>
      <c r="AA443" s="539"/>
    </row>
    <row r="444" spans="1:29" ht="12.2" customHeight="1">
      <c r="A444" s="867"/>
      <c r="B444" s="867"/>
      <c r="C444" s="867"/>
      <c r="D444" s="867"/>
      <c r="E444" s="383"/>
      <c r="F444" s="875"/>
      <c r="G444" s="875"/>
      <c r="H444" s="875"/>
      <c r="I444" s="875"/>
      <c r="J444" s="875"/>
      <c r="K444" s="875"/>
      <c r="L444" s="875"/>
      <c r="M444" s="875"/>
      <c r="N444" s="875"/>
      <c r="O444" s="875"/>
      <c r="P444" s="875"/>
      <c r="Q444" s="875"/>
      <c r="R444" s="875"/>
      <c r="S444" s="875"/>
      <c r="T444" s="875"/>
      <c r="U444" s="875"/>
      <c r="V444" s="875"/>
      <c r="W444" s="875"/>
      <c r="X444" s="875"/>
      <c r="Y444" s="383"/>
      <c r="Z444" s="383"/>
      <c r="AA444" s="383"/>
    </row>
    <row r="445" spans="1:29" ht="12.2" customHeight="1">
      <c r="A445" s="540"/>
      <c r="B445" s="540"/>
      <c r="C445" s="540"/>
      <c r="D445" s="540"/>
      <c r="E445" s="540"/>
      <c r="F445" s="540"/>
      <c r="G445" s="540"/>
      <c r="H445" s="540"/>
      <c r="I445" s="540"/>
      <c r="J445" s="540"/>
      <c r="K445" s="540"/>
      <c r="L445" s="540"/>
      <c r="M445" s="540"/>
      <c r="N445" s="540"/>
      <c r="O445" s="540"/>
      <c r="P445" s="540"/>
      <c r="Q445" s="540"/>
      <c r="R445" s="540"/>
      <c r="S445" s="540"/>
      <c r="T445" s="424"/>
      <c r="U445" s="424"/>
      <c r="V445" s="424"/>
      <c r="W445" s="424"/>
      <c r="X445" s="424"/>
      <c r="Y445" s="540"/>
      <c r="Z445" s="540"/>
      <c r="AA445" s="540"/>
    </row>
    <row r="448" spans="1:29" ht="12.2" customHeight="1">
      <c r="A448" s="540"/>
      <c r="B448" s="540"/>
      <c r="C448" s="540"/>
      <c r="D448" s="540"/>
      <c r="E448" s="540"/>
      <c r="F448" s="540"/>
      <c r="G448" s="540"/>
      <c r="H448" s="540"/>
      <c r="I448" s="540"/>
      <c r="J448" s="540"/>
      <c r="K448" s="540"/>
      <c r="L448" s="540"/>
      <c r="M448" s="540"/>
      <c r="N448" s="540"/>
      <c r="O448" s="540"/>
      <c r="P448" s="540"/>
      <c r="Q448" s="540"/>
      <c r="R448" s="540"/>
      <c r="S448" s="540"/>
      <c r="T448" s="540"/>
      <c r="U448" s="540"/>
      <c r="V448" s="540"/>
      <c r="W448" s="540"/>
      <c r="X448" s="540"/>
      <c r="Y448" s="540"/>
      <c r="Z448" s="540"/>
      <c r="AA448" s="540"/>
    </row>
    <row r="463" spans="20:24" ht="12.2" customHeight="1">
      <c r="T463" s="419"/>
      <c r="U463" s="419"/>
      <c r="V463" s="419"/>
      <c r="W463" s="419"/>
      <c r="X463" s="419"/>
    </row>
    <row r="464" spans="20:24" ht="12.2" customHeight="1">
      <c r="T464" s="419"/>
      <c r="U464" s="419"/>
      <c r="V464" s="419"/>
      <c r="W464" s="419"/>
      <c r="X464" s="419"/>
    </row>
    <row r="465" spans="2:26" ht="12.2" customHeight="1">
      <c r="T465" s="419"/>
      <c r="U465" s="419"/>
      <c r="V465" s="419"/>
      <c r="W465" s="419"/>
      <c r="X465" s="419"/>
    </row>
    <row r="466" spans="2:26" ht="12.2" customHeight="1">
      <c r="T466" s="419"/>
      <c r="U466" s="419"/>
      <c r="V466" s="419"/>
      <c r="W466" s="419"/>
      <c r="X466" s="419"/>
    </row>
    <row r="467" spans="2:26" ht="12.2" customHeight="1">
      <c r="T467" s="419"/>
      <c r="U467" s="419"/>
      <c r="V467" s="419"/>
      <c r="W467" s="419"/>
      <c r="X467" s="419"/>
    </row>
    <row r="468" spans="2:26" ht="12.2" customHeight="1">
      <c r="T468" s="419"/>
      <c r="U468" s="419"/>
      <c r="V468" s="419"/>
      <c r="W468" s="419"/>
      <c r="X468" s="419"/>
    </row>
    <row r="469" spans="2:26" ht="12.2" customHeight="1">
      <c r="T469" s="419"/>
      <c r="U469" s="419"/>
      <c r="V469" s="419"/>
      <c r="W469" s="419"/>
      <c r="X469" s="419"/>
    </row>
    <row r="470" spans="2:26" ht="12.2" customHeight="1">
      <c r="T470" s="419"/>
      <c r="U470" s="419"/>
      <c r="V470" s="419"/>
      <c r="W470" s="419"/>
      <c r="X470" s="419"/>
    </row>
    <row r="471" spans="2:26" ht="12.2" customHeight="1">
      <c r="T471" s="419"/>
      <c r="U471" s="419"/>
      <c r="V471" s="419"/>
      <c r="W471" s="419"/>
      <c r="X471" s="419"/>
    </row>
    <row r="472" spans="2:26" ht="12.2" customHeight="1">
      <c r="T472" s="419"/>
      <c r="U472" s="419"/>
      <c r="V472" s="419"/>
      <c r="W472" s="419"/>
      <c r="X472" s="419"/>
    </row>
    <row r="473" spans="2:26" ht="12.2" customHeight="1">
      <c r="B473" s="815" t="s">
        <v>2617</v>
      </c>
      <c r="C473" s="816"/>
      <c r="D473" s="816"/>
      <c r="E473" s="816"/>
      <c r="F473" s="816"/>
      <c r="G473" s="816"/>
      <c r="H473" s="816"/>
      <c r="I473" s="816"/>
      <c r="J473" s="816"/>
      <c r="K473" s="816"/>
      <c r="L473" s="816"/>
      <c r="M473" s="816"/>
      <c r="N473" s="816"/>
      <c r="O473" s="816"/>
      <c r="P473" s="816"/>
      <c r="Q473" s="816"/>
      <c r="R473" s="816"/>
      <c r="S473" s="816"/>
      <c r="T473" s="816"/>
      <c r="U473" s="816"/>
      <c r="V473" s="816"/>
      <c r="W473" s="816"/>
      <c r="X473" s="816"/>
      <c r="Y473" s="816"/>
      <c r="Z473" s="817"/>
    </row>
    <row r="474" spans="2:26" ht="12.2" customHeight="1">
      <c r="B474" s="818"/>
      <c r="C474" s="819"/>
      <c r="D474" s="819"/>
      <c r="E474" s="819"/>
      <c r="F474" s="819"/>
      <c r="G474" s="819"/>
      <c r="H474" s="819"/>
      <c r="I474" s="819"/>
      <c r="J474" s="819"/>
      <c r="K474" s="819"/>
      <c r="L474" s="819"/>
      <c r="M474" s="819"/>
      <c r="N474" s="819"/>
      <c r="O474" s="819"/>
      <c r="P474" s="819"/>
      <c r="Q474" s="819"/>
      <c r="R474" s="819"/>
      <c r="S474" s="819"/>
      <c r="T474" s="819"/>
      <c r="U474" s="819"/>
      <c r="V474" s="819"/>
      <c r="W474" s="819"/>
      <c r="X474" s="819"/>
      <c r="Y474" s="819"/>
      <c r="Z474" s="820"/>
    </row>
    <row r="475" spans="2:26" ht="12.2" customHeight="1">
      <c r="B475" s="821"/>
      <c r="C475" s="822"/>
      <c r="D475" s="822"/>
      <c r="E475" s="822"/>
      <c r="F475" s="822"/>
      <c r="G475" s="822"/>
      <c r="H475" s="822"/>
      <c r="I475" s="822"/>
      <c r="J475" s="822"/>
      <c r="K475" s="822"/>
      <c r="L475" s="822"/>
      <c r="M475" s="822"/>
      <c r="N475" s="822"/>
      <c r="O475" s="822"/>
      <c r="P475" s="822"/>
      <c r="Q475" s="822"/>
      <c r="R475" s="822"/>
      <c r="S475" s="822"/>
      <c r="T475" s="822"/>
      <c r="U475" s="822"/>
      <c r="V475" s="822"/>
      <c r="W475" s="822"/>
      <c r="X475" s="822"/>
      <c r="Y475" s="822"/>
      <c r="Z475" s="823"/>
    </row>
    <row r="486" spans="1:27" ht="12.2" customHeight="1">
      <c r="A486" s="824" t="s">
        <v>1840</v>
      </c>
      <c r="B486" s="825"/>
      <c r="C486" s="825"/>
      <c r="D486" s="825"/>
      <c r="E486" s="825"/>
      <c r="F486" s="825"/>
      <c r="G486" s="825"/>
      <c r="H486" s="825"/>
      <c r="I486" s="825"/>
      <c r="J486" s="825"/>
      <c r="K486" s="825"/>
      <c r="L486" s="825"/>
      <c r="M486" s="825"/>
      <c r="N486" s="825"/>
      <c r="O486" s="825"/>
      <c r="P486" s="825"/>
      <c r="Q486" s="825"/>
      <c r="R486" s="825"/>
      <c r="S486" s="825"/>
      <c r="T486" s="825"/>
      <c r="U486" s="825"/>
      <c r="V486" s="825"/>
      <c r="W486" s="825"/>
      <c r="X486" s="825"/>
      <c r="Y486" s="825"/>
      <c r="Z486" s="825"/>
      <c r="AA486" s="826"/>
    </row>
    <row r="487" spans="1:27" ht="12.2" customHeight="1">
      <c r="A487" s="827"/>
      <c r="B487" s="828"/>
      <c r="C487" s="828"/>
      <c r="D487" s="828"/>
      <c r="E487" s="828"/>
      <c r="F487" s="828"/>
      <c r="G487" s="828"/>
      <c r="H487" s="828"/>
      <c r="I487" s="828"/>
      <c r="J487" s="828"/>
      <c r="K487" s="828"/>
      <c r="L487" s="828"/>
      <c r="M487" s="828"/>
      <c r="N487" s="828"/>
      <c r="O487" s="828"/>
      <c r="P487" s="828"/>
      <c r="Q487" s="828"/>
      <c r="R487" s="828"/>
      <c r="S487" s="828"/>
      <c r="T487" s="828"/>
      <c r="U487" s="828"/>
      <c r="V487" s="828"/>
      <c r="W487" s="828"/>
      <c r="X487" s="828"/>
      <c r="Y487" s="828"/>
      <c r="Z487" s="828"/>
      <c r="AA487" s="829"/>
    </row>
    <row r="489" spans="1:27" ht="12.2" customHeight="1">
      <c r="B489" s="374" t="s">
        <v>2618</v>
      </c>
      <c r="N489" s="432"/>
      <c r="O489" s="374" t="s">
        <v>2440</v>
      </c>
      <c r="P489" s="374"/>
      <c r="Q489" s="374"/>
    </row>
    <row r="490" spans="1:27" ht="12.2" customHeight="1">
      <c r="B490" s="374" t="s">
        <v>1853</v>
      </c>
      <c r="C490" s="374"/>
      <c r="D490" s="432"/>
      <c r="N490" s="432"/>
      <c r="O490" s="374" t="s">
        <v>2442</v>
      </c>
      <c r="P490" s="374"/>
      <c r="Q490" s="374"/>
    </row>
    <row r="491" spans="1:27" ht="12.2" customHeight="1">
      <c r="B491" s="374" t="s">
        <v>2441</v>
      </c>
      <c r="C491" s="374"/>
      <c r="D491" s="432"/>
      <c r="N491" s="432"/>
      <c r="O491" s="386" t="s">
        <v>1845</v>
      </c>
      <c r="P491" s="374" t="s">
        <v>2603</v>
      </c>
      <c r="Q491" s="374"/>
    </row>
    <row r="492" spans="1:27" ht="12.2" customHeight="1">
      <c r="B492" s="374" t="s">
        <v>2588</v>
      </c>
      <c r="C492" s="374"/>
      <c r="D492" s="432"/>
      <c r="N492" s="432"/>
      <c r="O492" s="386"/>
      <c r="P492" s="374" t="s">
        <v>2590</v>
      </c>
      <c r="Q492" s="374"/>
    </row>
    <row r="493" spans="1:27" ht="12.2" customHeight="1">
      <c r="B493" s="374" t="s">
        <v>2445</v>
      </c>
      <c r="C493" s="374"/>
      <c r="D493" s="432"/>
      <c r="N493" s="432"/>
      <c r="O493" s="386" t="s">
        <v>1845</v>
      </c>
      <c r="P493" s="374" t="s">
        <v>2448</v>
      </c>
      <c r="Q493" s="374"/>
    </row>
    <row r="494" spans="1:27" ht="12.2" customHeight="1">
      <c r="B494" s="374" t="s">
        <v>2591</v>
      </c>
      <c r="C494" s="374"/>
      <c r="D494" s="432"/>
      <c r="N494" s="432"/>
      <c r="O494" s="386"/>
      <c r="P494" s="374" t="s">
        <v>2450</v>
      </c>
      <c r="Q494" s="374"/>
    </row>
    <row r="495" spans="1:27" ht="12.2" customHeight="1">
      <c r="B495" s="374" t="s">
        <v>2449</v>
      </c>
      <c r="C495" s="374"/>
      <c r="D495" s="432"/>
      <c r="N495" s="432"/>
      <c r="O495" s="386" t="s">
        <v>1845</v>
      </c>
      <c r="P495" s="374" t="s">
        <v>2592</v>
      </c>
      <c r="Q495" s="374"/>
    </row>
    <row r="496" spans="1:27" ht="12.2" customHeight="1">
      <c r="B496" s="374" t="s">
        <v>2604</v>
      </c>
      <c r="N496" s="432"/>
      <c r="O496" s="386"/>
      <c r="P496" s="374" t="s">
        <v>2593</v>
      </c>
      <c r="Q496" s="374"/>
    </row>
    <row r="497" spans="1:27" ht="12.2" customHeight="1">
      <c r="B497" s="374" t="s">
        <v>2451</v>
      </c>
      <c r="C497" s="374"/>
      <c r="D497" s="432"/>
      <c r="N497" s="432"/>
      <c r="O497" s="386"/>
      <c r="P497" s="374" t="s">
        <v>2594</v>
      </c>
      <c r="Q497" s="374"/>
    </row>
    <row r="498" spans="1:27" ht="12.2" customHeight="1">
      <c r="B498" s="374" t="s">
        <v>2453</v>
      </c>
      <c r="C498" s="374"/>
      <c r="D498" s="432"/>
      <c r="N498" s="432"/>
      <c r="O498" s="374" t="s">
        <v>1936</v>
      </c>
      <c r="P498" s="374"/>
      <c r="Q498" s="374"/>
    </row>
    <row r="499" spans="1:27" ht="12.2" customHeight="1">
      <c r="B499" s="374" t="s">
        <v>1844</v>
      </c>
      <c r="C499" s="374"/>
      <c r="D499" s="432"/>
      <c r="N499" s="432"/>
      <c r="O499" s="374" t="s">
        <v>2606</v>
      </c>
      <c r="P499" s="374"/>
      <c r="Q499" s="374"/>
    </row>
    <row r="500" spans="1:27" ht="12.2" customHeight="1">
      <c r="B500" s="374" t="s">
        <v>2517</v>
      </c>
      <c r="C500" s="413"/>
      <c r="D500" s="432"/>
      <c r="N500" s="432"/>
      <c r="P500" s="432"/>
      <c r="Q500" s="432"/>
    </row>
    <row r="501" spans="1:27" ht="12.2" customHeight="1">
      <c r="C501" s="374" t="s">
        <v>2595</v>
      </c>
      <c r="D501" s="432"/>
    </row>
    <row r="502" spans="1:27" ht="12.2" customHeight="1">
      <c r="B502" s="374" t="s">
        <v>2460</v>
      </c>
      <c r="C502" s="413"/>
      <c r="D502" s="432"/>
    </row>
    <row r="503" spans="1:27" ht="12.2" customHeight="1">
      <c r="B503" s="374" t="s">
        <v>2527</v>
      </c>
      <c r="C503" s="374"/>
      <c r="D503" s="432"/>
    </row>
    <row r="505" spans="1:27" ht="12.2" customHeight="1">
      <c r="A505" s="830" t="s">
        <v>1859</v>
      </c>
      <c r="B505" s="831"/>
      <c r="C505" s="831"/>
      <c r="D505" s="831"/>
      <c r="E505" s="831"/>
      <c r="F505" s="831"/>
      <c r="G505" s="831"/>
      <c r="H505" s="831"/>
      <c r="I505" s="831"/>
      <c r="J505" s="831"/>
      <c r="K505" s="831"/>
      <c r="L505" s="831"/>
      <c r="M505" s="831"/>
      <c r="N505" s="831"/>
      <c r="O505" s="831"/>
      <c r="P505" s="831"/>
      <c r="Q505" s="831"/>
      <c r="R505" s="831"/>
      <c r="S505" s="831"/>
      <c r="T505" s="831"/>
      <c r="U505" s="831"/>
      <c r="V505" s="831"/>
      <c r="W505" s="831"/>
      <c r="X505" s="831"/>
      <c r="Y505" s="831"/>
      <c r="Z505" s="831"/>
      <c r="AA505" s="832"/>
    </row>
    <row r="506" spans="1:27" ht="12.2" customHeight="1">
      <c r="A506" s="833"/>
      <c r="B506" s="834"/>
      <c r="C506" s="834"/>
      <c r="D506" s="834"/>
      <c r="E506" s="834"/>
      <c r="F506" s="834"/>
      <c r="G506" s="834"/>
      <c r="H506" s="834"/>
      <c r="I506" s="834"/>
      <c r="J506" s="834"/>
      <c r="K506" s="834"/>
      <c r="L506" s="834"/>
      <c r="M506" s="834"/>
      <c r="N506" s="834"/>
      <c r="O506" s="834"/>
      <c r="P506" s="834"/>
      <c r="Q506" s="834"/>
      <c r="R506" s="834"/>
      <c r="S506" s="834"/>
      <c r="T506" s="834"/>
      <c r="U506" s="834"/>
      <c r="V506" s="834"/>
      <c r="W506" s="834"/>
      <c r="X506" s="834"/>
      <c r="Y506" s="834"/>
      <c r="Z506" s="834"/>
      <c r="AA506" s="835"/>
    </row>
    <row r="508" spans="1:27" ht="12.2" customHeight="1">
      <c r="M508" s="366" t="s">
        <v>2619</v>
      </c>
      <c r="N508" s="366"/>
      <c r="O508" s="366"/>
      <c r="R508" s="366"/>
      <c r="U508" s="530"/>
      <c r="W508" s="366"/>
    </row>
    <row r="509" spans="1:27" ht="12.2" customHeight="1">
      <c r="B509" s="841" t="s">
        <v>2579</v>
      </c>
      <c r="C509" s="841"/>
      <c r="D509" s="841"/>
      <c r="E509" s="841"/>
      <c r="F509" s="841"/>
      <c r="G509" s="841"/>
      <c r="H509" s="841"/>
      <c r="I509" s="841"/>
      <c r="J509" s="841"/>
      <c r="K509" s="841"/>
      <c r="L509" s="841"/>
      <c r="M509" s="430" t="s">
        <v>3764</v>
      </c>
      <c r="N509" s="432"/>
      <c r="O509" s="432"/>
      <c r="P509" s="432"/>
      <c r="Q509" s="432"/>
      <c r="R509" s="432"/>
      <c r="W509" s="432"/>
      <c r="AA509" s="419"/>
    </row>
    <row r="510" spans="1:27" ht="12.2" customHeight="1">
      <c r="B510" s="841" t="s">
        <v>2467</v>
      </c>
      <c r="C510" s="841"/>
      <c r="D510" s="841"/>
      <c r="E510" s="841"/>
      <c r="F510" s="841"/>
      <c r="G510" s="841"/>
      <c r="H510" s="841"/>
      <c r="I510" s="841"/>
      <c r="J510" s="841"/>
      <c r="K510" s="841"/>
      <c r="L510" s="841"/>
      <c r="M510" s="430" t="s">
        <v>3765</v>
      </c>
      <c r="N510" s="432"/>
      <c r="O510" s="432"/>
      <c r="P510" s="432"/>
      <c r="Q510" s="432"/>
      <c r="R510" s="432"/>
      <c r="W510" s="432"/>
    </row>
    <row r="511" spans="1:27" ht="12.2" customHeight="1">
      <c r="B511" s="841" t="s">
        <v>2468</v>
      </c>
      <c r="C511" s="841"/>
      <c r="D511" s="841"/>
      <c r="E511" s="841"/>
      <c r="F511" s="841"/>
      <c r="G511" s="841"/>
      <c r="H511" s="841"/>
      <c r="I511" s="841"/>
      <c r="J511" s="841"/>
      <c r="K511" s="841"/>
      <c r="L511" s="841"/>
      <c r="M511" s="430" t="s">
        <v>3766</v>
      </c>
      <c r="N511" s="432"/>
      <c r="O511" s="432"/>
      <c r="P511" s="432"/>
      <c r="Q511" s="432"/>
      <c r="R511" s="432"/>
      <c r="W511" s="432"/>
    </row>
    <row r="512" spans="1:27" ht="12.2" customHeight="1">
      <c r="B512" s="841" t="s">
        <v>2469</v>
      </c>
      <c r="C512" s="841"/>
      <c r="D512" s="841"/>
      <c r="E512" s="841"/>
      <c r="F512" s="841"/>
      <c r="G512" s="841"/>
      <c r="H512" s="841"/>
      <c r="I512" s="841"/>
      <c r="J512" s="841"/>
      <c r="K512" s="841"/>
      <c r="L512" s="841"/>
      <c r="M512" s="430" t="s">
        <v>3767</v>
      </c>
      <c r="N512" s="432"/>
      <c r="O512" s="432"/>
      <c r="P512" s="432"/>
      <c r="Q512" s="432"/>
      <c r="R512" s="432"/>
      <c r="W512" s="432"/>
    </row>
    <row r="513" spans="2:23" ht="12.2" customHeight="1">
      <c r="B513" s="841" t="s">
        <v>2470</v>
      </c>
      <c r="C513" s="841"/>
      <c r="D513" s="841"/>
      <c r="E513" s="841"/>
      <c r="F513" s="841"/>
      <c r="G513" s="841"/>
      <c r="H513" s="841"/>
      <c r="I513" s="841"/>
      <c r="J513" s="841"/>
      <c r="K513" s="841"/>
      <c r="L513" s="841"/>
      <c r="M513" s="430">
        <v>74</v>
      </c>
      <c r="N513" s="432"/>
      <c r="O513" s="432"/>
      <c r="P513" s="432"/>
      <c r="Q513" s="432"/>
      <c r="R513" s="432"/>
      <c r="W513" s="432"/>
    </row>
    <row r="514" spans="2:23" ht="12.2" customHeight="1">
      <c r="B514" s="841" t="s">
        <v>2580</v>
      </c>
      <c r="C514" s="841"/>
      <c r="D514" s="841"/>
      <c r="E514" s="841"/>
      <c r="F514" s="841"/>
      <c r="G514" s="841"/>
      <c r="H514" s="841"/>
      <c r="I514" s="841"/>
      <c r="J514" s="841"/>
      <c r="K514" s="841"/>
      <c r="L514" s="841"/>
      <c r="M514" s="430" t="s">
        <v>3768</v>
      </c>
      <c r="N514" s="432"/>
      <c r="O514" s="432"/>
      <c r="P514" s="432"/>
      <c r="Q514" s="432"/>
      <c r="R514" s="432"/>
      <c r="W514" s="432"/>
    </row>
    <row r="515" spans="2:23" ht="12.2" customHeight="1">
      <c r="B515" s="841" t="s">
        <v>2472</v>
      </c>
      <c r="C515" s="841"/>
      <c r="D515" s="841"/>
      <c r="E515" s="841"/>
      <c r="F515" s="841"/>
      <c r="G515" s="841"/>
      <c r="H515" s="841"/>
      <c r="I515" s="841"/>
      <c r="J515" s="841"/>
      <c r="K515" s="841"/>
      <c r="L515" s="841"/>
      <c r="M515" s="430" t="s">
        <v>3769</v>
      </c>
      <c r="N515" s="432"/>
      <c r="O515" s="432"/>
      <c r="P515" s="432"/>
      <c r="Q515" s="432"/>
      <c r="R515" s="432"/>
      <c r="W515" s="432"/>
    </row>
    <row r="516" spans="2:23" ht="12.2" customHeight="1">
      <c r="B516" s="841" t="s">
        <v>2598</v>
      </c>
      <c r="C516" s="841"/>
      <c r="D516" s="841"/>
      <c r="E516" s="841"/>
      <c r="F516" s="841"/>
      <c r="G516" s="841"/>
      <c r="H516" s="841"/>
      <c r="I516" s="841"/>
      <c r="J516" s="841"/>
      <c r="K516" s="841"/>
      <c r="L516" s="841"/>
      <c r="M516" s="430" t="s">
        <v>3770</v>
      </c>
      <c r="N516" s="432"/>
      <c r="O516" s="432"/>
      <c r="P516" s="432"/>
      <c r="Q516" s="432"/>
      <c r="R516" s="432"/>
      <c r="W516" s="432"/>
    </row>
    <row r="517" spans="2:23" ht="12.2" customHeight="1">
      <c r="B517" s="841" t="s">
        <v>2474</v>
      </c>
      <c r="C517" s="841"/>
      <c r="D517" s="841"/>
      <c r="E517" s="841"/>
      <c r="F517" s="841"/>
      <c r="G517" s="841"/>
      <c r="H517" s="841"/>
      <c r="I517" s="841"/>
      <c r="J517" s="841"/>
      <c r="K517" s="841"/>
      <c r="L517" s="841"/>
      <c r="M517" s="430" t="s">
        <v>3771</v>
      </c>
      <c r="N517" s="432"/>
      <c r="O517" s="432"/>
      <c r="P517" s="432"/>
      <c r="Q517" s="432"/>
      <c r="R517" s="432"/>
      <c r="W517" s="432"/>
    </row>
    <row r="518" spans="2:23" ht="12.2" customHeight="1">
      <c r="B518" s="841" t="s">
        <v>1894</v>
      </c>
      <c r="C518" s="841"/>
      <c r="D518" s="841"/>
      <c r="E518" s="841"/>
      <c r="F518" s="841"/>
      <c r="G518" s="841"/>
      <c r="H518" s="841"/>
      <c r="I518" s="841"/>
      <c r="J518" s="841"/>
      <c r="K518" s="841"/>
      <c r="L518" s="841"/>
      <c r="M518" s="430" t="s">
        <v>3772</v>
      </c>
      <c r="N518" s="432"/>
      <c r="O518" s="432"/>
      <c r="P518" s="432"/>
      <c r="Q518" s="432"/>
      <c r="R518" s="432"/>
      <c r="W518" s="432"/>
    </row>
    <row r="519" spans="2:23" ht="12.2" customHeight="1">
      <c r="B519" s="841" t="s">
        <v>1919</v>
      </c>
      <c r="C519" s="841"/>
      <c r="D519" s="841"/>
      <c r="E519" s="841"/>
      <c r="F519" s="841"/>
      <c r="G519" s="841"/>
      <c r="H519" s="841"/>
      <c r="I519" s="841"/>
      <c r="J519" s="841"/>
      <c r="K519" s="841"/>
      <c r="L519" s="841"/>
      <c r="M519" s="430" t="s">
        <v>3773</v>
      </c>
      <c r="N519" s="432"/>
      <c r="O519" s="432"/>
      <c r="P519" s="432"/>
      <c r="Q519" s="432"/>
      <c r="R519" s="432"/>
      <c r="W519" s="432"/>
    </row>
    <row r="520" spans="2:23" ht="12.2" customHeight="1">
      <c r="B520" s="841" t="s">
        <v>2475</v>
      </c>
      <c r="C520" s="841"/>
      <c r="D520" s="841"/>
      <c r="E520" s="841"/>
      <c r="F520" s="841"/>
      <c r="G520" s="841"/>
      <c r="H520" s="841"/>
      <c r="I520" s="841"/>
      <c r="J520" s="841"/>
      <c r="K520" s="841"/>
      <c r="L520" s="841"/>
      <c r="M520" s="430" t="s">
        <v>3774</v>
      </c>
      <c r="N520" s="432"/>
      <c r="O520" s="432"/>
      <c r="P520" s="432"/>
      <c r="Q520" s="432"/>
      <c r="R520" s="432"/>
      <c r="W520" s="432"/>
    </row>
    <row r="521" spans="2:23" ht="12.2" customHeight="1">
      <c r="B521" s="841" t="s">
        <v>2476</v>
      </c>
      <c r="C521" s="841"/>
      <c r="D521" s="841"/>
      <c r="E521" s="841"/>
      <c r="F521" s="841"/>
      <c r="G521" s="841"/>
      <c r="H521" s="841"/>
      <c r="I521" s="841"/>
      <c r="J521" s="841"/>
      <c r="K521" s="841"/>
      <c r="L521" s="841"/>
      <c r="M521" s="430" t="s">
        <v>3775</v>
      </c>
      <c r="N521" s="432"/>
      <c r="O521" s="432"/>
      <c r="P521" s="432"/>
      <c r="Q521" s="432"/>
      <c r="R521" s="432"/>
      <c r="W521" s="432"/>
    </row>
    <row r="522" spans="2:23" ht="12.2" customHeight="1">
      <c r="B522" s="841" t="s">
        <v>2581</v>
      </c>
      <c r="C522" s="841"/>
      <c r="D522" s="841"/>
      <c r="E522" s="841"/>
      <c r="F522" s="841"/>
      <c r="G522" s="841"/>
      <c r="H522" s="841"/>
      <c r="I522" s="841"/>
      <c r="J522" s="841"/>
      <c r="K522" s="841"/>
      <c r="L522" s="841"/>
      <c r="M522" s="430" t="s">
        <v>3776</v>
      </c>
      <c r="N522" s="432"/>
      <c r="O522" s="432"/>
      <c r="P522" s="432"/>
      <c r="Q522" s="432"/>
      <c r="R522" s="432"/>
      <c r="W522" s="432"/>
    </row>
    <row r="523" spans="2:23" ht="12.2" customHeight="1">
      <c r="B523" s="841" t="s">
        <v>2478</v>
      </c>
      <c r="C523" s="841"/>
      <c r="D523" s="841"/>
      <c r="E523" s="841"/>
      <c r="F523" s="841"/>
      <c r="G523" s="841"/>
      <c r="H523" s="841"/>
      <c r="I523" s="841"/>
      <c r="J523" s="841"/>
      <c r="K523" s="841"/>
      <c r="L523" s="841"/>
      <c r="M523" s="430" t="s">
        <v>3777</v>
      </c>
      <c r="N523" s="432"/>
      <c r="O523" s="432"/>
      <c r="P523" s="432"/>
      <c r="Q523" s="432"/>
      <c r="R523" s="432"/>
      <c r="W523" s="432"/>
    </row>
    <row r="524" spans="2:23" ht="12.2" customHeight="1">
      <c r="B524" s="841" t="s">
        <v>2479</v>
      </c>
      <c r="C524" s="841"/>
      <c r="D524" s="841"/>
      <c r="E524" s="841"/>
      <c r="F524" s="841"/>
      <c r="G524" s="841"/>
      <c r="H524" s="841"/>
      <c r="I524" s="841"/>
      <c r="J524" s="841"/>
      <c r="K524" s="841"/>
      <c r="L524" s="841"/>
      <c r="M524" s="430" t="s">
        <v>3778</v>
      </c>
      <c r="N524" s="432"/>
      <c r="O524" s="432"/>
      <c r="P524" s="432"/>
      <c r="Q524" s="432"/>
      <c r="R524" s="432"/>
      <c r="W524" s="432"/>
    </row>
    <row r="531" spans="1:29" ht="12.2" customHeight="1">
      <c r="B531" s="815" t="s">
        <v>2617</v>
      </c>
      <c r="C531" s="816"/>
      <c r="D531" s="816"/>
      <c r="E531" s="816"/>
      <c r="F531" s="816"/>
      <c r="G531" s="816"/>
      <c r="H531" s="816"/>
      <c r="I531" s="816"/>
      <c r="J531" s="816"/>
      <c r="K531" s="816"/>
      <c r="L531" s="816"/>
      <c r="M531" s="816"/>
      <c r="N531" s="816"/>
      <c r="O531" s="816"/>
      <c r="P531" s="816"/>
      <c r="Q531" s="816"/>
      <c r="R531" s="816"/>
      <c r="S531" s="816"/>
      <c r="T531" s="816"/>
      <c r="U531" s="816"/>
      <c r="V531" s="816"/>
      <c r="W531" s="816"/>
      <c r="X531" s="816"/>
      <c r="Y531" s="816"/>
      <c r="Z531" s="817"/>
    </row>
    <row r="532" spans="1:29" ht="12.2" customHeight="1">
      <c r="B532" s="818"/>
      <c r="C532" s="819"/>
      <c r="D532" s="819"/>
      <c r="E532" s="819"/>
      <c r="F532" s="819"/>
      <c r="G532" s="819"/>
      <c r="H532" s="819"/>
      <c r="I532" s="819"/>
      <c r="J532" s="819"/>
      <c r="K532" s="819"/>
      <c r="L532" s="819"/>
      <c r="M532" s="819"/>
      <c r="N532" s="819"/>
      <c r="O532" s="819"/>
      <c r="P532" s="819"/>
      <c r="Q532" s="819"/>
      <c r="R532" s="819"/>
      <c r="S532" s="819"/>
      <c r="T532" s="819"/>
      <c r="U532" s="819"/>
      <c r="V532" s="819"/>
      <c r="W532" s="819"/>
      <c r="X532" s="819"/>
      <c r="Y532" s="819"/>
      <c r="Z532" s="820"/>
    </row>
    <row r="533" spans="1:29" ht="12.2" customHeight="1">
      <c r="B533" s="821"/>
      <c r="C533" s="822"/>
      <c r="D533" s="822"/>
      <c r="E533" s="822"/>
      <c r="F533" s="822"/>
      <c r="G533" s="822"/>
      <c r="H533" s="822"/>
      <c r="I533" s="822"/>
      <c r="J533" s="822"/>
      <c r="K533" s="822"/>
      <c r="L533" s="822"/>
      <c r="M533" s="822"/>
      <c r="N533" s="822"/>
      <c r="O533" s="822"/>
      <c r="P533" s="822"/>
      <c r="Q533" s="822"/>
      <c r="R533" s="822"/>
      <c r="S533" s="822"/>
      <c r="T533" s="822"/>
      <c r="U533" s="822"/>
      <c r="V533" s="822"/>
      <c r="W533" s="822"/>
      <c r="X533" s="822"/>
      <c r="Y533" s="822"/>
      <c r="Z533" s="823"/>
    </row>
    <row r="535" spans="1:29" s="531" customFormat="1" ht="12.2" customHeight="1">
      <c r="A535" s="375" t="s">
        <v>0</v>
      </c>
      <c r="B535" s="376"/>
      <c r="C535" s="372"/>
      <c r="D535" s="372"/>
      <c r="E535" s="372"/>
      <c r="F535" s="376"/>
      <c r="G535" s="372"/>
      <c r="H535" s="372"/>
      <c r="I535" s="372"/>
      <c r="J535" s="837" t="s">
        <v>2</v>
      </c>
      <c r="K535" s="837"/>
      <c r="L535" s="837"/>
      <c r="M535" s="837"/>
      <c r="N535" s="837"/>
      <c r="O535" s="837"/>
      <c r="P535" s="837"/>
      <c r="Q535" s="837"/>
      <c r="R535" s="837"/>
      <c r="S535" s="372"/>
      <c r="T535" s="372"/>
      <c r="U535" s="372"/>
      <c r="V535" s="372"/>
      <c r="W535" s="372"/>
      <c r="X535" s="378"/>
      <c r="Y535" s="378"/>
      <c r="Z535" s="378"/>
      <c r="AA535" s="368"/>
      <c r="AB535" s="524" t="s">
        <v>704</v>
      </c>
      <c r="AC535" s="524" t="s">
        <v>1895</v>
      </c>
    </row>
    <row r="536" spans="1:29" ht="12.2" customHeight="1">
      <c r="A536" s="379" t="s">
        <v>1</v>
      </c>
      <c r="B536" s="380"/>
      <c r="C536" s="380"/>
      <c r="D536" s="373"/>
      <c r="E536" s="373" t="s">
        <v>3</v>
      </c>
      <c r="F536" s="373"/>
      <c r="G536" s="373"/>
      <c r="H536" s="373"/>
      <c r="I536" s="373"/>
      <c r="J536" s="838"/>
      <c r="K536" s="838"/>
      <c r="L536" s="838"/>
      <c r="M536" s="838"/>
      <c r="N536" s="838"/>
      <c r="O536" s="838"/>
      <c r="P536" s="838"/>
      <c r="Q536" s="838"/>
      <c r="R536" s="838"/>
      <c r="S536" s="373"/>
      <c r="T536" s="373"/>
      <c r="U536" s="373"/>
      <c r="V536" s="373"/>
      <c r="W536" s="373"/>
      <c r="X536" s="839" t="s">
        <v>2505</v>
      </c>
      <c r="Y536" s="839"/>
      <c r="Z536" s="839"/>
      <c r="AA536" s="840"/>
      <c r="AB536" s="525" t="s">
        <v>1896</v>
      </c>
      <c r="AC536" s="525" t="s">
        <v>703</v>
      </c>
    </row>
    <row r="538" spans="1:29" ht="12.2" customHeight="1">
      <c r="A538" s="846" t="s">
        <v>1120</v>
      </c>
      <c r="B538" s="846"/>
      <c r="C538" s="846"/>
      <c r="D538" s="846"/>
      <c r="E538" s="844" t="s">
        <v>3869</v>
      </c>
      <c r="F538" s="844"/>
      <c r="G538" s="844"/>
      <c r="H538" s="844"/>
      <c r="I538" s="844"/>
      <c r="J538" s="844"/>
      <c r="K538" s="844"/>
      <c r="L538" s="844"/>
      <c r="M538" s="844"/>
      <c r="N538" s="844"/>
      <c r="O538" s="844"/>
      <c r="P538" s="844"/>
      <c r="Q538" s="844"/>
      <c r="R538" s="844"/>
      <c r="S538" s="844"/>
      <c r="T538" s="844"/>
      <c r="U538" s="844"/>
      <c r="V538" s="844"/>
      <c r="W538" s="844"/>
      <c r="X538" s="844"/>
      <c r="Y538" s="845">
        <v>46252</v>
      </c>
      <c r="Z538" s="845"/>
      <c r="AA538" s="845"/>
      <c r="AB538" s="658">
        <f>'Cover Sheet'!$C$43</f>
        <v>0.3</v>
      </c>
      <c r="AC538" s="659">
        <f>(1-AB538)*Y538</f>
        <v>32376.399999999998</v>
      </c>
    </row>
    <row r="540" spans="1:29" ht="12.2" customHeight="1">
      <c r="A540" s="375" t="s">
        <v>0</v>
      </c>
      <c r="B540" s="376"/>
      <c r="C540" s="372"/>
      <c r="D540" s="372"/>
      <c r="E540" s="372"/>
      <c r="F540" s="376"/>
      <c r="G540" s="372"/>
      <c r="H540" s="847" t="s">
        <v>2506</v>
      </c>
      <c r="I540" s="847"/>
      <c r="J540" s="847"/>
      <c r="K540" s="847"/>
      <c r="L540" s="847"/>
      <c r="M540" s="847"/>
      <c r="N540" s="847"/>
      <c r="O540" s="847"/>
      <c r="P540" s="847"/>
      <c r="Q540" s="847"/>
      <c r="R540" s="847"/>
      <c r="S540" s="847"/>
      <c r="T540" s="847"/>
      <c r="U540" s="372"/>
      <c r="V540" s="372"/>
      <c r="W540" s="372"/>
      <c r="X540" s="378"/>
      <c r="Y540" s="378"/>
      <c r="Z540" s="378"/>
      <c r="AA540" s="368"/>
      <c r="AB540" s="524" t="s">
        <v>704</v>
      </c>
      <c r="AC540" s="524" t="s">
        <v>1895</v>
      </c>
    </row>
    <row r="541" spans="1:29" ht="12.2" customHeight="1">
      <c r="A541" s="379" t="s">
        <v>1</v>
      </c>
      <c r="B541" s="380"/>
      <c r="C541" s="380"/>
      <c r="D541" s="373"/>
      <c r="E541" s="373" t="s">
        <v>3</v>
      </c>
      <c r="F541" s="373"/>
      <c r="G541" s="373"/>
      <c r="H541" s="373"/>
      <c r="I541" s="373"/>
      <c r="J541" s="381"/>
      <c r="K541" s="381"/>
      <c r="L541" s="381"/>
      <c r="M541" s="381"/>
      <c r="N541" s="381"/>
      <c r="O541" s="381"/>
      <c r="P541" s="381"/>
      <c r="Q541" s="381"/>
      <c r="R541" s="381"/>
      <c r="S541" s="373"/>
      <c r="T541" s="373"/>
      <c r="U541" s="373"/>
      <c r="V541" s="373"/>
      <c r="W541" s="373"/>
      <c r="X541" s="839" t="s">
        <v>2505</v>
      </c>
      <c r="Y541" s="839"/>
      <c r="Z541" s="839"/>
      <c r="AA541" s="840"/>
      <c r="AB541" s="525" t="s">
        <v>1896</v>
      </c>
      <c r="AC541" s="525" t="s">
        <v>703</v>
      </c>
    </row>
    <row r="542" spans="1:29" ht="12.2" customHeight="1">
      <c r="A542" s="857" t="s">
        <v>2507</v>
      </c>
      <c r="B542" s="857"/>
      <c r="C542" s="857"/>
      <c r="D542" s="857"/>
      <c r="E542" s="857"/>
      <c r="F542" s="857"/>
      <c r="G542" s="857"/>
      <c r="H542" s="857"/>
      <c r="I542" s="857"/>
      <c r="J542" s="857"/>
      <c r="K542" s="857"/>
      <c r="L542" s="857"/>
      <c r="M542" s="857"/>
      <c r="N542" s="857"/>
      <c r="O542" s="857"/>
      <c r="P542" s="857"/>
      <c r="Q542" s="857"/>
      <c r="R542" s="857"/>
      <c r="S542" s="857"/>
      <c r="T542" s="857"/>
      <c r="U542" s="857"/>
      <c r="V542" s="857"/>
      <c r="W542" s="857"/>
      <c r="X542" s="857"/>
      <c r="Y542" s="857"/>
      <c r="Z542" s="857"/>
      <c r="AA542" s="857"/>
    </row>
    <row r="543" spans="1:29" ht="12.2" customHeight="1">
      <c r="A543" s="858"/>
      <c r="B543" s="858"/>
      <c r="C543" s="858"/>
      <c r="D543" s="858"/>
      <c r="E543" s="858"/>
      <c r="F543" s="858"/>
      <c r="G543" s="858"/>
      <c r="H543" s="858"/>
      <c r="I543" s="858"/>
      <c r="J543" s="858"/>
      <c r="K543" s="858"/>
      <c r="L543" s="858"/>
      <c r="M543" s="858"/>
      <c r="N543" s="858"/>
      <c r="O543" s="858"/>
      <c r="P543" s="858"/>
      <c r="Q543" s="858"/>
      <c r="R543" s="858"/>
      <c r="S543" s="858"/>
      <c r="T543" s="858"/>
      <c r="U543" s="858"/>
      <c r="V543" s="858"/>
      <c r="W543" s="858"/>
      <c r="X543" s="858"/>
      <c r="Y543" s="858"/>
      <c r="Z543" s="858"/>
      <c r="AA543" s="858"/>
    </row>
    <row r="544" spans="1:29" ht="12.2" customHeight="1">
      <c r="A544" s="856" t="s">
        <v>2620</v>
      </c>
      <c r="B544" s="856"/>
      <c r="C544" s="856"/>
      <c r="D544" s="856"/>
      <c r="E544" s="856"/>
      <c r="F544" s="856"/>
      <c r="G544" s="856"/>
      <c r="H544" s="856"/>
      <c r="I544" s="856"/>
      <c r="J544" s="856"/>
      <c r="K544" s="856"/>
      <c r="L544" s="856"/>
      <c r="M544" s="856"/>
      <c r="N544" s="856"/>
      <c r="O544" s="856"/>
      <c r="P544" s="856"/>
      <c r="Q544" s="856"/>
      <c r="R544" s="856"/>
      <c r="S544" s="856"/>
      <c r="T544" s="856"/>
      <c r="U544" s="856"/>
      <c r="V544" s="856"/>
      <c r="W544" s="856"/>
      <c r="X544" s="856"/>
      <c r="Y544" s="856"/>
      <c r="Z544" s="856"/>
      <c r="AA544" s="856"/>
    </row>
    <row r="545" spans="1:35" ht="12.2" customHeight="1">
      <c r="A545" s="859" t="s">
        <v>2611</v>
      </c>
      <c r="B545" s="859"/>
      <c r="C545" s="859"/>
      <c r="D545" s="859"/>
      <c r="E545" s="859"/>
      <c r="F545" s="859"/>
      <c r="G545" s="859"/>
      <c r="H545" s="859"/>
      <c r="I545" s="859"/>
      <c r="J545" s="859"/>
      <c r="K545" s="859"/>
      <c r="L545" s="859"/>
      <c r="M545" s="859"/>
      <c r="N545" s="859"/>
      <c r="O545" s="859"/>
      <c r="P545" s="859"/>
      <c r="Q545" s="859"/>
      <c r="R545" s="859"/>
      <c r="S545" s="859"/>
      <c r="T545" s="859"/>
      <c r="U545" s="859"/>
      <c r="V545" s="859"/>
      <c r="W545" s="859"/>
      <c r="X545" s="859"/>
      <c r="Y545" s="859"/>
      <c r="Z545" s="859"/>
      <c r="AA545" s="859"/>
    </row>
    <row r="546" spans="1:35" ht="12.2" customHeight="1">
      <c r="A546" s="814" t="s">
        <v>944</v>
      </c>
      <c r="B546" s="814"/>
      <c r="C546" s="814"/>
      <c r="D546" s="814"/>
      <c r="E546" s="844" t="s">
        <v>3844</v>
      </c>
      <c r="F546" s="844"/>
      <c r="G546" s="844"/>
      <c r="H546" s="844"/>
      <c r="I546" s="844"/>
      <c r="J546" s="844"/>
      <c r="K546" s="844"/>
      <c r="L546" s="844"/>
      <c r="M546" s="844"/>
      <c r="N546" s="844"/>
      <c r="O546" s="844"/>
      <c r="P546" s="844"/>
      <c r="Q546" s="844"/>
      <c r="R546" s="844"/>
      <c r="S546" s="844"/>
      <c r="T546" s="844"/>
      <c r="U546" s="844"/>
      <c r="V546" s="844"/>
      <c r="W546" s="844"/>
      <c r="X546" s="844"/>
      <c r="Y546" s="853">
        <v>0</v>
      </c>
      <c r="Z546" s="853"/>
      <c r="AA546" s="853"/>
      <c r="AB546" s="658">
        <f>'Cover Sheet'!$C$43</f>
        <v>0.3</v>
      </c>
      <c r="AC546" s="659">
        <f>(1-AB546)*Y546</f>
        <v>0</v>
      </c>
    </row>
    <row r="547" spans="1:35" ht="12.2" customHeight="1">
      <c r="A547" s="854"/>
      <c r="B547" s="854"/>
      <c r="C547" s="854"/>
      <c r="D547" s="854"/>
      <c r="E547" s="374"/>
      <c r="F547" s="855" t="s">
        <v>3845</v>
      </c>
      <c r="G547" s="855"/>
      <c r="H547" s="855"/>
      <c r="I547" s="855"/>
      <c r="J547" s="855"/>
      <c r="K547" s="855"/>
      <c r="L547" s="855"/>
      <c r="M547" s="855"/>
      <c r="N547" s="855"/>
      <c r="O547" s="855"/>
      <c r="P547" s="855"/>
      <c r="Q547" s="855"/>
      <c r="R547" s="855"/>
      <c r="S547" s="855"/>
      <c r="T547" s="855"/>
      <c r="U547" s="855"/>
      <c r="V547" s="855"/>
      <c r="W547" s="855"/>
      <c r="X547" s="855"/>
    </row>
    <row r="548" spans="1:35" ht="12.2" customHeight="1">
      <c r="A548" s="814" t="s">
        <v>945</v>
      </c>
      <c r="B548" s="814"/>
      <c r="C548" s="814"/>
      <c r="D548" s="814"/>
      <c r="E548" s="844" t="s">
        <v>3846</v>
      </c>
      <c r="F548" s="844"/>
      <c r="G548" s="844"/>
      <c r="H548" s="844"/>
      <c r="I548" s="844"/>
      <c r="J548" s="844"/>
      <c r="K548" s="844"/>
      <c r="L548" s="844"/>
      <c r="M548" s="844"/>
      <c r="N548" s="844"/>
      <c r="O548" s="844"/>
      <c r="P548" s="844"/>
      <c r="Q548" s="844"/>
      <c r="R548" s="844"/>
      <c r="S548" s="844"/>
      <c r="T548" s="844"/>
      <c r="U548" s="844"/>
      <c r="V548" s="844"/>
      <c r="W548" s="844"/>
      <c r="X548" s="844"/>
      <c r="Y548" s="853">
        <v>58</v>
      </c>
      <c r="Z548" s="853"/>
      <c r="AA548" s="853"/>
      <c r="AB548" s="658">
        <f>'Cover Sheet'!$C$43</f>
        <v>0.3</v>
      </c>
      <c r="AC548" s="659">
        <f>(1-AB548)*Y548</f>
        <v>40.599999999999994</v>
      </c>
    </row>
    <row r="549" spans="1:35" ht="12.2" customHeight="1">
      <c r="A549" s="854"/>
      <c r="B549" s="854"/>
      <c r="C549" s="854"/>
      <c r="D549" s="854"/>
      <c r="E549" s="374"/>
      <c r="F549" s="855" t="s">
        <v>3847</v>
      </c>
      <c r="G549" s="855"/>
      <c r="H549" s="855"/>
      <c r="I549" s="855"/>
      <c r="J549" s="855"/>
      <c r="K549" s="855"/>
      <c r="L549" s="855"/>
      <c r="M549" s="855"/>
      <c r="N549" s="855"/>
      <c r="O549" s="855"/>
      <c r="P549" s="855"/>
      <c r="Q549" s="855"/>
      <c r="R549" s="855"/>
      <c r="S549" s="855"/>
      <c r="T549" s="855"/>
      <c r="U549" s="855"/>
      <c r="V549" s="855"/>
      <c r="W549" s="855"/>
      <c r="X549" s="855"/>
    </row>
    <row r="550" spans="1:35" ht="12.2" customHeight="1">
      <c r="A550" s="860" t="s">
        <v>13</v>
      </c>
      <c r="B550" s="860"/>
      <c r="C550" s="860"/>
      <c r="D550" s="860"/>
      <c r="E550" s="860"/>
      <c r="F550" s="860"/>
      <c r="G550" s="860"/>
      <c r="H550" s="860"/>
      <c r="I550" s="860"/>
      <c r="J550" s="860"/>
      <c r="K550" s="860"/>
      <c r="L550" s="860"/>
      <c r="M550" s="860"/>
      <c r="N550" s="860"/>
      <c r="O550" s="860"/>
      <c r="P550" s="860"/>
      <c r="Q550" s="860"/>
      <c r="R550" s="860"/>
      <c r="S550" s="860"/>
      <c r="T550" s="860"/>
      <c r="U550" s="860"/>
      <c r="V550" s="860"/>
      <c r="W550" s="860"/>
      <c r="X550" s="860"/>
      <c r="Y550" s="860"/>
      <c r="Z550" s="860"/>
      <c r="AA550" s="860"/>
    </row>
    <row r="551" spans="1:35" ht="12.2" customHeight="1">
      <c r="A551" s="860"/>
      <c r="B551" s="860"/>
      <c r="C551" s="860"/>
      <c r="D551" s="860"/>
      <c r="E551" s="860"/>
      <c r="F551" s="860"/>
      <c r="G551" s="860"/>
      <c r="H551" s="860"/>
      <c r="I551" s="860"/>
      <c r="J551" s="860"/>
      <c r="K551" s="860"/>
      <c r="L551" s="860"/>
      <c r="M551" s="860"/>
      <c r="N551" s="860"/>
      <c r="O551" s="860"/>
      <c r="P551" s="860"/>
      <c r="Q551" s="860"/>
      <c r="R551" s="860"/>
      <c r="S551" s="860"/>
      <c r="T551" s="860"/>
      <c r="U551" s="860"/>
      <c r="V551" s="860"/>
      <c r="W551" s="860"/>
      <c r="X551" s="860"/>
      <c r="Y551" s="860"/>
      <c r="Z551" s="860"/>
      <c r="AA551" s="860"/>
    </row>
    <row r="552" spans="1:35" s="362" customFormat="1" ht="12.2" customHeight="1">
      <c r="A552" s="814" t="s">
        <v>2482</v>
      </c>
      <c r="B552" s="814"/>
      <c r="C552" s="814"/>
      <c r="D552" s="814"/>
      <c r="E552" s="844" t="s">
        <v>3715</v>
      </c>
      <c r="F552" s="844"/>
      <c r="G552" s="844"/>
      <c r="H552" s="844"/>
      <c r="I552" s="844"/>
      <c r="J552" s="844"/>
      <c r="K552" s="844"/>
      <c r="L552" s="844"/>
      <c r="M552" s="844"/>
      <c r="N552" s="844"/>
      <c r="O552" s="844"/>
      <c r="P552" s="844"/>
      <c r="Q552" s="844"/>
      <c r="R552" s="844"/>
      <c r="S552" s="844"/>
      <c r="T552" s="844"/>
      <c r="U552" s="844"/>
      <c r="V552" s="844"/>
      <c r="W552" s="844"/>
      <c r="X552" s="844"/>
      <c r="Y552" s="853">
        <v>795</v>
      </c>
      <c r="Z552" s="853"/>
      <c r="AA552" s="853"/>
      <c r="AB552" s="658">
        <f>'Cover Sheet'!$C$43</f>
        <v>0.3</v>
      </c>
      <c r="AC552" s="659">
        <f>(1-AB552)*Y552</f>
        <v>556.5</v>
      </c>
      <c r="AD552" s="511"/>
      <c r="AE552" s="511"/>
      <c r="AF552" s="511"/>
      <c r="AG552" s="511"/>
      <c r="AH552" s="511"/>
      <c r="AI552" s="511"/>
    </row>
    <row r="553" spans="1:35" s="362" customFormat="1" ht="12.2" customHeight="1">
      <c r="A553" s="814"/>
      <c r="B553" s="814"/>
      <c r="C553" s="814"/>
      <c r="D553" s="814"/>
      <c r="E553" s="423"/>
      <c r="F553" s="842" t="s">
        <v>3850</v>
      </c>
      <c r="G553" s="842"/>
      <c r="H553" s="842"/>
      <c r="I553" s="842"/>
      <c r="J553" s="842"/>
      <c r="K553" s="842"/>
      <c r="L553" s="842"/>
      <c r="M553" s="842"/>
      <c r="N553" s="842"/>
      <c r="O553" s="842"/>
      <c r="P553" s="842"/>
      <c r="Q553" s="842"/>
      <c r="R553" s="842"/>
      <c r="S553" s="842"/>
      <c r="T553" s="842"/>
      <c r="U553" s="842"/>
      <c r="V553" s="842"/>
      <c r="W553" s="842"/>
      <c r="X553" s="842"/>
      <c r="Y553" s="534"/>
      <c r="Z553" s="534"/>
      <c r="AA553" s="534"/>
      <c r="AB553" s="511"/>
      <c r="AC553" s="511"/>
      <c r="AD553" s="511"/>
      <c r="AE553" s="511"/>
      <c r="AF553" s="511"/>
      <c r="AG553" s="511"/>
      <c r="AH553" s="511"/>
      <c r="AI553" s="511"/>
    </row>
    <row r="554" spans="1:35" s="362" customFormat="1" ht="12.2" customHeight="1">
      <c r="A554" s="430"/>
      <c r="B554" s="430"/>
      <c r="C554" s="430"/>
      <c r="D554" s="430"/>
      <c r="E554" s="423"/>
      <c r="F554" s="842"/>
      <c r="G554" s="842"/>
      <c r="H554" s="842"/>
      <c r="I554" s="842"/>
      <c r="J554" s="842"/>
      <c r="K554" s="842"/>
      <c r="L554" s="842"/>
      <c r="M554" s="842"/>
      <c r="N554" s="842"/>
      <c r="O554" s="842"/>
      <c r="P554" s="842"/>
      <c r="Q554" s="842"/>
      <c r="R554" s="842"/>
      <c r="S554" s="842"/>
      <c r="T554" s="842"/>
      <c r="U554" s="842"/>
      <c r="V554" s="842"/>
      <c r="W554" s="842"/>
      <c r="X554" s="842"/>
      <c r="Y554" s="534"/>
      <c r="Z554" s="534"/>
      <c r="AA554" s="534"/>
      <c r="AB554" s="511"/>
      <c r="AC554" s="511"/>
      <c r="AD554" s="511"/>
      <c r="AE554" s="511"/>
      <c r="AF554" s="511"/>
      <c r="AG554" s="511"/>
      <c r="AH554" s="511"/>
      <c r="AI554" s="511"/>
    </row>
    <row r="555" spans="1:35" s="362" customFormat="1" ht="12.2" customHeight="1">
      <c r="A555" s="814"/>
      <c r="B555" s="814"/>
      <c r="C555" s="814"/>
      <c r="D555" s="814"/>
      <c r="E555" s="423"/>
      <c r="F555" s="842"/>
      <c r="G555" s="842"/>
      <c r="H555" s="842"/>
      <c r="I555" s="842"/>
      <c r="J555" s="842"/>
      <c r="K555" s="842"/>
      <c r="L555" s="842"/>
      <c r="M555" s="842"/>
      <c r="N555" s="842"/>
      <c r="O555" s="842"/>
      <c r="P555" s="842"/>
      <c r="Q555" s="842"/>
      <c r="R555" s="842"/>
      <c r="S555" s="842"/>
      <c r="T555" s="842"/>
      <c r="U555" s="842"/>
      <c r="V555" s="842"/>
      <c r="W555" s="842"/>
      <c r="X555" s="842"/>
      <c r="Y555" s="534"/>
      <c r="Z555" s="534"/>
      <c r="AA555" s="534"/>
      <c r="AB555" s="511"/>
      <c r="AC555" s="511"/>
      <c r="AD555" s="511"/>
      <c r="AE555" s="511"/>
      <c r="AF555" s="511"/>
      <c r="AG555" s="511"/>
      <c r="AH555" s="511"/>
      <c r="AI555" s="511"/>
    </row>
    <row r="556" spans="1:35" ht="12.2" customHeight="1">
      <c r="E556" s="374"/>
      <c r="F556" s="842"/>
      <c r="G556" s="842"/>
      <c r="H556" s="842"/>
      <c r="I556" s="842"/>
      <c r="J556" s="842"/>
      <c r="K556" s="842"/>
      <c r="L556" s="842"/>
      <c r="M556" s="842"/>
      <c r="N556" s="842"/>
      <c r="O556" s="842"/>
      <c r="P556" s="842"/>
      <c r="Q556" s="842"/>
      <c r="R556" s="842"/>
      <c r="S556" s="842"/>
      <c r="T556" s="842"/>
      <c r="U556" s="842"/>
      <c r="V556" s="842"/>
      <c r="W556" s="842"/>
      <c r="X556" s="842"/>
    </row>
    <row r="557" spans="1:35" ht="12.2" customHeight="1">
      <c r="E557" s="374"/>
      <c r="T557" s="419"/>
      <c r="U557" s="419"/>
      <c r="V557" s="419"/>
      <c r="W557" s="419"/>
      <c r="X557" s="419"/>
    </row>
    <row r="558" spans="1:35" ht="12.2" customHeight="1">
      <c r="A558" s="375" t="s">
        <v>0</v>
      </c>
      <c r="B558" s="376"/>
      <c r="C558" s="372"/>
      <c r="D558" s="372"/>
      <c r="E558" s="372"/>
      <c r="F558" s="376"/>
      <c r="G558" s="372"/>
      <c r="H558" s="847" t="s">
        <v>1923</v>
      </c>
      <c r="I558" s="847"/>
      <c r="J558" s="847"/>
      <c r="K558" s="847"/>
      <c r="L558" s="847"/>
      <c r="M558" s="847"/>
      <c r="N558" s="847"/>
      <c r="O558" s="847"/>
      <c r="P558" s="847"/>
      <c r="Q558" s="847"/>
      <c r="R558" s="847"/>
      <c r="S558" s="847"/>
      <c r="T558" s="847"/>
      <c r="U558" s="372"/>
      <c r="V558" s="372"/>
      <c r="W558" s="372"/>
      <c r="X558" s="378"/>
      <c r="Y558" s="378"/>
      <c r="Z558" s="378"/>
      <c r="AA558" s="368"/>
      <c r="AB558" s="524" t="s">
        <v>704</v>
      </c>
      <c r="AC558" s="524" t="s">
        <v>1895</v>
      </c>
    </row>
    <row r="559" spans="1:35" ht="12.2" customHeight="1">
      <c r="A559" s="379" t="s">
        <v>1</v>
      </c>
      <c r="B559" s="380"/>
      <c r="C559" s="380"/>
      <c r="D559" s="373"/>
      <c r="E559" s="373" t="s">
        <v>3</v>
      </c>
      <c r="F559" s="373"/>
      <c r="G559" s="373"/>
      <c r="H559" s="373"/>
      <c r="I559" s="373"/>
      <c r="J559" s="381"/>
      <c r="K559" s="381"/>
      <c r="L559" s="381"/>
      <c r="M559" s="381"/>
      <c r="N559" s="381"/>
      <c r="O559" s="381"/>
      <c r="P559" s="381"/>
      <c r="Q559" s="381"/>
      <c r="R559" s="381"/>
      <c r="S559" s="373"/>
      <c r="T559" s="373"/>
      <c r="U559" s="373"/>
      <c r="V559" s="373"/>
      <c r="W559" s="373"/>
      <c r="X559" s="839" t="s">
        <v>2505</v>
      </c>
      <c r="Y559" s="839"/>
      <c r="Z559" s="839"/>
      <c r="AA559" s="840"/>
      <c r="AB559" s="525" t="s">
        <v>1896</v>
      </c>
      <c r="AC559" s="525" t="s">
        <v>703</v>
      </c>
    </row>
    <row r="560" spans="1:35" ht="12.2" customHeight="1">
      <c r="A560" s="857" t="s">
        <v>2511</v>
      </c>
      <c r="B560" s="857"/>
      <c r="C560" s="857"/>
      <c r="D560" s="857"/>
      <c r="E560" s="857"/>
      <c r="F560" s="857"/>
      <c r="G560" s="857"/>
      <c r="H560" s="857"/>
      <c r="I560" s="857"/>
      <c r="J560" s="857"/>
      <c r="K560" s="857"/>
      <c r="L560" s="857"/>
      <c r="M560" s="857"/>
      <c r="N560" s="857"/>
      <c r="O560" s="857"/>
      <c r="P560" s="857"/>
      <c r="Q560" s="857"/>
      <c r="R560" s="857"/>
      <c r="S560" s="857"/>
      <c r="T560" s="857"/>
      <c r="U560" s="857"/>
      <c r="V560" s="857"/>
      <c r="W560" s="857"/>
      <c r="X560" s="857"/>
      <c r="Y560" s="857"/>
      <c r="Z560" s="857"/>
      <c r="AA560" s="857"/>
    </row>
    <row r="561" spans="1:35" s="362" customFormat="1" ht="12.2" customHeight="1">
      <c r="A561" s="858"/>
      <c r="B561" s="858"/>
      <c r="C561" s="858"/>
      <c r="D561" s="858"/>
      <c r="E561" s="858"/>
      <c r="F561" s="858"/>
      <c r="G561" s="858"/>
      <c r="H561" s="858"/>
      <c r="I561" s="858"/>
      <c r="J561" s="858"/>
      <c r="K561" s="858"/>
      <c r="L561" s="858"/>
      <c r="M561" s="858"/>
      <c r="N561" s="858"/>
      <c r="O561" s="858"/>
      <c r="P561" s="858"/>
      <c r="Q561" s="858"/>
      <c r="R561" s="858"/>
      <c r="S561" s="858"/>
      <c r="T561" s="858"/>
      <c r="U561" s="858"/>
      <c r="V561" s="858"/>
      <c r="W561" s="858"/>
      <c r="X561" s="858"/>
      <c r="Y561" s="858"/>
      <c r="Z561" s="858"/>
      <c r="AA561" s="858"/>
      <c r="AB561" s="511"/>
      <c r="AC561" s="511"/>
      <c r="AD561" s="511"/>
      <c r="AE561" s="511"/>
      <c r="AF561" s="511"/>
      <c r="AG561" s="511"/>
      <c r="AH561" s="511"/>
      <c r="AI561" s="511"/>
    </row>
    <row r="562" spans="1:35" s="362" customFormat="1" ht="12.2" customHeight="1">
      <c r="A562" s="814" t="s">
        <v>1682</v>
      </c>
      <c r="B562" s="814"/>
      <c r="C562" s="814"/>
      <c r="D562" s="814"/>
      <c r="E562" s="844" t="s">
        <v>3591</v>
      </c>
      <c r="F562" s="844"/>
      <c r="G562" s="844"/>
      <c r="H562" s="844"/>
      <c r="I562" s="844"/>
      <c r="J562" s="844"/>
      <c r="K562" s="844"/>
      <c r="L562" s="844"/>
      <c r="M562" s="844"/>
      <c r="N562" s="844"/>
      <c r="O562" s="844"/>
      <c r="P562" s="844"/>
      <c r="Q562" s="844"/>
      <c r="R562" s="844"/>
      <c r="S562" s="844"/>
      <c r="T562" s="844"/>
      <c r="U562" s="844"/>
      <c r="V562" s="844"/>
      <c r="W562" s="844"/>
      <c r="X562" s="844"/>
      <c r="Y562" s="853">
        <v>495</v>
      </c>
      <c r="Z562" s="853"/>
      <c r="AA562" s="853"/>
      <c r="AB562" s="658">
        <f>'Cover Sheet'!$C$43</f>
        <v>0.3</v>
      </c>
      <c r="AC562" s="659">
        <f>(1-AB562)*Y562</f>
        <v>346.5</v>
      </c>
      <c r="AD562" s="511"/>
      <c r="AE562" s="511"/>
      <c r="AF562" s="511"/>
      <c r="AG562" s="511"/>
      <c r="AH562" s="511"/>
      <c r="AI562" s="511"/>
    </row>
    <row r="563" spans="1:35" s="362" customFormat="1" ht="12.2" customHeight="1">
      <c r="A563" s="854"/>
      <c r="B563" s="854"/>
      <c r="C563" s="854"/>
      <c r="D563" s="854"/>
      <c r="E563" s="374"/>
      <c r="F563" s="855" t="s">
        <v>3592</v>
      </c>
      <c r="G563" s="855"/>
      <c r="H563" s="855"/>
      <c r="I563" s="855"/>
      <c r="J563" s="855"/>
      <c r="K563" s="855"/>
      <c r="L563" s="855"/>
      <c r="M563" s="855"/>
      <c r="N563" s="855"/>
      <c r="O563" s="855"/>
      <c r="P563" s="855"/>
      <c r="Q563" s="855"/>
      <c r="R563" s="855"/>
      <c r="S563" s="855"/>
      <c r="T563" s="855"/>
      <c r="U563" s="855"/>
      <c r="V563" s="855"/>
      <c r="W563" s="855"/>
      <c r="X563" s="855"/>
      <c r="AB563" s="511"/>
      <c r="AC563" s="511"/>
      <c r="AD563" s="511"/>
      <c r="AE563" s="511"/>
      <c r="AF563" s="511"/>
      <c r="AG563" s="511"/>
      <c r="AH563" s="511"/>
      <c r="AI563" s="511"/>
    </row>
    <row r="564" spans="1:35" ht="12.2" customHeight="1">
      <c r="A564" s="814" t="s">
        <v>1683</v>
      </c>
      <c r="B564" s="814"/>
      <c r="C564" s="814"/>
      <c r="D564" s="814"/>
      <c r="E564" s="844" t="s">
        <v>3460</v>
      </c>
      <c r="F564" s="844"/>
      <c r="G564" s="844"/>
      <c r="H564" s="844"/>
      <c r="I564" s="844"/>
      <c r="J564" s="844"/>
      <c r="K564" s="844"/>
      <c r="L564" s="844"/>
      <c r="M564" s="844"/>
      <c r="N564" s="844"/>
      <c r="O564" s="844"/>
      <c r="P564" s="844"/>
      <c r="Q564" s="844"/>
      <c r="R564" s="844"/>
      <c r="S564" s="844"/>
      <c r="T564" s="844"/>
      <c r="U564" s="844"/>
      <c r="V564" s="844"/>
      <c r="W564" s="844"/>
      <c r="X564" s="844"/>
      <c r="Y564" s="853">
        <v>4752</v>
      </c>
      <c r="Z564" s="853"/>
      <c r="AA564" s="853"/>
      <c r="AB564" s="658">
        <f>'Cover Sheet'!$C$43</f>
        <v>0.3</v>
      </c>
      <c r="AC564" s="659">
        <f>(1-AB564)*Y564</f>
        <v>3326.3999999999996</v>
      </c>
    </row>
    <row r="565" spans="1:35" ht="12.2" customHeight="1">
      <c r="A565" s="854"/>
      <c r="B565" s="854"/>
      <c r="C565" s="854"/>
      <c r="D565" s="854"/>
      <c r="E565" s="374"/>
      <c r="F565" s="842" t="s">
        <v>3461</v>
      </c>
      <c r="G565" s="842"/>
      <c r="H565" s="842"/>
      <c r="I565" s="842"/>
      <c r="J565" s="842"/>
      <c r="K565" s="842"/>
      <c r="L565" s="842"/>
      <c r="M565" s="842"/>
      <c r="N565" s="842"/>
      <c r="O565" s="842"/>
      <c r="P565" s="842"/>
      <c r="Q565" s="842"/>
      <c r="R565" s="842"/>
      <c r="S565" s="842"/>
      <c r="T565" s="842"/>
      <c r="U565" s="842"/>
      <c r="V565" s="842"/>
      <c r="W565" s="842"/>
      <c r="X565" s="842"/>
    </row>
    <row r="566" spans="1:35" ht="12.2" customHeight="1">
      <c r="A566" s="854"/>
      <c r="B566" s="854"/>
      <c r="C566" s="854"/>
      <c r="D566" s="854"/>
      <c r="E566" s="374"/>
      <c r="F566" s="842"/>
      <c r="G566" s="842"/>
      <c r="H566" s="842"/>
      <c r="I566" s="842"/>
      <c r="J566" s="842"/>
      <c r="K566" s="842"/>
      <c r="L566" s="842"/>
      <c r="M566" s="842"/>
      <c r="N566" s="842"/>
      <c r="O566" s="842"/>
      <c r="P566" s="842"/>
      <c r="Q566" s="842"/>
      <c r="R566" s="842"/>
      <c r="S566" s="842"/>
      <c r="T566" s="842"/>
      <c r="U566" s="842"/>
      <c r="V566" s="842"/>
      <c r="W566" s="842"/>
      <c r="X566" s="842"/>
    </row>
    <row r="567" spans="1:35" ht="12.2" customHeight="1">
      <c r="A567" s="814" t="s">
        <v>1684</v>
      </c>
      <c r="B567" s="814"/>
      <c r="C567" s="814"/>
      <c r="D567" s="814"/>
      <c r="E567" s="844" t="s">
        <v>3462</v>
      </c>
      <c r="F567" s="844"/>
      <c r="G567" s="844"/>
      <c r="H567" s="844"/>
      <c r="I567" s="844"/>
      <c r="J567" s="844"/>
      <c r="K567" s="844"/>
      <c r="L567" s="844"/>
      <c r="M567" s="844"/>
      <c r="N567" s="844"/>
      <c r="O567" s="844"/>
      <c r="P567" s="844"/>
      <c r="Q567" s="844"/>
      <c r="R567" s="844"/>
      <c r="S567" s="844"/>
      <c r="T567" s="844"/>
      <c r="U567" s="844"/>
      <c r="V567" s="844"/>
      <c r="W567" s="844"/>
      <c r="X567" s="844"/>
      <c r="Y567" s="853">
        <v>5725</v>
      </c>
      <c r="Z567" s="853"/>
      <c r="AA567" s="853"/>
      <c r="AB567" s="658">
        <f>'Cover Sheet'!$C$43</f>
        <v>0.3</v>
      </c>
      <c r="AC567" s="659">
        <f>(1-AB567)*Y567</f>
        <v>4007.4999999999995</v>
      </c>
    </row>
    <row r="568" spans="1:35" ht="12.2" customHeight="1">
      <c r="A568" s="854"/>
      <c r="B568" s="854"/>
      <c r="C568" s="854"/>
      <c r="D568" s="854"/>
      <c r="E568" s="374"/>
      <c r="F568" s="842" t="s">
        <v>3851</v>
      </c>
      <c r="G568" s="842"/>
      <c r="H568" s="842"/>
      <c r="I568" s="842"/>
      <c r="J568" s="842"/>
      <c r="K568" s="842"/>
      <c r="L568" s="842"/>
      <c r="M568" s="842"/>
      <c r="N568" s="842"/>
      <c r="O568" s="842"/>
      <c r="P568" s="842"/>
      <c r="Q568" s="842"/>
      <c r="R568" s="842"/>
      <c r="S568" s="842"/>
      <c r="T568" s="842"/>
      <c r="U568" s="842"/>
      <c r="V568" s="842"/>
      <c r="W568" s="842"/>
      <c r="X568" s="842"/>
    </row>
    <row r="569" spans="1:35" ht="12.2" customHeight="1">
      <c r="A569" s="854"/>
      <c r="B569" s="854"/>
      <c r="C569" s="854"/>
      <c r="D569" s="854"/>
      <c r="E569" s="374"/>
      <c r="F569" s="842"/>
      <c r="G569" s="842"/>
      <c r="H569" s="842"/>
      <c r="I569" s="842"/>
      <c r="J569" s="842"/>
      <c r="K569" s="842"/>
      <c r="L569" s="842"/>
      <c r="M569" s="842"/>
      <c r="N569" s="842"/>
      <c r="O569" s="842"/>
      <c r="P569" s="842"/>
      <c r="Q569" s="842"/>
      <c r="R569" s="842"/>
      <c r="S569" s="842"/>
      <c r="T569" s="842"/>
      <c r="U569" s="842"/>
      <c r="V569" s="842"/>
      <c r="W569" s="842"/>
      <c r="X569" s="842"/>
    </row>
    <row r="570" spans="1:35" ht="12.2" customHeight="1">
      <c r="A570" s="814" t="s">
        <v>1685</v>
      </c>
      <c r="B570" s="814"/>
      <c r="C570" s="814"/>
      <c r="D570" s="814"/>
      <c r="E570" s="844" t="s">
        <v>3464</v>
      </c>
      <c r="F570" s="844"/>
      <c r="G570" s="844"/>
      <c r="H570" s="844"/>
      <c r="I570" s="844"/>
      <c r="J570" s="844"/>
      <c r="K570" s="844"/>
      <c r="L570" s="844"/>
      <c r="M570" s="844"/>
      <c r="N570" s="844"/>
      <c r="O570" s="844"/>
      <c r="P570" s="844"/>
      <c r="Q570" s="844"/>
      <c r="R570" s="844"/>
      <c r="S570" s="844"/>
      <c r="T570" s="844"/>
      <c r="U570" s="844"/>
      <c r="V570" s="844"/>
      <c r="W570" s="844"/>
      <c r="X570" s="844"/>
      <c r="Y570" s="853">
        <v>6435</v>
      </c>
      <c r="Z570" s="853"/>
      <c r="AA570" s="853"/>
      <c r="AB570" s="658">
        <f>'Cover Sheet'!$C$43</f>
        <v>0.3</v>
      </c>
      <c r="AC570" s="659">
        <f>(1-AB570)*Y570</f>
        <v>4504.5</v>
      </c>
    </row>
    <row r="571" spans="1:35" ht="12.2" customHeight="1">
      <c r="A571" s="854"/>
      <c r="B571" s="854"/>
      <c r="C571" s="854"/>
      <c r="D571" s="854"/>
      <c r="E571" s="374"/>
      <c r="F571" s="842" t="s">
        <v>3465</v>
      </c>
      <c r="G571" s="842"/>
      <c r="H571" s="842"/>
      <c r="I571" s="842"/>
      <c r="J571" s="842"/>
      <c r="K571" s="842"/>
      <c r="L571" s="842"/>
      <c r="M571" s="842"/>
      <c r="N571" s="842"/>
      <c r="O571" s="842"/>
      <c r="P571" s="842"/>
      <c r="Q571" s="842"/>
      <c r="R571" s="842"/>
      <c r="S571" s="842"/>
      <c r="T571" s="842"/>
      <c r="U571" s="842"/>
      <c r="V571" s="842"/>
      <c r="W571" s="842"/>
      <c r="X571" s="842"/>
    </row>
    <row r="572" spans="1:35" ht="12.2" customHeight="1">
      <c r="A572" s="854"/>
      <c r="B572" s="854"/>
      <c r="C572" s="854"/>
      <c r="D572" s="854"/>
      <c r="E572" s="374"/>
      <c r="F572" s="842"/>
      <c r="G572" s="842"/>
      <c r="H572" s="842"/>
      <c r="I572" s="842"/>
      <c r="J572" s="842"/>
      <c r="K572" s="842"/>
      <c r="L572" s="842"/>
      <c r="M572" s="842"/>
      <c r="N572" s="842"/>
      <c r="O572" s="842"/>
      <c r="P572" s="842"/>
      <c r="Q572" s="842"/>
      <c r="R572" s="842"/>
      <c r="S572" s="842"/>
      <c r="T572" s="842"/>
      <c r="U572" s="842"/>
      <c r="V572" s="842"/>
      <c r="W572" s="842"/>
      <c r="X572" s="842"/>
    </row>
    <row r="573" spans="1:35" ht="12.2" customHeight="1">
      <c r="E573" s="374"/>
      <c r="T573" s="419"/>
      <c r="U573" s="419"/>
      <c r="V573" s="419"/>
      <c r="W573" s="419"/>
      <c r="X573" s="419"/>
    </row>
    <row r="574" spans="1:35" ht="12.2" customHeight="1">
      <c r="E574" s="374"/>
      <c r="T574" s="419"/>
      <c r="U574" s="419"/>
      <c r="V574" s="419"/>
      <c r="W574" s="419"/>
      <c r="X574" s="419"/>
    </row>
    <row r="575" spans="1:35" ht="12.2" customHeight="1">
      <c r="E575" s="374"/>
      <c r="T575" s="419"/>
      <c r="U575" s="419"/>
      <c r="V575" s="419"/>
      <c r="W575" s="419"/>
      <c r="X575" s="419"/>
    </row>
    <row r="576" spans="1:35" ht="12.2" customHeight="1">
      <c r="E576" s="374"/>
      <c r="T576" s="419"/>
      <c r="U576" s="419"/>
      <c r="V576" s="419"/>
      <c r="W576" s="419"/>
      <c r="X576" s="419"/>
    </row>
    <row r="577" spans="2:26" ht="12.2" customHeight="1">
      <c r="E577" s="374"/>
      <c r="T577" s="419"/>
      <c r="U577" s="419"/>
      <c r="V577" s="419"/>
      <c r="W577" s="419"/>
      <c r="X577" s="419"/>
    </row>
    <row r="578" spans="2:26" ht="12.2" customHeight="1">
      <c r="E578" s="374"/>
      <c r="T578" s="419"/>
      <c r="U578" s="419"/>
      <c r="V578" s="419"/>
      <c r="W578" s="419"/>
      <c r="X578" s="419"/>
    </row>
    <row r="579" spans="2:26" ht="12.2" customHeight="1">
      <c r="E579" s="374"/>
      <c r="T579" s="419"/>
      <c r="U579" s="419"/>
      <c r="V579" s="419"/>
      <c r="W579" s="419"/>
      <c r="X579" s="419"/>
    </row>
    <row r="580" spans="2:26" ht="12.2" customHeight="1">
      <c r="E580" s="374"/>
      <c r="T580" s="419"/>
      <c r="U580" s="419"/>
      <c r="V580" s="419"/>
      <c r="W580" s="419"/>
      <c r="X580" s="419"/>
    </row>
    <row r="581" spans="2:26" ht="12.2" customHeight="1">
      <c r="E581" s="374"/>
      <c r="T581" s="419"/>
      <c r="U581" s="419"/>
      <c r="V581" s="419"/>
      <c r="W581" s="419"/>
      <c r="X581" s="419"/>
    </row>
    <row r="582" spans="2:26" ht="12.2" customHeight="1">
      <c r="E582" s="374"/>
      <c r="T582" s="419"/>
      <c r="U582" s="419"/>
      <c r="V582" s="419"/>
      <c r="W582" s="419"/>
      <c r="X582" s="419"/>
    </row>
    <row r="583" spans="2:26" ht="12.2" customHeight="1">
      <c r="E583" s="374"/>
      <c r="T583" s="419"/>
      <c r="U583" s="419"/>
      <c r="V583" s="419"/>
      <c r="W583" s="419"/>
      <c r="X583" s="419"/>
    </row>
    <row r="584" spans="2:26" ht="12.2" customHeight="1">
      <c r="E584" s="374"/>
      <c r="T584" s="419"/>
      <c r="U584" s="419"/>
      <c r="V584" s="419"/>
      <c r="W584" s="419"/>
      <c r="X584" s="419"/>
    </row>
    <row r="585" spans="2:26" ht="12.2" customHeight="1">
      <c r="E585" s="374"/>
      <c r="T585" s="419"/>
      <c r="U585" s="419"/>
      <c r="V585" s="419"/>
      <c r="W585" s="419"/>
      <c r="X585" s="419"/>
    </row>
    <row r="586" spans="2:26" ht="12.2" customHeight="1">
      <c r="E586" s="374"/>
      <c r="T586" s="419"/>
      <c r="U586" s="419"/>
      <c r="V586" s="419"/>
      <c r="W586" s="419"/>
      <c r="X586" s="419"/>
    </row>
    <row r="587" spans="2:26" ht="12.2" customHeight="1">
      <c r="E587" s="374"/>
      <c r="T587" s="419"/>
      <c r="U587" s="419"/>
      <c r="V587" s="419"/>
      <c r="W587" s="419"/>
      <c r="X587" s="419"/>
    </row>
    <row r="588" spans="2:26" ht="12.2" customHeight="1">
      <c r="E588" s="374"/>
      <c r="T588" s="419"/>
      <c r="U588" s="419"/>
      <c r="V588" s="419"/>
      <c r="W588" s="419"/>
      <c r="X588" s="419"/>
    </row>
    <row r="589" spans="2:26" ht="12.2" customHeight="1">
      <c r="B589" s="815" t="s">
        <v>2617</v>
      </c>
      <c r="C589" s="816"/>
      <c r="D589" s="816"/>
      <c r="E589" s="816"/>
      <c r="F589" s="816"/>
      <c r="G589" s="816"/>
      <c r="H589" s="816"/>
      <c r="I589" s="816"/>
      <c r="J589" s="816"/>
      <c r="K589" s="816"/>
      <c r="L589" s="816"/>
      <c r="M589" s="816"/>
      <c r="N589" s="816"/>
      <c r="O589" s="816"/>
      <c r="P589" s="816"/>
      <c r="Q589" s="816"/>
      <c r="R589" s="816"/>
      <c r="S589" s="816"/>
      <c r="T589" s="816"/>
      <c r="U589" s="816"/>
      <c r="V589" s="816"/>
      <c r="W589" s="816"/>
      <c r="X589" s="816"/>
      <c r="Y589" s="816"/>
      <c r="Z589" s="817"/>
    </row>
    <row r="590" spans="2:26" ht="12.2" customHeight="1">
      <c r="B590" s="818"/>
      <c r="C590" s="819"/>
      <c r="D590" s="819"/>
      <c r="E590" s="819"/>
      <c r="F590" s="819"/>
      <c r="G590" s="819"/>
      <c r="H590" s="819"/>
      <c r="I590" s="819"/>
      <c r="J590" s="819"/>
      <c r="K590" s="819"/>
      <c r="L590" s="819"/>
      <c r="M590" s="819"/>
      <c r="N590" s="819"/>
      <c r="O590" s="819"/>
      <c r="P590" s="819"/>
      <c r="Q590" s="819"/>
      <c r="R590" s="819"/>
      <c r="S590" s="819"/>
      <c r="T590" s="819"/>
      <c r="U590" s="819"/>
      <c r="V590" s="819"/>
      <c r="W590" s="819"/>
      <c r="X590" s="819"/>
      <c r="Y590" s="819"/>
      <c r="Z590" s="820"/>
    </row>
    <row r="591" spans="2:26" ht="12.2" customHeight="1">
      <c r="B591" s="821"/>
      <c r="C591" s="822"/>
      <c r="D591" s="822"/>
      <c r="E591" s="822"/>
      <c r="F591" s="822"/>
      <c r="G591" s="822"/>
      <c r="H591" s="822"/>
      <c r="I591" s="822"/>
      <c r="J591" s="822"/>
      <c r="K591" s="822"/>
      <c r="L591" s="822"/>
      <c r="M591" s="822"/>
      <c r="N591" s="822"/>
      <c r="O591" s="822"/>
      <c r="P591" s="822"/>
      <c r="Q591" s="822"/>
      <c r="R591" s="822"/>
      <c r="S591" s="822"/>
      <c r="T591" s="822"/>
      <c r="U591" s="822"/>
      <c r="V591" s="822"/>
      <c r="W591" s="822"/>
      <c r="X591" s="822"/>
      <c r="Y591" s="822"/>
      <c r="Z591" s="823"/>
    </row>
    <row r="592" spans="2:26" ht="12.2" customHeight="1">
      <c r="B592" s="535"/>
      <c r="C592" s="535"/>
      <c r="D592" s="535"/>
      <c r="E592" s="535"/>
      <c r="F592" s="535"/>
      <c r="G592" s="535"/>
      <c r="H592" s="535"/>
      <c r="I592" s="535"/>
      <c r="J592" s="536"/>
      <c r="K592" s="536"/>
      <c r="L592" s="536"/>
      <c r="M592" s="536"/>
      <c r="N592" s="536"/>
      <c r="O592" s="536"/>
      <c r="P592" s="536"/>
      <c r="Q592" s="536"/>
      <c r="R592" s="536"/>
      <c r="S592" s="535"/>
      <c r="T592" s="535"/>
      <c r="U592" s="535"/>
      <c r="V592" s="535"/>
      <c r="W592" s="535"/>
      <c r="X592" s="535"/>
      <c r="Y592" s="535"/>
      <c r="Z592" s="535"/>
    </row>
    <row r="593" spans="1:29" ht="12.2" customHeight="1">
      <c r="A593" s="375" t="s">
        <v>0</v>
      </c>
      <c r="B593" s="376"/>
      <c r="C593" s="372"/>
      <c r="D593" s="372"/>
      <c r="E593" s="372"/>
      <c r="F593" s="376"/>
      <c r="G593" s="372"/>
      <c r="H593" s="372"/>
      <c r="I593" s="837" t="s">
        <v>1929</v>
      </c>
      <c r="J593" s="837"/>
      <c r="K593" s="837"/>
      <c r="L593" s="837"/>
      <c r="M593" s="837"/>
      <c r="N593" s="837"/>
      <c r="O593" s="837"/>
      <c r="P593" s="837"/>
      <c r="Q593" s="837"/>
      <c r="R593" s="837"/>
      <c r="S593" s="837"/>
      <c r="T593" s="377"/>
      <c r="U593" s="377"/>
      <c r="V593" s="377"/>
      <c r="W593" s="378"/>
      <c r="X593" s="378"/>
      <c r="Y593" s="378"/>
      <c r="Z593" s="378"/>
      <c r="AA593" s="368"/>
      <c r="AB593" s="524" t="s">
        <v>704</v>
      </c>
      <c r="AC593" s="524" t="s">
        <v>1895</v>
      </c>
    </row>
    <row r="594" spans="1:29" ht="12.2" customHeight="1">
      <c r="A594" s="379" t="s">
        <v>1</v>
      </c>
      <c r="B594" s="380"/>
      <c r="C594" s="380"/>
      <c r="D594" s="373"/>
      <c r="E594" s="373" t="s">
        <v>3</v>
      </c>
      <c r="F594" s="373"/>
      <c r="G594" s="373"/>
      <c r="H594" s="381"/>
      <c r="I594" s="838"/>
      <c r="J594" s="838"/>
      <c r="K594" s="838"/>
      <c r="L594" s="838"/>
      <c r="M594" s="838"/>
      <c r="N594" s="838"/>
      <c r="O594" s="838"/>
      <c r="P594" s="838"/>
      <c r="Q594" s="838"/>
      <c r="R594" s="838"/>
      <c r="S594" s="838"/>
      <c r="T594" s="381"/>
      <c r="U594" s="381"/>
      <c r="V594" s="381"/>
      <c r="W594" s="864" t="s">
        <v>2480</v>
      </c>
      <c r="X594" s="864"/>
      <c r="Y594" s="864"/>
      <c r="Z594" s="864"/>
      <c r="AA594" s="865"/>
      <c r="AB594" s="525" t="s">
        <v>1896</v>
      </c>
      <c r="AC594" s="525" t="s">
        <v>703</v>
      </c>
    </row>
    <row r="595" spans="1:29" ht="12.2" customHeight="1">
      <c r="A595" s="388"/>
      <c r="B595" s="866" t="s">
        <v>2511</v>
      </c>
      <c r="C595" s="866"/>
      <c r="D595" s="866"/>
      <c r="E595" s="866"/>
      <c r="F595" s="866"/>
      <c r="G595" s="866"/>
      <c r="H595" s="866"/>
      <c r="I595" s="866"/>
      <c r="J595" s="866"/>
      <c r="K595" s="866"/>
      <c r="L595" s="866"/>
      <c r="M595" s="866"/>
      <c r="N595" s="866"/>
      <c r="O595" s="866"/>
      <c r="P595" s="866"/>
      <c r="Q595" s="866"/>
      <c r="R595" s="866"/>
      <c r="S595" s="866"/>
      <c r="T595" s="866"/>
      <c r="U595" s="866"/>
      <c r="V595" s="866"/>
      <c r="W595" s="866"/>
      <c r="X595" s="866"/>
      <c r="Y595" s="866"/>
      <c r="Z595" s="389"/>
      <c r="AA595" s="389"/>
    </row>
    <row r="596" spans="1:29" ht="12.2" customHeight="1">
      <c r="A596" s="388"/>
      <c r="B596" s="866"/>
      <c r="C596" s="866"/>
      <c r="D596" s="866"/>
      <c r="E596" s="866"/>
      <c r="F596" s="866"/>
      <c r="G596" s="866"/>
      <c r="H596" s="866"/>
      <c r="I596" s="866"/>
      <c r="J596" s="866"/>
      <c r="K596" s="866"/>
      <c r="L596" s="866"/>
      <c r="M596" s="866"/>
      <c r="N596" s="866"/>
      <c r="O596" s="866"/>
      <c r="P596" s="866"/>
      <c r="Q596" s="866"/>
      <c r="R596" s="866"/>
      <c r="S596" s="866"/>
      <c r="T596" s="866"/>
      <c r="U596" s="866"/>
      <c r="V596" s="866"/>
      <c r="W596" s="866"/>
      <c r="X596" s="866"/>
      <c r="Y596" s="866"/>
      <c r="Z596" s="389"/>
      <c r="AA596" s="389"/>
    </row>
    <row r="597" spans="1:29" ht="12.2" customHeight="1">
      <c r="A597" s="388"/>
      <c r="B597" s="429"/>
      <c r="C597" s="429"/>
      <c r="D597" s="429"/>
      <c r="E597" s="537" t="s">
        <v>2613</v>
      </c>
      <c r="F597" s="429"/>
      <c r="G597" s="429"/>
      <c r="H597" s="429"/>
      <c r="I597" s="429"/>
      <c r="J597" s="429"/>
      <c r="K597" s="429"/>
      <c r="L597" s="429"/>
      <c r="M597" s="429"/>
      <c r="N597" s="429"/>
      <c r="O597" s="429"/>
      <c r="P597" s="429"/>
      <c r="Q597" s="429"/>
      <c r="R597" s="429"/>
      <c r="S597" s="429"/>
      <c r="T597" s="429"/>
      <c r="U597" s="429"/>
      <c r="V597" s="429"/>
      <c r="W597" s="429"/>
      <c r="X597" s="429"/>
      <c r="Y597" s="429"/>
      <c r="Z597" s="389"/>
      <c r="AA597" s="389"/>
    </row>
    <row r="598" spans="1:29" ht="12.2" customHeight="1">
      <c r="A598" s="863" t="s">
        <v>2621</v>
      </c>
      <c r="B598" s="863"/>
      <c r="C598" s="863"/>
      <c r="D598" s="863"/>
      <c r="E598" s="844" t="s">
        <v>3852</v>
      </c>
      <c r="F598" s="844"/>
      <c r="G598" s="844"/>
      <c r="H598" s="844"/>
      <c r="I598" s="844"/>
      <c r="J598" s="844"/>
      <c r="K598" s="844"/>
      <c r="L598" s="844"/>
      <c r="M598" s="844"/>
      <c r="N598" s="844"/>
      <c r="O598" s="844"/>
      <c r="P598" s="844"/>
      <c r="Q598" s="844"/>
      <c r="R598" s="844"/>
      <c r="S598" s="844"/>
      <c r="T598" s="844"/>
      <c r="U598" s="844"/>
      <c r="V598" s="844"/>
      <c r="W598" s="844"/>
      <c r="X598" s="844"/>
      <c r="Y598" s="853">
        <v>0</v>
      </c>
      <c r="Z598" s="853"/>
      <c r="AA598" s="853"/>
      <c r="AB598" s="658">
        <f>'Cover Sheet'!$C$43</f>
        <v>0.3</v>
      </c>
      <c r="AC598" s="659">
        <f>(1-AB598)*Y598</f>
        <v>0</v>
      </c>
    </row>
    <row r="599" spans="1:29" ht="12.2" customHeight="1">
      <c r="A599" s="862"/>
      <c r="B599" s="862"/>
      <c r="C599" s="862"/>
      <c r="D599" s="862"/>
      <c r="E599" s="421"/>
      <c r="F599" s="842" t="s">
        <v>3853</v>
      </c>
      <c r="G599" s="842"/>
      <c r="H599" s="842"/>
      <c r="I599" s="842"/>
      <c r="J599" s="842"/>
      <c r="K599" s="842"/>
      <c r="L599" s="842"/>
      <c r="M599" s="842"/>
      <c r="N599" s="842"/>
      <c r="O599" s="842"/>
      <c r="P599" s="842"/>
      <c r="Q599" s="842"/>
      <c r="R599" s="842"/>
      <c r="S599" s="842"/>
      <c r="T599" s="842"/>
      <c r="U599" s="842"/>
      <c r="V599" s="842"/>
      <c r="W599" s="842"/>
      <c r="X599" s="842"/>
      <c r="Y599" s="421"/>
      <c r="Z599" s="421"/>
      <c r="AA599" s="421"/>
    </row>
    <row r="600" spans="1:29" ht="12.2" customHeight="1">
      <c r="A600" s="863" t="s">
        <v>2622</v>
      </c>
      <c r="B600" s="863"/>
      <c r="C600" s="863"/>
      <c r="D600" s="863"/>
      <c r="E600" s="844" t="s">
        <v>3404</v>
      </c>
      <c r="F600" s="844"/>
      <c r="G600" s="844"/>
      <c r="H600" s="844"/>
      <c r="I600" s="844"/>
      <c r="J600" s="844"/>
      <c r="K600" s="844"/>
      <c r="L600" s="844"/>
      <c r="M600" s="844"/>
      <c r="N600" s="844"/>
      <c r="O600" s="844"/>
      <c r="P600" s="844"/>
      <c r="Q600" s="844"/>
      <c r="R600" s="844"/>
      <c r="S600" s="844"/>
      <c r="T600" s="844"/>
      <c r="U600" s="844"/>
      <c r="V600" s="844"/>
      <c r="W600" s="844"/>
      <c r="X600" s="844"/>
      <c r="Y600" s="853">
        <v>860</v>
      </c>
      <c r="Z600" s="853"/>
      <c r="AA600" s="853"/>
      <c r="AB600" s="658">
        <f>'Cover Sheet'!$C$43</f>
        <v>0.3</v>
      </c>
      <c r="AC600" s="659">
        <f>(1-AB600)*Y600</f>
        <v>602</v>
      </c>
    </row>
    <row r="601" spans="1:29" ht="12.2" customHeight="1">
      <c r="A601" s="862"/>
      <c r="B601" s="862"/>
      <c r="C601" s="862"/>
      <c r="D601" s="862"/>
      <c r="E601" s="421"/>
      <c r="F601" s="842" t="s">
        <v>3466</v>
      </c>
      <c r="G601" s="842"/>
      <c r="H601" s="842"/>
      <c r="I601" s="842"/>
      <c r="J601" s="842"/>
      <c r="K601" s="842"/>
      <c r="L601" s="842"/>
      <c r="M601" s="842"/>
      <c r="N601" s="842"/>
      <c r="O601" s="842"/>
      <c r="P601" s="842"/>
      <c r="Q601" s="842"/>
      <c r="R601" s="842"/>
      <c r="S601" s="842"/>
      <c r="T601" s="842"/>
      <c r="U601" s="842"/>
      <c r="V601" s="842"/>
      <c r="W601" s="842"/>
      <c r="X601" s="842"/>
      <c r="Y601" s="421"/>
      <c r="Z601" s="421"/>
      <c r="AA601" s="421"/>
    </row>
    <row r="602" spans="1:29" ht="12.2" customHeight="1">
      <c r="A602" s="863" t="s">
        <v>2623</v>
      </c>
      <c r="B602" s="863"/>
      <c r="C602" s="863"/>
      <c r="D602" s="863"/>
      <c r="E602" s="844" t="s">
        <v>3467</v>
      </c>
      <c r="F602" s="844"/>
      <c r="G602" s="844"/>
      <c r="H602" s="844"/>
      <c r="I602" s="844"/>
      <c r="J602" s="844"/>
      <c r="K602" s="844"/>
      <c r="L602" s="844"/>
      <c r="M602" s="844"/>
      <c r="N602" s="844"/>
      <c r="O602" s="844"/>
      <c r="P602" s="844"/>
      <c r="Q602" s="844"/>
      <c r="R602" s="844"/>
      <c r="S602" s="844"/>
      <c r="T602" s="844"/>
      <c r="U602" s="844"/>
      <c r="V602" s="844"/>
      <c r="W602" s="844"/>
      <c r="X602" s="844"/>
      <c r="Y602" s="853">
        <v>2159</v>
      </c>
      <c r="Z602" s="853"/>
      <c r="AA602" s="853"/>
      <c r="AB602" s="658">
        <f>'Cover Sheet'!$C$43</f>
        <v>0.3</v>
      </c>
      <c r="AC602" s="659">
        <f>(1-AB602)*Y602</f>
        <v>1511.3</v>
      </c>
    </row>
    <row r="603" spans="1:29" ht="12.2" customHeight="1">
      <c r="A603" s="862"/>
      <c r="B603" s="862"/>
      <c r="C603" s="862"/>
      <c r="D603" s="862"/>
      <c r="E603" s="421"/>
      <c r="F603" s="842" t="s">
        <v>3468</v>
      </c>
      <c r="G603" s="842"/>
      <c r="H603" s="842"/>
      <c r="I603" s="842"/>
      <c r="J603" s="842"/>
      <c r="K603" s="842"/>
      <c r="L603" s="842"/>
      <c r="M603" s="842"/>
      <c r="N603" s="842"/>
      <c r="O603" s="842"/>
      <c r="P603" s="842"/>
      <c r="Q603" s="842"/>
      <c r="R603" s="842"/>
      <c r="S603" s="842"/>
      <c r="T603" s="842"/>
      <c r="U603" s="842"/>
      <c r="V603" s="842"/>
      <c r="W603" s="842"/>
      <c r="X603" s="842"/>
      <c r="Y603" s="421"/>
      <c r="Z603" s="421"/>
      <c r="AA603" s="421"/>
    </row>
    <row r="604" spans="1:29" ht="12.2" customHeight="1">
      <c r="A604" s="863" t="s">
        <v>2624</v>
      </c>
      <c r="B604" s="863"/>
      <c r="C604" s="863"/>
      <c r="D604" s="863"/>
      <c r="E604" s="844" t="s">
        <v>3469</v>
      </c>
      <c r="F604" s="844"/>
      <c r="G604" s="844"/>
      <c r="H604" s="844"/>
      <c r="I604" s="844"/>
      <c r="J604" s="844"/>
      <c r="K604" s="844"/>
      <c r="L604" s="844"/>
      <c r="M604" s="844"/>
      <c r="N604" s="844"/>
      <c r="O604" s="844"/>
      <c r="P604" s="844"/>
      <c r="Q604" s="844"/>
      <c r="R604" s="844"/>
      <c r="S604" s="844"/>
      <c r="T604" s="844"/>
      <c r="U604" s="844"/>
      <c r="V604" s="844"/>
      <c r="W604" s="844"/>
      <c r="X604" s="844"/>
      <c r="Y604" s="853">
        <v>3020</v>
      </c>
      <c r="Z604" s="853"/>
      <c r="AA604" s="853"/>
      <c r="AB604" s="658">
        <f>'Cover Sheet'!$C$43</f>
        <v>0.3</v>
      </c>
      <c r="AC604" s="659">
        <f>(1-AB604)*Y604</f>
        <v>2114</v>
      </c>
    </row>
    <row r="605" spans="1:29" ht="12.2" customHeight="1">
      <c r="A605" s="422"/>
      <c r="B605" s="422"/>
      <c r="C605" s="422"/>
      <c r="D605" s="422"/>
      <c r="E605" s="421"/>
      <c r="F605" s="842" t="s">
        <v>3470</v>
      </c>
      <c r="G605" s="842"/>
      <c r="H605" s="842"/>
      <c r="I605" s="842"/>
      <c r="J605" s="842"/>
      <c r="K605" s="842"/>
      <c r="L605" s="842"/>
      <c r="M605" s="842"/>
      <c r="N605" s="842"/>
      <c r="O605" s="842"/>
      <c r="P605" s="842"/>
      <c r="Q605" s="842"/>
      <c r="R605" s="842"/>
      <c r="S605" s="842"/>
      <c r="T605" s="842"/>
      <c r="U605" s="842"/>
      <c r="V605" s="842"/>
      <c r="W605" s="842"/>
      <c r="X605" s="842"/>
      <c r="Y605" s="421"/>
      <c r="Z605" s="421"/>
      <c r="AA605" s="421"/>
    </row>
    <row r="606" spans="1:29" ht="12.2" customHeight="1">
      <c r="A606" s="862"/>
      <c r="B606" s="862"/>
      <c r="C606" s="862"/>
      <c r="D606" s="862"/>
      <c r="E606" s="421"/>
      <c r="F606" s="842"/>
      <c r="G606" s="842"/>
      <c r="H606" s="842"/>
      <c r="I606" s="842"/>
      <c r="J606" s="842"/>
      <c r="K606" s="842"/>
      <c r="L606" s="842"/>
      <c r="M606" s="842"/>
      <c r="N606" s="842"/>
      <c r="O606" s="842"/>
      <c r="P606" s="842"/>
      <c r="Q606" s="842"/>
      <c r="R606" s="842"/>
      <c r="S606" s="842"/>
      <c r="T606" s="842"/>
      <c r="U606" s="842"/>
      <c r="V606" s="842"/>
      <c r="W606" s="842"/>
      <c r="X606" s="842"/>
      <c r="Y606" s="421"/>
      <c r="Z606" s="421"/>
      <c r="AA606" s="421"/>
    </row>
    <row r="607" spans="1:29" ht="12.2" customHeight="1">
      <c r="A607" s="421"/>
      <c r="B607" s="421"/>
      <c r="C607" s="421"/>
      <c r="D607" s="421"/>
      <c r="E607" s="421"/>
      <c r="F607" s="425"/>
      <c r="G607" s="425"/>
      <c r="H607" s="425"/>
      <c r="I607" s="425"/>
      <c r="J607" s="425"/>
      <c r="K607" s="425"/>
      <c r="L607" s="425"/>
      <c r="M607" s="425"/>
      <c r="N607" s="425"/>
      <c r="O607" s="425"/>
      <c r="P607" s="425"/>
      <c r="Q607" s="425"/>
      <c r="R607" s="425"/>
      <c r="S607" s="425"/>
      <c r="T607" s="425"/>
      <c r="U607" s="425"/>
      <c r="V607" s="425"/>
      <c r="W607" s="425"/>
      <c r="X607" s="425"/>
      <c r="Y607" s="421"/>
      <c r="Z607" s="421"/>
      <c r="AA607" s="421"/>
    </row>
    <row r="608" spans="1:29" ht="12.2" customHeight="1">
      <c r="A608" s="421"/>
      <c r="B608" s="421"/>
      <c r="C608" s="421"/>
      <c r="D608" s="421"/>
      <c r="E608" s="537" t="s">
        <v>2614</v>
      </c>
      <c r="F608" s="425"/>
      <c r="G608" s="425"/>
      <c r="H608" s="425"/>
      <c r="I608" s="425"/>
      <c r="J608" s="425"/>
      <c r="K608" s="425"/>
      <c r="L608" s="425"/>
      <c r="M608" s="425"/>
      <c r="N608" s="425"/>
      <c r="O608" s="425"/>
      <c r="P608" s="425"/>
      <c r="Q608" s="425"/>
      <c r="R608" s="425"/>
      <c r="S608" s="425"/>
      <c r="T608" s="425"/>
      <c r="U608" s="425"/>
      <c r="V608" s="425"/>
      <c r="W608" s="425"/>
      <c r="X608" s="425"/>
      <c r="Y608" s="421"/>
      <c r="Z608" s="421"/>
      <c r="AA608" s="421"/>
    </row>
    <row r="609" spans="1:29" ht="12.2" customHeight="1">
      <c r="A609" s="863" t="s">
        <v>2625</v>
      </c>
      <c r="B609" s="863"/>
      <c r="C609" s="863"/>
      <c r="D609" s="863"/>
      <c r="E609" s="844" t="s">
        <v>2419</v>
      </c>
      <c r="F609" s="844"/>
      <c r="G609" s="844"/>
      <c r="H609" s="844"/>
      <c r="I609" s="844"/>
      <c r="J609" s="844"/>
      <c r="K609" s="844"/>
      <c r="L609" s="844"/>
      <c r="M609" s="844"/>
      <c r="N609" s="844"/>
      <c r="O609" s="844"/>
      <c r="P609" s="844"/>
      <c r="Q609" s="844"/>
      <c r="R609" s="844"/>
      <c r="S609" s="844"/>
      <c r="T609" s="844"/>
      <c r="U609" s="844"/>
      <c r="V609" s="844"/>
      <c r="W609" s="844"/>
      <c r="X609" s="844"/>
      <c r="Y609" s="853">
        <v>4279</v>
      </c>
      <c r="Z609" s="853"/>
      <c r="AA609" s="853"/>
      <c r="AB609" s="658">
        <f>'Cover Sheet'!$C$43</f>
        <v>0.3</v>
      </c>
      <c r="AC609" s="659">
        <f>(1-AB609)*Y609</f>
        <v>2995.2999999999997</v>
      </c>
    </row>
    <row r="610" spans="1:29" ht="12.2" customHeight="1">
      <c r="A610" s="867"/>
      <c r="B610" s="867"/>
      <c r="C610" s="867"/>
      <c r="D610" s="867"/>
      <c r="E610" s="421"/>
      <c r="F610" s="842" t="s">
        <v>3473</v>
      </c>
      <c r="G610" s="842"/>
      <c r="H610" s="842"/>
      <c r="I610" s="842"/>
      <c r="J610" s="842"/>
      <c r="K610" s="842"/>
      <c r="L610" s="842"/>
      <c r="M610" s="842"/>
      <c r="N610" s="842"/>
      <c r="O610" s="842"/>
      <c r="P610" s="842"/>
      <c r="Q610" s="842"/>
      <c r="R610" s="842"/>
      <c r="S610" s="842"/>
      <c r="T610" s="842"/>
      <c r="U610" s="842"/>
      <c r="V610" s="842"/>
      <c r="W610" s="842"/>
      <c r="X610" s="842"/>
      <c r="Y610" s="421"/>
      <c r="Z610" s="421"/>
      <c r="AA610" s="421"/>
    </row>
    <row r="611" spans="1:29" ht="12.2" customHeight="1">
      <c r="A611" s="862"/>
      <c r="B611" s="862"/>
      <c r="C611" s="862"/>
      <c r="D611" s="862"/>
      <c r="E611" s="421"/>
      <c r="F611" s="842"/>
      <c r="G611" s="842"/>
      <c r="H611" s="842"/>
      <c r="I611" s="842"/>
      <c r="J611" s="842"/>
      <c r="K611" s="842"/>
      <c r="L611" s="842"/>
      <c r="M611" s="842"/>
      <c r="N611" s="842"/>
      <c r="O611" s="842"/>
      <c r="P611" s="842"/>
      <c r="Q611" s="842"/>
      <c r="R611" s="842"/>
      <c r="S611" s="842"/>
      <c r="T611" s="842"/>
      <c r="U611" s="842"/>
      <c r="V611" s="842"/>
      <c r="W611" s="842"/>
      <c r="X611" s="842"/>
      <c r="Y611" s="421"/>
      <c r="Z611" s="421"/>
      <c r="AA611" s="421"/>
    </row>
    <row r="612" spans="1:29" ht="12.2" customHeight="1">
      <c r="A612" s="863" t="s">
        <v>2626</v>
      </c>
      <c r="B612" s="863"/>
      <c r="C612" s="863"/>
      <c r="D612" s="863"/>
      <c r="E612" s="844" t="s">
        <v>3474</v>
      </c>
      <c r="F612" s="844"/>
      <c r="G612" s="844"/>
      <c r="H612" s="844"/>
      <c r="I612" s="844"/>
      <c r="J612" s="844"/>
      <c r="K612" s="844"/>
      <c r="L612" s="844"/>
      <c r="M612" s="844"/>
      <c r="N612" s="844"/>
      <c r="O612" s="844"/>
      <c r="P612" s="844"/>
      <c r="Q612" s="844"/>
      <c r="R612" s="844"/>
      <c r="S612" s="844"/>
      <c r="T612" s="844"/>
      <c r="U612" s="844"/>
      <c r="V612" s="844"/>
      <c r="W612" s="844"/>
      <c r="X612" s="844"/>
      <c r="Y612" s="853">
        <v>4895</v>
      </c>
      <c r="Z612" s="853"/>
      <c r="AA612" s="853"/>
      <c r="AB612" s="658">
        <f>'Cover Sheet'!$C$43</f>
        <v>0.3</v>
      </c>
      <c r="AC612" s="659">
        <f>(1-AB612)*Y612</f>
        <v>3426.5</v>
      </c>
    </row>
    <row r="613" spans="1:29" ht="12.2" customHeight="1">
      <c r="A613" s="867"/>
      <c r="B613" s="867"/>
      <c r="C613" s="867"/>
      <c r="D613" s="867"/>
      <c r="E613" s="421"/>
      <c r="F613" s="842" t="s">
        <v>3475</v>
      </c>
      <c r="G613" s="842"/>
      <c r="H613" s="842"/>
      <c r="I613" s="842"/>
      <c r="J613" s="842"/>
      <c r="K613" s="842"/>
      <c r="L613" s="842"/>
      <c r="M613" s="842"/>
      <c r="N613" s="842"/>
      <c r="O613" s="842"/>
      <c r="P613" s="842"/>
      <c r="Q613" s="842"/>
      <c r="R613" s="842"/>
      <c r="S613" s="842"/>
      <c r="T613" s="842"/>
      <c r="U613" s="842"/>
      <c r="V613" s="842"/>
      <c r="W613" s="842"/>
      <c r="X613" s="842"/>
      <c r="Y613" s="421"/>
      <c r="Z613" s="421"/>
      <c r="AA613" s="421"/>
    </row>
    <row r="614" spans="1:29" ht="12.2" customHeight="1">
      <c r="A614" s="862"/>
      <c r="B614" s="862"/>
      <c r="C614" s="862"/>
      <c r="D614" s="862"/>
      <c r="E614" s="421"/>
      <c r="F614" s="842"/>
      <c r="G614" s="842"/>
      <c r="H614" s="842"/>
      <c r="I614" s="842"/>
      <c r="J614" s="842"/>
      <c r="K614" s="842"/>
      <c r="L614" s="842"/>
      <c r="M614" s="842"/>
      <c r="N614" s="842"/>
      <c r="O614" s="842"/>
      <c r="P614" s="842"/>
      <c r="Q614" s="842"/>
      <c r="R614" s="842"/>
      <c r="S614" s="842"/>
      <c r="T614" s="842"/>
      <c r="U614" s="842"/>
      <c r="V614" s="842"/>
      <c r="W614" s="842"/>
      <c r="X614" s="842"/>
      <c r="Y614" s="421"/>
      <c r="Z614" s="421"/>
      <c r="AA614" s="421"/>
    </row>
    <row r="615" spans="1:29" ht="12.2" customHeight="1">
      <c r="A615" s="421"/>
      <c r="B615" s="421"/>
      <c r="C615" s="421"/>
      <c r="D615" s="421"/>
      <c r="E615" s="421"/>
      <c r="F615" s="421"/>
      <c r="G615" s="421"/>
      <c r="H615" s="421"/>
      <c r="I615" s="421"/>
      <c r="J615" s="421"/>
      <c r="K615" s="421"/>
      <c r="L615" s="421"/>
      <c r="M615" s="421"/>
      <c r="N615" s="421"/>
      <c r="O615" s="421"/>
      <c r="P615" s="421"/>
      <c r="Q615" s="421"/>
      <c r="R615" s="421"/>
      <c r="S615" s="421"/>
      <c r="T615" s="421"/>
      <c r="U615" s="421"/>
      <c r="V615" s="421"/>
      <c r="W615" s="421"/>
      <c r="X615" s="421"/>
      <c r="Y615" s="421"/>
      <c r="Z615" s="421"/>
      <c r="AA615" s="421"/>
    </row>
    <row r="616" spans="1:29" ht="12.2" customHeight="1">
      <c r="A616" s="375" t="s">
        <v>0</v>
      </c>
      <c r="B616" s="376"/>
      <c r="C616" s="372"/>
      <c r="D616" s="372"/>
      <c r="E616" s="372"/>
      <c r="F616" s="376"/>
      <c r="G616" s="372"/>
      <c r="H616" s="372"/>
      <c r="I616" s="837" t="s">
        <v>1953</v>
      </c>
      <c r="J616" s="837"/>
      <c r="K616" s="837"/>
      <c r="L616" s="837"/>
      <c r="M616" s="837"/>
      <c r="N616" s="837"/>
      <c r="O616" s="837"/>
      <c r="P616" s="837"/>
      <c r="Q616" s="837"/>
      <c r="R616" s="837"/>
      <c r="S616" s="837"/>
      <c r="T616" s="377"/>
      <c r="U616" s="377"/>
      <c r="V616" s="377"/>
      <c r="W616" s="378"/>
      <c r="X616" s="378"/>
      <c r="Y616" s="378"/>
      <c r="Z616" s="378"/>
      <c r="AA616" s="368"/>
      <c r="AB616" s="524" t="s">
        <v>704</v>
      </c>
      <c r="AC616" s="524" t="s">
        <v>1895</v>
      </c>
    </row>
    <row r="617" spans="1:29" ht="12.2" customHeight="1">
      <c r="A617" s="379" t="s">
        <v>1</v>
      </c>
      <c r="B617" s="380"/>
      <c r="C617" s="380"/>
      <c r="D617" s="373"/>
      <c r="E617" s="373" t="s">
        <v>3</v>
      </c>
      <c r="F617" s="373"/>
      <c r="G617" s="373"/>
      <c r="H617" s="381"/>
      <c r="I617" s="838"/>
      <c r="J617" s="838"/>
      <c r="K617" s="838"/>
      <c r="L617" s="838"/>
      <c r="M617" s="838"/>
      <c r="N617" s="838"/>
      <c r="O617" s="838"/>
      <c r="P617" s="838"/>
      <c r="Q617" s="838"/>
      <c r="R617" s="838"/>
      <c r="S617" s="838"/>
      <c r="T617" s="381"/>
      <c r="U617" s="381"/>
      <c r="V617" s="381"/>
      <c r="W617" s="864" t="s">
        <v>2480</v>
      </c>
      <c r="X617" s="864"/>
      <c r="Y617" s="864"/>
      <c r="Z617" s="864"/>
      <c r="AA617" s="865"/>
      <c r="AB617" s="525" t="s">
        <v>1896</v>
      </c>
      <c r="AC617" s="525" t="s">
        <v>703</v>
      </c>
    </row>
    <row r="618" spans="1:29" ht="12.2" customHeight="1">
      <c r="A618" s="421"/>
      <c r="B618" s="421"/>
      <c r="C618" s="421"/>
      <c r="D618" s="421"/>
      <c r="E618" s="421"/>
      <c r="F618" s="421"/>
      <c r="G618" s="421"/>
      <c r="H618" s="421"/>
      <c r="I618" s="421"/>
      <c r="J618" s="421"/>
      <c r="K618" s="421"/>
      <c r="L618" s="421"/>
      <c r="M618" s="421"/>
      <c r="N618" s="421"/>
      <c r="O618" s="421"/>
      <c r="P618" s="421"/>
      <c r="Q618" s="421"/>
      <c r="R618" s="421"/>
      <c r="S618" s="421"/>
      <c r="T618" s="421"/>
      <c r="U618" s="421"/>
      <c r="V618" s="421"/>
      <c r="W618" s="421"/>
      <c r="X618" s="421"/>
      <c r="Y618" s="421"/>
      <c r="Z618" s="421"/>
      <c r="AA618" s="421"/>
    </row>
    <row r="619" spans="1:29" ht="12.2" customHeight="1">
      <c r="A619" s="869" t="s">
        <v>2615</v>
      </c>
      <c r="B619" s="869"/>
      <c r="C619" s="869"/>
      <c r="D619" s="869"/>
      <c r="E619" s="869"/>
      <c r="F619" s="869"/>
      <c r="G619" s="869"/>
      <c r="H619" s="869"/>
      <c r="I619" s="869"/>
      <c r="J619" s="869"/>
      <c r="K619" s="869"/>
      <c r="L619" s="869"/>
      <c r="M619" s="869"/>
      <c r="N619" s="869"/>
      <c r="O619" s="869"/>
      <c r="P619" s="869"/>
      <c r="Q619" s="869"/>
      <c r="R619" s="869"/>
      <c r="S619" s="869"/>
      <c r="T619" s="869"/>
      <c r="U619" s="869"/>
      <c r="V619" s="869"/>
      <c r="W619" s="869"/>
      <c r="X619" s="869"/>
      <c r="Y619" s="869"/>
      <c r="Z619" s="869"/>
      <c r="AA619" s="869"/>
    </row>
    <row r="620" spans="1:29" ht="12.2" customHeight="1">
      <c r="A620" s="870" t="s">
        <v>1727</v>
      </c>
      <c r="B620" s="870"/>
      <c r="C620" s="870"/>
      <c r="D620" s="870"/>
      <c r="E620" s="870"/>
      <c r="F620" s="870"/>
      <c r="G620" s="870"/>
      <c r="H620" s="870"/>
      <c r="I620" s="870"/>
      <c r="J620" s="870"/>
      <c r="K620" s="870"/>
      <c r="L620" s="870"/>
      <c r="M620" s="870"/>
      <c r="N620" s="870"/>
      <c r="O620" s="870"/>
      <c r="P620" s="870"/>
      <c r="Q620" s="870"/>
      <c r="R620" s="870"/>
      <c r="S620" s="870"/>
      <c r="T620" s="870"/>
      <c r="U620" s="870"/>
      <c r="V620" s="870"/>
      <c r="W620" s="870"/>
      <c r="X620" s="870"/>
      <c r="Y620" s="870"/>
      <c r="Z620" s="870"/>
      <c r="AA620" s="870"/>
    </row>
    <row r="621" spans="1:29" ht="12.2" customHeight="1">
      <c r="A621" s="870"/>
      <c r="B621" s="870"/>
      <c r="C621" s="870"/>
      <c r="D621" s="870"/>
      <c r="E621" s="870"/>
      <c r="F621" s="870"/>
      <c r="G621" s="870"/>
      <c r="H621" s="870"/>
      <c r="I621" s="870"/>
      <c r="J621" s="870"/>
      <c r="K621" s="870"/>
      <c r="L621" s="870"/>
      <c r="M621" s="870"/>
      <c r="N621" s="870"/>
      <c r="O621" s="870"/>
      <c r="P621" s="870"/>
      <c r="Q621" s="870"/>
      <c r="R621" s="870"/>
      <c r="S621" s="870"/>
      <c r="T621" s="870"/>
      <c r="U621" s="870"/>
      <c r="V621" s="870"/>
      <c r="W621" s="870"/>
      <c r="X621" s="870"/>
      <c r="Y621" s="870"/>
      <c r="Z621" s="870"/>
      <c r="AA621" s="870"/>
    </row>
    <row r="622" spans="1:29" ht="12.2" customHeight="1">
      <c r="A622" s="871" t="s">
        <v>1693</v>
      </c>
      <c r="B622" s="871"/>
      <c r="C622" s="871"/>
      <c r="D622" s="871"/>
      <c r="E622" s="871"/>
      <c r="F622" s="871"/>
      <c r="G622" s="871"/>
      <c r="H622" s="871"/>
      <c r="I622" s="871"/>
      <c r="J622" s="871"/>
      <c r="K622" s="871"/>
      <c r="L622" s="871"/>
      <c r="M622" s="871"/>
      <c r="N622" s="871"/>
      <c r="O622" s="871"/>
      <c r="P622" s="871"/>
      <c r="Q622" s="871"/>
      <c r="R622" s="871"/>
      <c r="S622" s="871"/>
      <c r="T622" s="871"/>
      <c r="U622" s="871"/>
      <c r="V622" s="871"/>
      <c r="W622" s="871"/>
      <c r="X622" s="871"/>
      <c r="Y622" s="871"/>
      <c r="Z622" s="871"/>
      <c r="AA622" s="871"/>
    </row>
    <row r="623" spans="1:29" ht="12.2" customHeight="1">
      <c r="A623" s="871"/>
      <c r="B623" s="871"/>
      <c r="C623" s="871"/>
      <c r="D623" s="871"/>
      <c r="E623" s="871"/>
      <c r="F623" s="871"/>
      <c r="G623" s="871"/>
      <c r="H623" s="871"/>
      <c r="I623" s="871"/>
      <c r="J623" s="871"/>
      <c r="K623" s="871"/>
      <c r="L623" s="871"/>
      <c r="M623" s="871"/>
      <c r="N623" s="871"/>
      <c r="O623" s="871"/>
      <c r="P623" s="871"/>
      <c r="Q623" s="871"/>
      <c r="R623" s="871"/>
      <c r="S623" s="871"/>
      <c r="T623" s="871"/>
      <c r="U623" s="871"/>
      <c r="V623" s="871"/>
      <c r="W623" s="871"/>
      <c r="X623" s="871"/>
      <c r="Y623" s="871"/>
      <c r="Z623" s="871"/>
      <c r="AA623" s="871"/>
    </row>
    <row r="624" spans="1:29" ht="12.2" customHeight="1">
      <c r="A624" s="868" t="s">
        <v>1695</v>
      </c>
      <c r="B624" s="868"/>
      <c r="C624" s="868"/>
      <c r="D624" s="868"/>
      <c r="E624" s="868"/>
      <c r="F624" s="868"/>
      <c r="G624" s="868"/>
      <c r="H624" s="868"/>
      <c r="I624" s="868"/>
      <c r="J624" s="868"/>
      <c r="K624" s="868"/>
      <c r="L624" s="868"/>
      <c r="M624" s="868"/>
      <c r="N624" s="868"/>
      <c r="O624" s="868"/>
      <c r="P624" s="868"/>
      <c r="Q624" s="868"/>
      <c r="R624" s="868"/>
      <c r="S624" s="868"/>
      <c r="T624" s="868"/>
      <c r="U624" s="868"/>
      <c r="V624" s="868"/>
      <c r="W624" s="868"/>
      <c r="X624" s="868"/>
      <c r="Y624" s="868"/>
      <c r="Z624" s="868"/>
      <c r="AA624" s="868"/>
    </row>
    <row r="625" spans="1:35" ht="12.2" customHeight="1">
      <c r="A625" s="868"/>
      <c r="B625" s="868"/>
      <c r="C625" s="868"/>
      <c r="D625" s="868"/>
      <c r="E625" s="868"/>
      <c r="F625" s="868"/>
      <c r="G625" s="868"/>
      <c r="H625" s="868"/>
      <c r="I625" s="868"/>
      <c r="J625" s="868"/>
      <c r="K625" s="868"/>
      <c r="L625" s="868"/>
      <c r="M625" s="868"/>
      <c r="N625" s="868"/>
      <c r="O625" s="868"/>
      <c r="P625" s="868"/>
      <c r="Q625" s="868"/>
      <c r="R625" s="868"/>
      <c r="S625" s="868"/>
      <c r="T625" s="868"/>
      <c r="U625" s="868"/>
      <c r="V625" s="868"/>
      <c r="W625" s="868"/>
      <c r="X625" s="868"/>
      <c r="Y625" s="868"/>
      <c r="Z625" s="868"/>
      <c r="AA625" s="868"/>
    </row>
    <row r="626" spans="1:35" ht="12.2" customHeight="1">
      <c r="A626" s="863" t="s">
        <v>1694</v>
      </c>
      <c r="B626" s="863"/>
      <c r="C626" s="863"/>
      <c r="D626" s="863"/>
      <c r="E626" s="844" t="s">
        <v>3857</v>
      </c>
      <c r="F626" s="844"/>
      <c r="G626" s="844"/>
      <c r="H626" s="844"/>
      <c r="I626" s="844"/>
      <c r="J626" s="844"/>
      <c r="K626" s="844"/>
      <c r="L626" s="844"/>
      <c r="M626" s="844"/>
      <c r="N626" s="844"/>
      <c r="O626" s="844"/>
      <c r="P626" s="844"/>
      <c r="Q626" s="844"/>
      <c r="R626" s="844"/>
      <c r="S626" s="844"/>
      <c r="T626" s="844"/>
      <c r="U626" s="844"/>
      <c r="V626" s="844"/>
      <c r="W626" s="844"/>
      <c r="X626" s="844"/>
      <c r="Y626" s="853">
        <v>4535</v>
      </c>
      <c r="Z626" s="853"/>
      <c r="AA626" s="853"/>
      <c r="AB626" s="658">
        <f>'Cover Sheet'!$C$43</f>
        <v>0.3</v>
      </c>
      <c r="AC626" s="659">
        <f>(1-AB626)*Y626</f>
        <v>3174.5</v>
      </c>
    </row>
    <row r="627" spans="1:35" s="362" customFormat="1" ht="12" customHeight="1">
      <c r="A627" s="867"/>
      <c r="B627" s="867"/>
      <c r="C627" s="867"/>
      <c r="D627" s="867"/>
      <c r="E627" s="421"/>
      <c r="F627" s="842" t="s">
        <v>3601</v>
      </c>
      <c r="G627" s="842"/>
      <c r="H627" s="842"/>
      <c r="I627" s="842"/>
      <c r="J627" s="842"/>
      <c r="K627" s="842"/>
      <c r="L627" s="842"/>
      <c r="M627" s="842"/>
      <c r="N627" s="842"/>
      <c r="O627" s="842"/>
      <c r="P627" s="842"/>
      <c r="Q627" s="842"/>
      <c r="R627" s="842"/>
      <c r="S627" s="842"/>
      <c r="T627" s="842"/>
      <c r="U627" s="842"/>
      <c r="V627" s="842"/>
      <c r="W627" s="842"/>
      <c r="X627" s="842"/>
      <c r="Y627" s="421"/>
      <c r="Z627" s="421"/>
      <c r="AA627" s="421"/>
      <c r="AB627" s="511"/>
      <c r="AC627" s="511"/>
      <c r="AD627" s="511"/>
      <c r="AE627" s="511"/>
      <c r="AF627" s="511"/>
      <c r="AG627" s="511"/>
      <c r="AH627" s="511"/>
      <c r="AI627" s="511"/>
    </row>
    <row r="628" spans="1:35" ht="12.2" customHeight="1">
      <c r="A628" s="863" t="s">
        <v>1696</v>
      </c>
      <c r="B628" s="863"/>
      <c r="C628" s="863"/>
      <c r="D628" s="863"/>
      <c r="E628" s="844" t="s">
        <v>3858</v>
      </c>
      <c r="F628" s="844"/>
      <c r="G628" s="844"/>
      <c r="H628" s="844"/>
      <c r="I628" s="844"/>
      <c r="J628" s="844"/>
      <c r="K628" s="844"/>
      <c r="L628" s="844"/>
      <c r="M628" s="844"/>
      <c r="N628" s="844"/>
      <c r="O628" s="844"/>
      <c r="P628" s="844"/>
      <c r="Q628" s="844"/>
      <c r="R628" s="844"/>
      <c r="S628" s="844"/>
      <c r="T628" s="844"/>
      <c r="U628" s="844"/>
      <c r="V628" s="844"/>
      <c r="W628" s="844"/>
      <c r="X628" s="844"/>
      <c r="Y628" s="853">
        <v>2677</v>
      </c>
      <c r="Z628" s="853"/>
      <c r="AA628" s="853"/>
      <c r="AB628" s="658">
        <f>'Cover Sheet'!$C$43</f>
        <v>0.3</v>
      </c>
      <c r="AC628" s="659">
        <f>(1-AB628)*Y628</f>
        <v>1873.8999999999999</v>
      </c>
    </row>
    <row r="629" spans="1:35" ht="12.2" customHeight="1">
      <c r="A629" s="867"/>
      <c r="B629" s="867"/>
      <c r="C629" s="867"/>
      <c r="D629" s="867"/>
      <c r="E629" s="421"/>
      <c r="F629" s="842" t="s">
        <v>3859</v>
      </c>
      <c r="G629" s="842"/>
      <c r="H629" s="842"/>
      <c r="I629" s="842"/>
      <c r="J629" s="842"/>
      <c r="K629" s="842"/>
      <c r="L629" s="842"/>
      <c r="M629" s="842"/>
      <c r="N629" s="842"/>
      <c r="O629" s="842"/>
      <c r="P629" s="842"/>
      <c r="Q629" s="842"/>
      <c r="R629" s="842"/>
      <c r="S629" s="842"/>
      <c r="T629" s="842"/>
      <c r="U629" s="842"/>
      <c r="V629" s="842"/>
      <c r="W629" s="842"/>
      <c r="X629" s="842"/>
      <c r="Y629" s="421"/>
      <c r="Z629" s="421"/>
      <c r="AA629" s="421"/>
    </row>
    <row r="630" spans="1:35" ht="12.2" customHeight="1">
      <c r="A630" s="863" t="s">
        <v>1697</v>
      </c>
      <c r="B630" s="863"/>
      <c r="C630" s="863"/>
      <c r="D630" s="863"/>
      <c r="E630" s="844" t="s">
        <v>3478</v>
      </c>
      <c r="F630" s="844"/>
      <c r="G630" s="844"/>
      <c r="H630" s="844"/>
      <c r="I630" s="844"/>
      <c r="J630" s="844"/>
      <c r="K630" s="844"/>
      <c r="L630" s="844"/>
      <c r="M630" s="844"/>
      <c r="N630" s="844"/>
      <c r="O630" s="844"/>
      <c r="P630" s="844"/>
      <c r="Q630" s="844"/>
      <c r="R630" s="844"/>
      <c r="S630" s="844"/>
      <c r="T630" s="844"/>
      <c r="U630" s="844"/>
      <c r="V630" s="844"/>
      <c r="W630" s="844"/>
      <c r="X630" s="844"/>
      <c r="Y630" s="853">
        <v>574</v>
      </c>
      <c r="Z630" s="853"/>
      <c r="AA630" s="853"/>
      <c r="AB630" s="658">
        <f>'Cover Sheet'!$C$43</f>
        <v>0.3</v>
      </c>
      <c r="AC630" s="659">
        <f>(1-AB630)*Y630</f>
        <v>401.79999999999995</v>
      </c>
    </row>
    <row r="631" spans="1:35" ht="12.2" customHeight="1">
      <c r="A631" s="867"/>
      <c r="B631" s="867"/>
      <c r="C631" s="867"/>
      <c r="D631" s="867"/>
      <c r="E631" s="421"/>
      <c r="F631" s="842" t="s">
        <v>3479</v>
      </c>
      <c r="G631" s="842"/>
      <c r="H631" s="842"/>
      <c r="I631" s="842"/>
      <c r="J631" s="842"/>
      <c r="K631" s="842"/>
      <c r="L631" s="842"/>
      <c r="M631" s="842"/>
      <c r="N631" s="842"/>
      <c r="O631" s="842"/>
      <c r="P631" s="842"/>
      <c r="Q631" s="842"/>
      <c r="R631" s="842"/>
      <c r="S631" s="842"/>
      <c r="T631" s="842"/>
      <c r="U631" s="842"/>
      <c r="V631" s="842"/>
      <c r="W631" s="842"/>
      <c r="X631" s="842"/>
      <c r="Y631" s="421"/>
      <c r="Z631" s="421"/>
      <c r="AA631" s="421"/>
    </row>
    <row r="632" spans="1:35" ht="12.2" customHeight="1">
      <c r="A632" s="863" t="s">
        <v>1698</v>
      </c>
      <c r="B632" s="863"/>
      <c r="C632" s="863"/>
      <c r="D632" s="863"/>
      <c r="E632" s="844" t="s">
        <v>3480</v>
      </c>
      <c r="F632" s="844"/>
      <c r="G632" s="844"/>
      <c r="H632" s="844"/>
      <c r="I632" s="844"/>
      <c r="J632" s="844"/>
      <c r="K632" s="844"/>
      <c r="L632" s="844"/>
      <c r="M632" s="844"/>
      <c r="N632" s="844"/>
      <c r="O632" s="844"/>
      <c r="P632" s="844"/>
      <c r="Q632" s="844"/>
      <c r="R632" s="844"/>
      <c r="S632" s="844"/>
      <c r="T632" s="844"/>
      <c r="U632" s="844"/>
      <c r="V632" s="844"/>
      <c r="W632" s="844"/>
      <c r="X632" s="844"/>
      <c r="Y632" s="853">
        <v>852</v>
      </c>
      <c r="Z632" s="853"/>
      <c r="AA632" s="853"/>
      <c r="AB632" s="658">
        <f>'Cover Sheet'!$C$43</f>
        <v>0.3</v>
      </c>
      <c r="AC632" s="659">
        <f>(1-AB632)*Y632</f>
        <v>596.4</v>
      </c>
    </row>
    <row r="633" spans="1:35" ht="12.2" customHeight="1">
      <c r="A633" s="867"/>
      <c r="B633" s="867"/>
      <c r="C633" s="867"/>
      <c r="D633" s="867"/>
      <c r="E633" s="421"/>
      <c r="F633" s="842" t="s">
        <v>3481</v>
      </c>
      <c r="G633" s="842"/>
      <c r="H633" s="842"/>
      <c r="I633" s="842"/>
      <c r="J633" s="842"/>
      <c r="K633" s="842"/>
      <c r="L633" s="842"/>
      <c r="M633" s="842"/>
      <c r="N633" s="842"/>
      <c r="O633" s="842"/>
      <c r="P633" s="842"/>
      <c r="Q633" s="842"/>
      <c r="R633" s="842"/>
      <c r="S633" s="842"/>
      <c r="T633" s="842"/>
      <c r="U633" s="842"/>
      <c r="V633" s="842"/>
      <c r="W633" s="842"/>
      <c r="X633" s="842"/>
      <c r="Y633" s="421"/>
      <c r="Z633" s="421"/>
      <c r="AA633" s="421"/>
    </row>
    <row r="634" spans="1:35" ht="12.2" customHeight="1">
      <c r="A634" s="862"/>
      <c r="B634" s="862"/>
      <c r="C634" s="862"/>
      <c r="D634" s="862"/>
      <c r="E634" s="421"/>
      <c r="F634" s="842"/>
      <c r="G634" s="842"/>
      <c r="H634" s="842"/>
      <c r="I634" s="842"/>
      <c r="J634" s="842"/>
      <c r="K634" s="842"/>
      <c r="L634" s="842"/>
      <c r="M634" s="842"/>
      <c r="N634" s="842"/>
      <c r="O634" s="842"/>
      <c r="P634" s="842"/>
      <c r="Q634" s="842"/>
      <c r="R634" s="842"/>
      <c r="S634" s="842"/>
      <c r="T634" s="842"/>
      <c r="U634" s="842"/>
      <c r="V634" s="842"/>
      <c r="W634" s="842"/>
      <c r="X634" s="842"/>
      <c r="Y634" s="421"/>
      <c r="Z634" s="421"/>
      <c r="AA634" s="421"/>
    </row>
    <row r="635" spans="1:35" ht="12.2" customHeight="1">
      <c r="A635" s="863" t="s">
        <v>1699</v>
      </c>
      <c r="B635" s="863"/>
      <c r="C635" s="863"/>
      <c r="D635" s="863"/>
      <c r="E635" s="844" t="s">
        <v>21</v>
      </c>
      <c r="F635" s="844"/>
      <c r="G635" s="844"/>
      <c r="H635" s="844"/>
      <c r="I635" s="844"/>
      <c r="J635" s="844"/>
      <c r="K635" s="844"/>
      <c r="L635" s="844"/>
      <c r="M635" s="844"/>
      <c r="N635" s="844"/>
      <c r="O635" s="844"/>
      <c r="P635" s="844"/>
      <c r="Q635" s="844"/>
      <c r="R635" s="844"/>
      <c r="S635" s="844"/>
      <c r="T635" s="844"/>
      <c r="U635" s="844"/>
      <c r="V635" s="844"/>
      <c r="W635" s="844"/>
      <c r="X635" s="844"/>
      <c r="Y635" s="853">
        <v>598</v>
      </c>
      <c r="Z635" s="853"/>
      <c r="AA635" s="853"/>
      <c r="AB635" s="658">
        <f>'Cover Sheet'!$C$43</f>
        <v>0.3</v>
      </c>
      <c r="AC635" s="659">
        <f>(1-AB635)*Y635</f>
        <v>418.59999999999997</v>
      </c>
    </row>
    <row r="636" spans="1:35" ht="12.2" customHeight="1">
      <c r="A636" s="867"/>
      <c r="B636" s="867"/>
      <c r="C636" s="867"/>
      <c r="D636" s="867"/>
      <c r="E636" s="421"/>
      <c r="F636" s="842" t="s">
        <v>3860</v>
      </c>
      <c r="G636" s="842"/>
      <c r="H636" s="842"/>
      <c r="I636" s="842"/>
      <c r="J636" s="842"/>
      <c r="K636" s="842"/>
      <c r="L636" s="842"/>
      <c r="M636" s="842"/>
      <c r="N636" s="842"/>
      <c r="O636" s="842"/>
      <c r="P636" s="842"/>
      <c r="Q636" s="842"/>
      <c r="R636" s="842"/>
      <c r="S636" s="842"/>
      <c r="T636" s="842"/>
      <c r="U636" s="842"/>
      <c r="V636" s="842"/>
      <c r="W636" s="842"/>
      <c r="X636" s="842"/>
      <c r="Y636" s="421"/>
      <c r="Z636" s="421"/>
      <c r="AA636" s="421"/>
    </row>
    <row r="637" spans="1:35" ht="12.2" customHeight="1">
      <c r="A637" s="418"/>
      <c r="B637" s="418"/>
      <c r="C637" s="418"/>
      <c r="D637" s="418"/>
      <c r="E637" s="421"/>
      <c r="F637" s="842"/>
      <c r="G637" s="842"/>
      <c r="H637" s="842"/>
      <c r="I637" s="842"/>
      <c r="J637" s="842"/>
      <c r="K637" s="842"/>
      <c r="L637" s="842"/>
      <c r="M637" s="842"/>
      <c r="N637" s="842"/>
      <c r="O637" s="842"/>
      <c r="P637" s="842"/>
      <c r="Q637" s="842"/>
      <c r="R637" s="842"/>
      <c r="S637" s="842"/>
      <c r="T637" s="842"/>
      <c r="U637" s="842"/>
      <c r="V637" s="842"/>
      <c r="W637" s="842"/>
      <c r="X637" s="842"/>
      <c r="Y637" s="421"/>
      <c r="Z637" s="421"/>
      <c r="AA637" s="421"/>
    </row>
    <row r="638" spans="1:35" ht="12.2" customHeight="1">
      <c r="A638" s="863" t="s">
        <v>1700</v>
      </c>
      <c r="B638" s="863"/>
      <c r="C638" s="863"/>
      <c r="D638" s="863"/>
      <c r="E638" s="844" t="s">
        <v>3581</v>
      </c>
      <c r="F638" s="844"/>
      <c r="G638" s="844"/>
      <c r="H638" s="844"/>
      <c r="I638" s="844"/>
      <c r="J638" s="844"/>
      <c r="K638" s="844"/>
      <c r="L638" s="844"/>
      <c r="M638" s="844"/>
      <c r="N638" s="844"/>
      <c r="O638" s="844"/>
      <c r="P638" s="844"/>
      <c r="Q638" s="844"/>
      <c r="R638" s="844"/>
      <c r="S638" s="844"/>
      <c r="T638" s="844"/>
      <c r="U638" s="844"/>
      <c r="V638" s="844"/>
      <c r="W638" s="844"/>
      <c r="X638" s="844"/>
      <c r="Y638" s="853">
        <v>594</v>
      </c>
      <c r="Z638" s="853"/>
      <c r="AA638" s="853"/>
      <c r="AB638" s="658">
        <f>'Cover Sheet'!$C$43</f>
        <v>0.3</v>
      </c>
      <c r="AC638" s="659">
        <f>(1-AB638)*Y638</f>
        <v>415.79999999999995</v>
      </c>
    </row>
    <row r="639" spans="1:35" ht="12.2" customHeight="1">
      <c r="A639" s="867"/>
      <c r="B639" s="867"/>
      <c r="C639" s="867"/>
      <c r="D639" s="867"/>
      <c r="E639" s="421"/>
      <c r="F639" s="842" t="s">
        <v>3861</v>
      </c>
      <c r="G639" s="842"/>
      <c r="H639" s="842"/>
      <c r="I639" s="842"/>
      <c r="J639" s="842"/>
      <c r="K639" s="842"/>
      <c r="L639" s="842"/>
      <c r="M639" s="842"/>
      <c r="N639" s="842"/>
      <c r="O639" s="842"/>
      <c r="P639" s="842"/>
      <c r="Q639" s="842"/>
      <c r="R639" s="842"/>
      <c r="S639" s="842"/>
      <c r="T639" s="842"/>
      <c r="U639" s="842"/>
      <c r="V639" s="842"/>
      <c r="W639" s="842"/>
      <c r="X639" s="842"/>
      <c r="Y639" s="421"/>
      <c r="Z639" s="421"/>
      <c r="AA639" s="421"/>
    </row>
    <row r="640" spans="1:35" ht="12.2" customHeight="1">
      <c r="A640" s="418"/>
      <c r="B640" s="418"/>
      <c r="C640" s="418"/>
      <c r="D640" s="418"/>
      <c r="E640" s="421"/>
      <c r="F640" s="842"/>
      <c r="G640" s="842"/>
      <c r="H640" s="842"/>
      <c r="I640" s="842"/>
      <c r="J640" s="842"/>
      <c r="K640" s="842"/>
      <c r="L640" s="842"/>
      <c r="M640" s="842"/>
      <c r="N640" s="842"/>
      <c r="O640" s="842"/>
      <c r="P640" s="842"/>
      <c r="Q640" s="842"/>
      <c r="R640" s="842"/>
      <c r="S640" s="842"/>
      <c r="T640" s="842"/>
      <c r="U640" s="842"/>
      <c r="V640" s="842"/>
      <c r="W640" s="842"/>
      <c r="X640" s="842"/>
      <c r="Y640" s="421"/>
      <c r="Z640" s="421"/>
      <c r="AA640" s="421"/>
    </row>
    <row r="641" spans="1:29" ht="12.2" customHeight="1">
      <c r="A641" s="418"/>
      <c r="B641" s="418"/>
      <c r="C641" s="418"/>
      <c r="D641" s="418"/>
      <c r="E641" s="421"/>
      <c r="F641" s="842"/>
      <c r="G641" s="842"/>
      <c r="H641" s="842"/>
      <c r="I641" s="842"/>
      <c r="J641" s="842"/>
      <c r="K641" s="842"/>
      <c r="L641" s="842"/>
      <c r="M641" s="842"/>
      <c r="N641" s="842"/>
      <c r="O641" s="842"/>
      <c r="P641" s="842"/>
      <c r="Q641" s="842"/>
      <c r="R641" s="842"/>
      <c r="S641" s="842"/>
      <c r="T641" s="842"/>
      <c r="U641" s="842"/>
      <c r="V641" s="842"/>
      <c r="W641" s="842"/>
      <c r="X641" s="842"/>
      <c r="Y641" s="421"/>
      <c r="Z641" s="421"/>
      <c r="AA641" s="421"/>
    </row>
    <row r="642" spans="1:29" ht="12.2" customHeight="1">
      <c r="A642" s="418"/>
      <c r="B642" s="418"/>
      <c r="C642" s="418"/>
      <c r="D642" s="418"/>
      <c r="E642" s="421"/>
      <c r="F642" s="842"/>
      <c r="G642" s="842"/>
      <c r="H642" s="842"/>
      <c r="I642" s="842"/>
      <c r="J642" s="842"/>
      <c r="K642" s="842"/>
      <c r="L642" s="842"/>
      <c r="M642" s="842"/>
      <c r="N642" s="842"/>
      <c r="O642" s="842"/>
      <c r="P642" s="842"/>
      <c r="Q642" s="842"/>
      <c r="R642" s="842"/>
      <c r="S642" s="842"/>
      <c r="T642" s="842"/>
      <c r="U642" s="842"/>
      <c r="V642" s="842"/>
      <c r="W642" s="842"/>
      <c r="X642" s="842"/>
      <c r="Y642" s="421"/>
      <c r="Z642" s="421"/>
      <c r="AA642" s="421"/>
    </row>
    <row r="643" spans="1:29" ht="12.2" customHeight="1">
      <c r="A643" s="862"/>
      <c r="B643" s="862"/>
      <c r="C643" s="862"/>
      <c r="D643" s="862"/>
      <c r="E643" s="421"/>
      <c r="F643" s="842"/>
      <c r="G643" s="842"/>
      <c r="H643" s="842"/>
      <c r="I643" s="842"/>
      <c r="J643" s="842"/>
      <c r="K643" s="842"/>
      <c r="L643" s="842"/>
      <c r="M643" s="842"/>
      <c r="N643" s="842"/>
      <c r="O643" s="842"/>
      <c r="P643" s="842"/>
      <c r="Q643" s="842"/>
      <c r="R643" s="842"/>
      <c r="S643" s="842"/>
      <c r="T643" s="842"/>
      <c r="U643" s="842"/>
      <c r="V643" s="842"/>
      <c r="W643" s="842"/>
      <c r="X643" s="842"/>
      <c r="Y643" s="421"/>
      <c r="Z643" s="421"/>
      <c r="AA643" s="421"/>
    </row>
    <row r="644" spans="1:29" ht="12.2" customHeight="1">
      <c r="A644" s="863" t="s">
        <v>1701</v>
      </c>
      <c r="B644" s="863"/>
      <c r="C644" s="863"/>
      <c r="D644" s="863"/>
      <c r="E644" s="844" t="s">
        <v>3483</v>
      </c>
      <c r="F644" s="844"/>
      <c r="G644" s="844"/>
      <c r="H644" s="844"/>
      <c r="I644" s="844"/>
      <c r="J644" s="844"/>
      <c r="K644" s="844"/>
      <c r="L644" s="844"/>
      <c r="M644" s="844"/>
      <c r="N644" s="844"/>
      <c r="O644" s="844"/>
      <c r="P644" s="844"/>
      <c r="Q644" s="844"/>
      <c r="R644" s="844"/>
      <c r="S644" s="844"/>
      <c r="T644" s="844"/>
      <c r="U644" s="844"/>
      <c r="V644" s="844"/>
      <c r="W644" s="844"/>
      <c r="X644" s="844"/>
      <c r="Y644" s="853">
        <v>570</v>
      </c>
      <c r="Z644" s="853"/>
      <c r="AA644" s="853"/>
      <c r="AB644" s="658">
        <f>'Cover Sheet'!$C$43</f>
        <v>0.3</v>
      </c>
      <c r="AC644" s="659">
        <f>(1-AB644)*Y644</f>
        <v>399</v>
      </c>
    </row>
    <row r="645" spans="1:29" ht="12.2" customHeight="1">
      <c r="A645" s="422"/>
      <c r="B645" s="422"/>
      <c r="C645" s="422"/>
      <c r="D645" s="422"/>
      <c r="E645" s="423"/>
      <c r="F645" s="842" t="s">
        <v>3862</v>
      </c>
      <c r="G645" s="842"/>
      <c r="H645" s="842"/>
      <c r="I645" s="842"/>
      <c r="J645" s="842"/>
      <c r="K645" s="842"/>
      <c r="L645" s="842"/>
      <c r="M645" s="842"/>
      <c r="N645" s="842"/>
      <c r="O645" s="842"/>
      <c r="P645" s="842"/>
      <c r="Q645" s="842"/>
      <c r="R645" s="842"/>
      <c r="S645" s="842"/>
      <c r="T645" s="842"/>
      <c r="U645" s="842"/>
      <c r="V645" s="842"/>
      <c r="W645" s="842"/>
      <c r="X645" s="842"/>
      <c r="Y645" s="534"/>
      <c r="Z645" s="534"/>
      <c r="AA645" s="534"/>
    </row>
    <row r="646" spans="1:29" ht="12.2" customHeight="1">
      <c r="A646" s="867"/>
      <c r="B646" s="867"/>
      <c r="C646" s="867"/>
      <c r="D646" s="867"/>
      <c r="E646" s="421"/>
      <c r="F646" s="842"/>
      <c r="G646" s="842"/>
      <c r="H646" s="842"/>
      <c r="I646" s="842"/>
      <c r="J646" s="842"/>
      <c r="K646" s="842"/>
      <c r="L646" s="842"/>
      <c r="M646" s="842"/>
      <c r="N646" s="842"/>
      <c r="O646" s="842"/>
      <c r="P646" s="842"/>
      <c r="Q646" s="842"/>
      <c r="R646" s="842"/>
      <c r="S646" s="842"/>
      <c r="T646" s="842"/>
      <c r="U646" s="842"/>
      <c r="V646" s="842"/>
      <c r="W646" s="842"/>
      <c r="X646" s="842"/>
      <c r="Y646" s="421"/>
      <c r="Z646" s="421"/>
      <c r="AA646" s="421"/>
    </row>
    <row r="647" spans="1:29" ht="12.2" customHeight="1">
      <c r="B647" s="815" t="s">
        <v>2617</v>
      </c>
      <c r="C647" s="816"/>
      <c r="D647" s="816"/>
      <c r="E647" s="816"/>
      <c r="F647" s="816"/>
      <c r="G647" s="816"/>
      <c r="H647" s="816"/>
      <c r="I647" s="816"/>
      <c r="J647" s="816"/>
      <c r="K647" s="816"/>
      <c r="L647" s="816"/>
      <c r="M647" s="816"/>
      <c r="N647" s="816"/>
      <c r="O647" s="816"/>
      <c r="P647" s="816"/>
      <c r="Q647" s="816"/>
      <c r="R647" s="816"/>
      <c r="S647" s="816"/>
      <c r="T647" s="816"/>
      <c r="U647" s="816"/>
      <c r="V647" s="816"/>
      <c r="W647" s="816"/>
      <c r="X647" s="816"/>
      <c r="Y647" s="816"/>
      <c r="Z647" s="817"/>
    </row>
    <row r="648" spans="1:29" ht="12.2" customHeight="1">
      <c r="B648" s="818"/>
      <c r="C648" s="819"/>
      <c r="D648" s="819"/>
      <c r="E648" s="819"/>
      <c r="F648" s="819"/>
      <c r="G648" s="819"/>
      <c r="H648" s="819"/>
      <c r="I648" s="819"/>
      <c r="J648" s="819"/>
      <c r="K648" s="819"/>
      <c r="L648" s="819"/>
      <c r="M648" s="819"/>
      <c r="N648" s="819"/>
      <c r="O648" s="819"/>
      <c r="P648" s="819"/>
      <c r="Q648" s="819"/>
      <c r="R648" s="819"/>
      <c r="S648" s="819"/>
      <c r="T648" s="819"/>
      <c r="U648" s="819"/>
      <c r="V648" s="819"/>
      <c r="W648" s="819"/>
      <c r="X648" s="819"/>
      <c r="Y648" s="819"/>
      <c r="Z648" s="820"/>
    </row>
    <row r="649" spans="1:29" ht="12.2" customHeight="1">
      <c r="B649" s="821"/>
      <c r="C649" s="822"/>
      <c r="D649" s="822"/>
      <c r="E649" s="822"/>
      <c r="F649" s="822"/>
      <c r="G649" s="822"/>
      <c r="H649" s="822"/>
      <c r="I649" s="822"/>
      <c r="J649" s="822"/>
      <c r="K649" s="822"/>
      <c r="L649" s="822"/>
      <c r="M649" s="822"/>
      <c r="N649" s="822"/>
      <c r="O649" s="822"/>
      <c r="P649" s="822"/>
      <c r="Q649" s="822"/>
      <c r="R649" s="822"/>
      <c r="S649" s="822"/>
      <c r="T649" s="822"/>
      <c r="U649" s="822"/>
      <c r="V649" s="822"/>
      <c r="W649" s="822"/>
      <c r="X649" s="822"/>
      <c r="Y649" s="822"/>
      <c r="Z649" s="823"/>
    </row>
    <row r="650" spans="1:29" ht="12.2" customHeight="1">
      <c r="B650" s="535"/>
      <c r="C650" s="535"/>
      <c r="D650" s="535"/>
      <c r="E650" s="535"/>
      <c r="F650" s="535"/>
      <c r="G650" s="535"/>
      <c r="H650" s="535"/>
      <c r="I650" s="535"/>
      <c r="J650" s="536"/>
      <c r="K650" s="536"/>
      <c r="L650" s="536"/>
      <c r="M650" s="536"/>
      <c r="N650" s="536"/>
      <c r="O650" s="536"/>
      <c r="P650" s="536"/>
      <c r="Q650" s="536"/>
      <c r="R650" s="536"/>
      <c r="S650" s="535"/>
      <c r="T650" s="535"/>
      <c r="U650" s="535"/>
      <c r="V650" s="535"/>
      <c r="W650" s="535"/>
      <c r="X650" s="535"/>
      <c r="Y650" s="535"/>
      <c r="Z650" s="535"/>
    </row>
    <row r="651" spans="1:29" ht="12.2" customHeight="1">
      <c r="A651" s="375" t="s">
        <v>0</v>
      </c>
      <c r="B651" s="376"/>
      <c r="C651" s="372"/>
      <c r="D651" s="372"/>
      <c r="E651" s="372"/>
      <c r="F651" s="376"/>
      <c r="G651" s="372"/>
      <c r="H651" s="372"/>
      <c r="I651" s="837" t="s">
        <v>2616</v>
      </c>
      <c r="J651" s="837"/>
      <c r="K651" s="837"/>
      <c r="L651" s="837"/>
      <c r="M651" s="837"/>
      <c r="N651" s="837"/>
      <c r="O651" s="837"/>
      <c r="P651" s="837"/>
      <c r="Q651" s="837"/>
      <c r="R651" s="837"/>
      <c r="S651" s="837"/>
      <c r="T651" s="377"/>
      <c r="U651" s="377"/>
      <c r="V651" s="377"/>
      <c r="W651" s="378"/>
      <c r="X651" s="378"/>
      <c r="Y651" s="378"/>
      <c r="Z651" s="378"/>
      <c r="AA651" s="368"/>
      <c r="AB651" s="524" t="s">
        <v>704</v>
      </c>
      <c r="AC651" s="524" t="s">
        <v>1895</v>
      </c>
    </row>
    <row r="652" spans="1:29" ht="12.2" customHeight="1">
      <c r="A652" s="379" t="s">
        <v>1</v>
      </c>
      <c r="B652" s="380"/>
      <c r="C652" s="380"/>
      <c r="D652" s="373"/>
      <c r="E652" s="373" t="s">
        <v>3</v>
      </c>
      <c r="F652" s="373"/>
      <c r="G652" s="373"/>
      <c r="H652" s="381"/>
      <c r="I652" s="838"/>
      <c r="J652" s="838"/>
      <c r="K652" s="838"/>
      <c r="L652" s="838"/>
      <c r="M652" s="838"/>
      <c r="N652" s="838"/>
      <c r="O652" s="838"/>
      <c r="P652" s="838"/>
      <c r="Q652" s="838"/>
      <c r="R652" s="838"/>
      <c r="S652" s="838"/>
      <c r="T652" s="381"/>
      <c r="U652" s="381"/>
      <c r="V652" s="381"/>
      <c r="W652" s="864" t="s">
        <v>2480</v>
      </c>
      <c r="X652" s="864"/>
      <c r="Y652" s="864"/>
      <c r="Z652" s="864"/>
      <c r="AA652" s="865"/>
      <c r="AB652" s="525" t="s">
        <v>1896</v>
      </c>
      <c r="AC652" s="525" t="s">
        <v>703</v>
      </c>
    </row>
    <row r="653" spans="1:29" ht="12.2" customHeight="1">
      <c r="A653" s="868" t="s">
        <v>1702</v>
      </c>
      <c r="B653" s="868"/>
      <c r="C653" s="868"/>
      <c r="D653" s="868"/>
      <c r="E653" s="868"/>
      <c r="F653" s="868"/>
      <c r="G653" s="868"/>
      <c r="H653" s="868"/>
      <c r="I653" s="868"/>
      <c r="J653" s="868"/>
      <c r="K653" s="868"/>
      <c r="L653" s="868"/>
      <c r="M653" s="868"/>
      <c r="N653" s="868"/>
      <c r="O653" s="868"/>
      <c r="P653" s="868"/>
      <c r="Q653" s="868"/>
      <c r="R653" s="868"/>
      <c r="S653" s="868"/>
      <c r="T653" s="868"/>
      <c r="U653" s="868"/>
      <c r="V653" s="868"/>
      <c r="W653" s="868"/>
      <c r="X653" s="868"/>
      <c r="Y653" s="868"/>
      <c r="Z653" s="868"/>
      <c r="AA653" s="868"/>
    </row>
    <row r="654" spans="1:29" ht="12.2" customHeight="1">
      <c r="A654" s="868"/>
      <c r="B654" s="868"/>
      <c r="C654" s="868"/>
      <c r="D654" s="868"/>
      <c r="E654" s="868"/>
      <c r="F654" s="868"/>
      <c r="G654" s="868"/>
      <c r="H654" s="868"/>
      <c r="I654" s="868"/>
      <c r="J654" s="868"/>
      <c r="K654" s="868"/>
      <c r="L654" s="868"/>
      <c r="M654" s="868"/>
      <c r="N654" s="868"/>
      <c r="O654" s="868"/>
      <c r="P654" s="868"/>
      <c r="Q654" s="868"/>
      <c r="R654" s="868"/>
      <c r="S654" s="868"/>
      <c r="T654" s="868"/>
      <c r="U654" s="868"/>
      <c r="V654" s="868"/>
      <c r="W654" s="868"/>
      <c r="X654" s="868"/>
      <c r="Y654" s="868"/>
      <c r="Z654" s="868"/>
      <c r="AA654" s="868"/>
    </row>
    <row r="655" spans="1:29" ht="12.2" customHeight="1">
      <c r="A655" s="863" t="s">
        <v>1703</v>
      </c>
      <c r="B655" s="863"/>
      <c r="C655" s="863"/>
      <c r="D655" s="863"/>
      <c r="E655" s="844" t="s">
        <v>9</v>
      </c>
      <c r="F655" s="844"/>
      <c r="G655" s="844"/>
      <c r="H655" s="844"/>
      <c r="I655" s="844"/>
      <c r="J655" s="844"/>
      <c r="K655" s="844"/>
      <c r="L655" s="844"/>
      <c r="M655" s="844"/>
      <c r="N655" s="844"/>
      <c r="O655" s="844"/>
      <c r="P655" s="844"/>
      <c r="Q655" s="844"/>
      <c r="R655" s="844"/>
      <c r="S655" s="844"/>
      <c r="T655" s="844"/>
      <c r="U655" s="844"/>
      <c r="V655" s="844"/>
      <c r="W655" s="844"/>
      <c r="X655" s="844"/>
      <c r="Y655" s="853">
        <v>1032</v>
      </c>
      <c r="Z655" s="853"/>
      <c r="AA655" s="853"/>
      <c r="AB655" s="658">
        <f>'Cover Sheet'!$C$43</f>
        <v>0.3</v>
      </c>
      <c r="AC655" s="659">
        <f>(1-AB655)*Y655</f>
        <v>722.4</v>
      </c>
    </row>
    <row r="656" spans="1:29" ht="12.2" customHeight="1">
      <c r="A656" s="422"/>
      <c r="B656" s="422"/>
      <c r="C656" s="422"/>
      <c r="D656" s="422"/>
      <c r="E656" s="423"/>
      <c r="F656" s="842" t="s">
        <v>3863</v>
      </c>
      <c r="G656" s="842"/>
      <c r="H656" s="842"/>
      <c r="I656" s="842"/>
      <c r="J656" s="842"/>
      <c r="K656" s="842"/>
      <c r="L656" s="842"/>
      <c r="M656" s="842"/>
      <c r="N656" s="842"/>
      <c r="O656" s="842"/>
      <c r="P656" s="842"/>
      <c r="Q656" s="842"/>
      <c r="R656" s="842"/>
      <c r="S656" s="842"/>
      <c r="T656" s="842"/>
      <c r="U656" s="842"/>
      <c r="V656" s="842"/>
      <c r="W656" s="842"/>
      <c r="X656" s="842"/>
      <c r="Y656" s="534"/>
      <c r="Z656" s="534"/>
      <c r="AA656" s="534"/>
    </row>
    <row r="657" spans="1:35" ht="12.2" customHeight="1">
      <c r="A657" s="867"/>
      <c r="B657" s="867"/>
      <c r="C657" s="867"/>
      <c r="D657" s="867"/>
      <c r="E657" s="421"/>
      <c r="F657" s="842"/>
      <c r="G657" s="842"/>
      <c r="H657" s="842"/>
      <c r="I657" s="842"/>
      <c r="J657" s="842"/>
      <c r="K657" s="842"/>
      <c r="L657" s="842"/>
      <c r="M657" s="842"/>
      <c r="N657" s="842"/>
      <c r="O657" s="842"/>
      <c r="P657" s="842"/>
      <c r="Q657" s="842"/>
      <c r="R657" s="842"/>
      <c r="S657" s="842"/>
      <c r="T657" s="842"/>
      <c r="U657" s="842"/>
      <c r="V657" s="842"/>
      <c r="W657" s="842"/>
      <c r="X657" s="842"/>
      <c r="Y657" s="421"/>
      <c r="Z657" s="421"/>
      <c r="AA657" s="421"/>
    </row>
    <row r="658" spans="1:35" ht="12.2" customHeight="1">
      <c r="A658" s="872" t="s">
        <v>1704</v>
      </c>
      <c r="B658" s="872"/>
      <c r="C658" s="872"/>
      <c r="D658" s="872"/>
      <c r="E658" s="873" t="s">
        <v>2550</v>
      </c>
      <c r="F658" s="873"/>
      <c r="G658" s="873"/>
      <c r="H658" s="873"/>
      <c r="I658" s="873"/>
      <c r="J658" s="873"/>
      <c r="K658" s="873"/>
      <c r="L658" s="873"/>
      <c r="M658" s="873"/>
      <c r="N658" s="873"/>
      <c r="O658" s="873"/>
      <c r="P658" s="873"/>
      <c r="Q658" s="873"/>
      <c r="R658" s="873"/>
      <c r="S658" s="873"/>
      <c r="T658" s="873"/>
      <c r="U658" s="873"/>
      <c r="V658" s="873"/>
      <c r="W658" s="873"/>
      <c r="X658" s="873"/>
      <c r="Y658" s="874">
        <v>294</v>
      </c>
      <c r="Z658" s="874"/>
      <c r="AA658" s="874"/>
      <c r="AB658" s="658">
        <f>'Cover Sheet'!$C$43</f>
        <v>0.3</v>
      </c>
      <c r="AC658" s="659">
        <f>(1-AB658)*Y658</f>
        <v>205.79999999999998</v>
      </c>
    </row>
    <row r="659" spans="1:35" ht="12.2" customHeight="1">
      <c r="A659" s="867"/>
      <c r="B659" s="867"/>
      <c r="C659" s="867"/>
      <c r="D659" s="867"/>
      <c r="E659" s="383"/>
      <c r="F659" s="875" t="s">
        <v>2551</v>
      </c>
      <c r="G659" s="875"/>
      <c r="H659" s="875"/>
      <c r="I659" s="875"/>
      <c r="J659" s="875"/>
      <c r="K659" s="875"/>
      <c r="L659" s="875"/>
      <c r="M659" s="875"/>
      <c r="N659" s="875"/>
      <c r="O659" s="875"/>
      <c r="P659" s="875"/>
      <c r="Q659" s="875"/>
      <c r="R659" s="875"/>
      <c r="S659" s="875"/>
      <c r="T659" s="875"/>
      <c r="U659" s="875"/>
      <c r="V659" s="875"/>
      <c r="W659" s="875"/>
      <c r="X659" s="875"/>
      <c r="Y659" s="383"/>
      <c r="Z659" s="383"/>
      <c r="AA659" s="383"/>
    </row>
    <row r="660" spans="1:35" s="362" customFormat="1" ht="12.2" customHeight="1">
      <c r="A660" s="872" t="s">
        <v>1705</v>
      </c>
      <c r="B660" s="872"/>
      <c r="C660" s="872"/>
      <c r="D660" s="872"/>
      <c r="E660" s="873" t="s">
        <v>2552</v>
      </c>
      <c r="F660" s="873"/>
      <c r="G660" s="873"/>
      <c r="H660" s="873"/>
      <c r="I660" s="873"/>
      <c r="J660" s="873"/>
      <c r="K660" s="873"/>
      <c r="L660" s="873"/>
      <c r="M660" s="873"/>
      <c r="N660" s="873"/>
      <c r="O660" s="873"/>
      <c r="P660" s="873"/>
      <c r="Q660" s="873"/>
      <c r="R660" s="873"/>
      <c r="S660" s="873"/>
      <c r="T660" s="873"/>
      <c r="U660" s="873"/>
      <c r="V660" s="873"/>
      <c r="W660" s="873"/>
      <c r="X660" s="873"/>
      <c r="Y660" s="874">
        <v>2250</v>
      </c>
      <c r="Z660" s="874"/>
      <c r="AA660" s="874"/>
      <c r="AB660" s="658">
        <f>'Cover Sheet'!$C$43</f>
        <v>0.3</v>
      </c>
      <c r="AC660" s="659">
        <f>(1-AB660)*Y660</f>
        <v>1575</v>
      </c>
      <c r="AD660" s="511"/>
      <c r="AE660" s="511"/>
      <c r="AF660" s="511"/>
      <c r="AG660" s="511"/>
      <c r="AH660" s="511"/>
      <c r="AI660" s="511"/>
    </row>
    <row r="661" spans="1:35" s="362" customFormat="1" ht="12.2" customHeight="1">
      <c r="A661" s="538"/>
      <c r="B661" s="538"/>
      <c r="C661" s="538"/>
      <c r="D661" s="538"/>
      <c r="E661" s="417"/>
      <c r="F661" s="875" t="s">
        <v>3864</v>
      </c>
      <c r="G661" s="875"/>
      <c r="H661" s="875"/>
      <c r="I661" s="875"/>
      <c r="J661" s="875"/>
      <c r="K661" s="875"/>
      <c r="L661" s="875"/>
      <c r="M661" s="875"/>
      <c r="N661" s="875"/>
      <c r="O661" s="875"/>
      <c r="P661" s="875"/>
      <c r="Q661" s="875"/>
      <c r="R661" s="875"/>
      <c r="S661" s="875"/>
      <c r="T661" s="875"/>
      <c r="U661" s="875"/>
      <c r="V661" s="875"/>
      <c r="W661" s="875"/>
      <c r="X661" s="875"/>
      <c r="Y661" s="539"/>
      <c r="Z661" s="539"/>
      <c r="AA661" s="539"/>
      <c r="AB661" s="511"/>
      <c r="AC661" s="511"/>
      <c r="AD661" s="511"/>
      <c r="AE661" s="511"/>
      <c r="AF661" s="511"/>
      <c r="AG661" s="511"/>
      <c r="AH661" s="511"/>
      <c r="AI661" s="511"/>
    </row>
    <row r="662" spans="1:35" s="362" customFormat="1" ht="12.2" customHeight="1">
      <c r="A662" s="867"/>
      <c r="B662" s="867"/>
      <c r="C662" s="867"/>
      <c r="D662" s="867"/>
      <c r="E662" s="383"/>
      <c r="F662" s="875"/>
      <c r="G662" s="875"/>
      <c r="H662" s="875"/>
      <c r="I662" s="875"/>
      <c r="J662" s="875"/>
      <c r="K662" s="875"/>
      <c r="L662" s="875"/>
      <c r="M662" s="875"/>
      <c r="N662" s="875"/>
      <c r="O662" s="875"/>
      <c r="P662" s="875"/>
      <c r="Q662" s="875"/>
      <c r="R662" s="875"/>
      <c r="S662" s="875"/>
      <c r="T662" s="875"/>
      <c r="U662" s="875"/>
      <c r="V662" s="875"/>
      <c r="W662" s="875"/>
      <c r="X662" s="875"/>
      <c r="Y662" s="383"/>
      <c r="Z662" s="383"/>
      <c r="AA662" s="383"/>
      <c r="AB662" s="511"/>
      <c r="AC662" s="511"/>
      <c r="AD662" s="511"/>
      <c r="AE662" s="511"/>
      <c r="AF662" s="511"/>
      <c r="AG662" s="511"/>
      <c r="AH662" s="511"/>
      <c r="AI662" s="511"/>
    </row>
    <row r="663" spans="1:35" s="362" customFormat="1" ht="12.2" customHeight="1">
      <c r="A663" s="872" t="s">
        <v>1707</v>
      </c>
      <c r="B663" s="872"/>
      <c r="C663" s="872"/>
      <c r="D663" s="872"/>
      <c r="E663" s="873" t="s">
        <v>2554</v>
      </c>
      <c r="F663" s="873"/>
      <c r="G663" s="873"/>
      <c r="H663" s="873"/>
      <c r="I663" s="873"/>
      <c r="J663" s="873"/>
      <c r="K663" s="873"/>
      <c r="L663" s="873"/>
      <c r="M663" s="873"/>
      <c r="N663" s="873"/>
      <c r="O663" s="873"/>
      <c r="P663" s="873"/>
      <c r="Q663" s="873"/>
      <c r="R663" s="873"/>
      <c r="S663" s="873"/>
      <c r="T663" s="873"/>
      <c r="U663" s="873"/>
      <c r="V663" s="873"/>
      <c r="W663" s="873"/>
      <c r="X663" s="873"/>
      <c r="Y663" s="874">
        <v>670</v>
      </c>
      <c r="Z663" s="874"/>
      <c r="AA663" s="874"/>
      <c r="AB663" s="658">
        <f>'Cover Sheet'!$C$43</f>
        <v>0.3</v>
      </c>
      <c r="AC663" s="659">
        <f>(1-AB663)*Y663</f>
        <v>468.99999999999994</v>
      </c>
      <c r="AD663" s="511"/>
      <c r="AE663" s="511"/>
      <c r="AF663" s="511"/>
      <c r="AG663" s="511"/>
      <c r="AH663" s="511"/>
      <c r="AI663" s="511"/>
    </row>
    <row r="664" spans="1:35" s="362" customFormat="1" ht="12.2" customHeight="1">
      <c r="A664" s="867"/>
      <c r="B664" s="867"/>
      <c r="C664" s="867"/>
      <c r="D664" s="867"/>
      <c r="E664" s="383"/>
      <c r="F664" s="875" t="s">
        <v>3866</v>
      </c>
      <c r="G664" s="875"/>
      <c r="H664" s="875"/>
      <c r="I664" s="875"/>
      <c r="J664" s="875"/>
      <c r="K664" s="875"/>
      <c r="L664" s="875"/>
      <c r="M664" s="875"/>
      <c r="N664" s="875"/>
      <c r="O664" s="875"/>
      <c r="P664" s="875"/>
      <c r="Q664" s="875"/>
      <c r="R664" s="875"/>
      <c r="S664" s="875"/>
      <c r="T664" s="875"/>
      <c r="U664" s="875"/>
      <c r="V664" s="875"/>
      <c r="W664" s="875"/>
      <c r="X664" s="875"/>
      <c r="Y664" s="383"/>
      <c r="Z664" s="383"/>
      <c r="AA664" s="383"/>
      <c r="AB664" s="511"/>
      <c r="AC664" s="511"/>
      <c r="AD664" s="511"/>
      <c r="AE664" s="511"/>
      <c r="AF664" s="511"/>
      <c r="AG664" s="511"/>
      <c r="AH664" s="511"/>
      <c r="AI664" s="511"/>
    </row>
    <row r="665" spans="1:35" s="362" customFormat="1" ht="12.2" customHeight="1">
      <c r="A665" s="877"/>
      <c r="B665" s="877"/>
      <c r="C665" s="877"/>
      <c r="D665" s="877"/>
      <c r="E665" s="383"/>
      <c r="F665" s="875"/>
      <c r="G665" s="875"/>
      <c r="H665" s="875"/>
      <c r="I665" s="875"/>
      <c r="J665" s="875"/>
      <c r="K665" s="875"/>
      <c r="L665" s="875"/>
      <c r="M665" s="875"/>
      <c r="N665" s="875"/>
      <c r="O665" s="875"/>
      <c r="P665" s="875"/>
      <c r="Q665" s="875"/>
      <c r="R665" s="875"/>
      <c r="S665" s="875"/>
      <c r="T665" s="875"/>
      <c r="U665" s="875"/>
      <c r="V665" s="875"/>
      <c r="W665" s="875"/>
      <c r="X665" s="875"/>
      <c r="Y665" s="383"/>
      <c r="Z665" s="383"/>
      <c r="AA665" s="383"/>
      <c r="AB665" s="511"/>
      <c r="AC665" s="511"/>
      <c r="AD665" s="511"/>
      <c r="AE665" s="511"/>
      <c r="AF665" s="511"/>
      <c r="AG665" s="511"/>
      <c r="AH665" s="511"/>
      <c r="AI665" s="511"/>
    </row>
    <row r="666" spans="1:35" s="362" customFormat="1" ht="12.2" customHeight="1">
      <c r="A666" s="872" t="s">
        <v>1708</v>
      </c>
      <c r="B666" s="872"/>
      <c r="C666" s="872"/>
      <c r="D666" s="872"/>
      <c r="E666" s="873" t="s">
        <v>2556</v>
      </c>
      <c r="F666" s="873"/>
      <c r="G666" s="873"/>
      <c r="H666" s="873"/>
      <c r="I666" s="873"/>
      <c r="J666" s="873"/>
      <c r="K666" s="873"/>
      <c r="L666" s="873"/>
      <c r="M666" s="873"/>
      <c r="N666" s="873"/>
      <c r="O666" s="873"/>
      <c r="P666" s="873"/>
      <c r="Q666" s="873"/>
      <c r="R666" s="873"/>
      <c r="S666" s="873"/>
      <c r="T666" s="873"/>
      <c r="U666" s="873"/>
      <c r="V666" s="873"/>
      <c r="W666" s="873"/>
      <c r="X666" s="873"/>
      <c r="Y666" s="874">
        <v>889</v>
      </c>
      <c r="Z666" s="874"/>
      <c r="AA666" s="874"/>
      <c r="AB666" s="658">
        <f>'Cover Sheet'!$C$43</f>
        <v>0.3</v>
      </c>
      <c r="AC666" s="659">
        <f>(1-AB666)*Y666</f>
        <v>622.29999999999995</v>
      </c>
      <c r="AD666" s="511"/>
      <c r="AE666" s="511"/>
      <c r="AF666" s="511"/>
      <c r="AG666" s="511"/>
      <c r="AH666" s="511"/>
      <c r="AI666" s="511"/>
    </row>
    <row r="667" spans="1:35" s="362" customFormat="1" ht="12.2" customHeight="1">
      <c r="A667" s="867"/>
      <c r="B667" s="867"/>
      <c r="C667" s="867"/>
      <c r="D667" s="867"/>
      <c r="E667" s="383"/>
      <c r="F667" s="875" t="s">
        <v>3867</v>
      </c>
      <c r="G667" s="875"/>
      <c r="H667" s="875"/>
      <c r="I667" s="875"/>
      <c r="J667" s="875"/>
      <c r="K667" s="875"/>
      <c r="L667" s="875"/>
      <c r="M667" s="875"/>
      <c r="N667" s="875"/>
      <c r="O667" s="875"/>
      <c r="P667" s="875"/>
      <c r="Q667" s="875"/>
      <c r="R667" s="875"/>
      <c r="S667" s="875"/>
      <c r="T667" s="875"/>
      <c r="U667" s="875"/>
      <c r="V667" s="875"/>
      <c r="W667" s="875"/>
      <c r="X667" s="875"/>
      <c r="Y667" s="383"/>
      <c r="Z667" s="383"/>
      <c r="AA667" s="383"/>
      <c r="AB667" s="511"/>
      <c r="AC667" s="511"/>
      <c r="AD667" s="511"/>
      <c r="AE667" s="511"/>
      <c r="AF667" s="511"/>
      <c r="AG667" s="511"/>
      <c r="AH667" s="511"/>
      <c r="AI667" s="511"/>
    </row>
    <row r="668" spans="1:35" s="362" customFormat="1" ht="12.2" customHeight="1">
      <c r="A668" s="418"/>
      <c r="B668" s="418"/>
      <c r="C668" s="418"/>
      <c r="D668" s="418"/>
      <c r="E668" s="383"/>
      <c r="F668" s="875"/>
      <c r="G668" s="875"/>
      <c r="H668" s="875"/>
      <c r="I668" s="875"/>
      <c r="J668" s="875"/>
      <c r="K668" s="875"/>
      <c r="L668" s="875"/>
      <c r="M668" s="875"/>
      <c r="N668" s="875"/>
      <c r="O668" s="875"/>
      <c r="P668" s="875"/>
      <c r="Q668" s="875"/>
      <c r="R668" s="875"/>
      <c r="S668" s="875"/>
      <c r="T668" s="875"/>
      <c r="U668" s="875"/>
      <c r="V668" s="875"/>
      <c r="W668" s="875"/>
      <c r="X668" s="875"/>
      <c r="Y668" s="383"/>
      <c r="Z668" s="383"/>
      <c r="AA668" s="383"/>
      <c r="AB668" s="511"/>
      <c r="AC668" s="511"/>
      <c r="AD668" s="511"/>
      <c r="AE668" s="511"/>
      <c r="AF668" s="511"/>
      <c r="AG668" s="511"/>
      <c r="AH668" s="511"/>
      <c r="AI668" s="511"/>
    </row>
    <row r="669" spans="1:35" s="362" customFormat="1" ht="12.2" customHeight="1">
      <c r="A669" s="877"/>
      <c r="B669" s="877"/>
      <c r="C669" s="877"/>
      <c r="D669" s="877"/>
      <c r="E669" s="383"/>
      <c r="F669" s="875"/>
      <c r="G669" s="875"/>
      <c r="H669" s="875"/>
      <c r="I669" s="875"/>
      <c r="J669" s="875"/>
      <c r="K669" s="875"/>
      <c r="L669" s="875"/>
      <c r="M669" s="875"/>
      <c r="N669" s="875"/>
      <c r="O669" s="875"/>
      <c r="P669" s="875"/>
      <c r="Q669" s="875"/>
      <c r="R669" s="875"/>
      <c r="S669" s="875"/>
      <c r="T669" s="875"/>
      <c r="U669" s="875"/>
      <c r="V669" s="875"/>
      <c r="W669" s="875"/>
      <c r="X669" s="875"/>
      <c r="Y669" s="383"/>
      <c r="Z669" s="383"/>
      <c r="AA669" s="383"/>
      <c r="AB669" s="511"/>
      <c r="AC669" s="511"/>
      <c r="AD669" s="511"/>
      <c r="AE669" s="511"/>
      <c r="AF669" s="511"/>
      <c r="AG669" s="511"/>
      <c r="AH669" s="511"/>
      <c r="AI669" s="511"/>
    </row>
    <row r="670" spans="1:35" s="362" customFormat="1" ht="12.2" customHeight="1">
      <c r="A670" s="872" t="s">
        <v>1709</v>
      </c>
      <c r="B670" s="872"/>
      <c r="C670" s="872"/>
      <c r="D670" s="872"/>
      <c r="E670" s="873" t="s">
        <v>2558</v>
      </c>
      <c r="F670" s="873"/>
      <c r="G670" s="873"/>
      <c r="H670" s="873"/>
      <c r="I670" s="873"/>
      <c r="J670" s="873"/>
      <c r="K670" s="873"/>
      <c r="L670" s="873"/>
      <c r="M670" s="873"/>
      <c r="N670" s="873"/>
      <c r="O670" s="873"/>
      <c r="P670" s="873"/>
      <c r="Q670" s="873"/>
      <c r="R670" s="873"/>
      <c r="S670" s="873"/>
      <c r="T670" s="873"/>
      <c r="U670" s="873"/>
      <c r="V670" s="873"/>
      <c r="W670" s="873"/>
      <c r="X670" s="873"/>
      <c r="Y670" s="874">
        <v>739</v>
      </c>
      <c r="Z670" s="874"/>
      <c r="AA670" s="874"/>
      <c r="AB670" s="658">
        <f>'Cover Sheet'!$C$43</f>
        <v>0.3</v>
      </c>
      <c r="AC670" s="659">
        <f>(1-AB670)*Y670</f>
        <v>517.29999999999995</v>
      </c>
      <c r="AD670" s="511"/>
      <c r="AE670" s="511"/>
      <c r="AF670" s="511"/>
      <c r="AG670" s="511"/>
      <c r="AH670" s="511"/>
      <c r="AI670" s="511"/>
    </row>
    <row r="671" spans="1:35" s="362" customFormat="1" ht="12.2" customHeight="1">
      <c r="A671" s="538"/>
      <c r="B671" s="538"/>
      <c r="C671" s="538"/>
      <c r="D671" s="538"/>
      <c r="E671" s="417"/>
      <c r="F671" s="875" t="s">
        <v>3868</v>
      </c>
      <c r="G671" s="875"/>
      <c r="H671" s="875"/>
      <c r="I671" s="875"/>
      <c r="J671" s="875"/>
      <c r="K671" s="875"/>
      <c r="L671" s="875"/>
      <c r="M671" s="875"/>
      <c r="N671" s="875"/>
      <c r="O671" s="875"/>
      <c r="P671" s="875"/>
      <c r="Q671" s="875"/>
      <c r="R671" s="875"/>
      <c r="S671" s="875"/>
      <c r="T671" s="875"/>
      <c r="U671" s="875"/>
      <c r="V671" s="875"/>
      <c r="W671" s="875"/>
      <c r="X671" s="875"/>
      <c r="Y671" s="539"/>
      <c r="Z671" s="539"/>
      <c r="AA671" s="539"/>
      <c r="AB671" s="511"/>
      <c r="AC671" s="511"/>
      <c r="AD671" s="511"/>
      <c r="AE671" s="511"/>
      <c r="AF671" s="511"/>
      <c r="AG671" s="511"/>
      <c r="AH671" s="511"/>
      <c r="AI671" s="511"/>
    </row>
    <row r="672" spans="1:35" s="362" customFormat="1" ht="12.2" customHeight="1">
      <c r="A672" s="538"/>
      <c r="B672" s="538"/>
      <c r="C672" s="538"/>
      <c r="D672" s="538"/>
      <c r="E672" s="417"/>
      <c r="F672" s="875"/>
      <c r="G672" s="875"/>
      <c r="H672" s="875"/>
      <c r="I672" s="875"/>
      <c r="J672" s="875"/>
      <c r="K672" s="875"/>
      <c r="L672" s="875"/>
      <c r="M672" s="875"/>
      <c r="N672" s="875"/>
      <c r="O672" s="875"/>
      <c r="P672" s="875"/>
      <c r="Q672" s="875"/>
      <c r="R672" s="875"/>
      <c r="S672" s="875"/>
      <c r="T672" s="875"/>
      <c r="U672" s="875"/>
      <c r="V672" s="875"/>
      <c r="W672" s="875"/>
      <c r="X672" s="875"/>
      <c r="Y672" s="539"/>
      <c r="Z672" s="539"/>
      <c r="AA672" s="539"/>
      <c r="AB672" s="511"/>
      <c r="AC672" s="511"/>
      <c r="AD672" s="511"/>
      <c r="AE672" s="511"/>
      <c r="AF672" s="511"/>
      <c r="AG672" s="511"/>
      <c r="AH672" s="511"/>
      <c r="AI672" s="511"/>
    </row>
    <row r="673" spans="1:35" s="362" customFormat="1" ht="12.2" customHeight="1">
      <c r="A673" s="867"/>
      <c r="B673" s="867"/>
      <c r="C673" s="867"/>
      <c r="D673" s="867"/>
      <c r="E673" s="383"/>
      <c r="F673" s="875"/>
      <c r="G673" s="875"/>
      <c r="H673" s="875"/>
      <c r="I673" s="875"/>
      <c r="J673" s="875"/>
      <c r="K673" s="875"/>
      <c r="L673" s="875"/>
      <c r="M673" s="875"/>
      <c r="N673" s="875"/>
      <c r="O673" s="875"/>
      <c r="P673" s="875"/>
      <c r="Q673" s="875"/>
      <c r="R673" s="875"/>
      <c r="S673" s="875"/>
      <c r="T673" s="875"/>
      <c r="U673" s="875"/>
      <c r="V673" s="875"/>
      <c r="W673" s="875"/>
      <c r="X673" s="875"/>
      <c r="Y673" s="383"/>
      <c r="Z673" s="383"/>
      <c r="AA673" s="383"/>
      <c r="AB673" s="511"/>
      <c r="AC673" s="511"/>
      <c r="AD673" s="511"/>
      <c r="AE673" s="511"/>
      <c r="AF673" s="511"/>
      <c r="AG673" s="511"/>
      <c r="AH673" s="511"/>
      <c r="AI673" s="511"/>
    </row>
    <row r="674" spans="1:35" s="362" customFormat="1" ht="12.2" customHeight="1">
      <c r="A674" s="540"/>
      <c r="B674" s="540"/>
      <c r="C674" s="540"/>
      <c r="D674" s="540"/>
      <c r="E674" s="540"/>
      <c r="F674" s="540"/>
      <c r="G674" s="540"/>
      <c r="H674" s="540"/>
      <c r="I674" s="540"/>
      <c r="J674" s="540"/>
      <c r="K674" s="540"/>
      <c r="L674" s="540"/>
      <c r="M674" s="540"/>
      <c r="N674" s="540"/>
      <c r="O674" s="540"/>
      <c r="P674" s="540"/>
      <c r="Q674" s="540"/>
      <c r="R674" s="540"/>
      <c r="S674" s="540"/>
      <c r="T674" s="424"/>
      <c r="U674" s="424"/>
      <c r="V674" s="424"/>
      <c r="W674" s="424"/>
      <c r="X674" s="424"/>
      <c r="Y674" s="540"/>
      <c r="Z674" s="540"/>
      <c r="AA674" s="540"/>
      <c r="AB674" s="511"/>
      <c r="AC674" s="511"/>
      <c r="AD674" s="511"/>
      <c r="AE674" s="511"/>
      <c r="AF674" s="511"/>
      <c r="AG674" s="511"/>
      <c r="AH674" s="511"/>
      <c r="AI674" s="511"/>
    </row>
    <row r="675" spans="1:35" s="362" customFormat="1" ht="12.2" customHeight="1">
      <c r="A675" s="540"/>
      <c r="B675" s="540"/>
      <c r="C675" s="540"/>
      <c r="D675" s="540"/>
      <c r="E675" s="540"/>
      <c r="F675" s="540"/>
      <c r="G675" s="540"/>
      <c r="H675" s="540"/>
      <c r="I675" s="540"/>
      <c r="J675" s="540"/>
      <c r="K675" s="540"/>
      <c r="L675" s="540"/>
      <c r="M675" s="540"/>
      <c r="N675" s="540"/>
      <c r="O675" s="540"/>
      <c r="P675" s="540"/>
      <c r="Q675" s="540"/>
      <c r="R675" s="540"/>
      <c r="S675" s="540"/>
      <c r="T675" s="424"/>
      <c r="U675" s="424"/>
      <c r="V675" s="424"/>
      <c r="W675" s="424"/>
      <c r="X675" s="424"/>
      <c r="Y675" s="540"/>
      <c r="Z675" s="540"/>
      <c r="AA675" s="540"/>
      <c r="AB675" s="511"/>
      <c r="AC675" s="511"/>
      <c r="AD675" s="511"/>
      <c r="AE675" s="511"/>
      <c r="AF675" s="511"/>
      <c r="AG675" s="511"/>
      <c r="AH675" s="511"/>
      <c r="AI675" s="511"/>
    </row>
    <row r="676" spans="1:35" ht="12.2" customHeight="1">
      <c r="T676" s="419"/>
      <c r="U676" s="419"/>
      <c r="V676" s="419"/>
      <c r="W676" s="419"/>
      <c r="X676" s="419"/>
    </row>
    <row r="677" spans="1:35" ht="12.2" customHeight="1">
      <c r="T677" s="419"/>
      <c r="U677" s="419"/>
      <c r="V677" s="419"/>
      <c r="W677" s="419"/>
      <c r="X677" s="419"/>
    </row>
    <row r="678" spans="1:35" ht="12.2" customHeight="1">
      <c r="T678" s="419"/>
      <c r="U678" s="419"/>
      <c r="V678" s="419"/>
      <c r="W678" s="419"/>
      <c r="X678" s="419"/>
    </row>
    <row r="679" spans="1:35" ht="12.2" customHeight="1">
      <c r="T679" s="419"/>
      <c r="U679" s="419"/>
      <c r="V679" s="419"/>
      <c r="W679" s="419"/>
      <c r="X679" s="419"/>
    </row>
    <row r="680" spans="1:35" ht="12.2" customHeight="1">
      <c r="T680" s="419"/>
      <c r="U680" s="419"/>
      <c r="V680" s="419"/>
      <c r="W680" s="419"/>
      <c r="X680" s="419"/>
    </row>
    <row r="681" spans="1:35" ht="12.2" customHeight="1">
      <c r="T681" s="419"/>
      <c r="U681" s="419"/>
      <c r="V681" s="419"/>
      <c r="W681" s="419"/>
      <c r="X681" s="419"/>
    </row>
    <row r="682" spans="1:35" ht="12.2" customHeight="1">
      <c r="T682" s="419"/>
      <c r="U682" s="419"/>
      <c r="V682" s="419"/>
      <c r="W682" s="419"/>
      <c r="X682" s="419"/>
    </row>
    <row r="683" spans="1:35" ht="12.2" customHeight="1">
      <c r="T683" s="419"/>
      <c r="U683" s="419"/>
      <c r="V683" s="419"/>
      <c r="W683" s="419"/>
      <c r="X683" s="419"/>
    </row>
    <row r="684" spans="1:35" ht="12.2" customHeight="1">
      <c r="T684" s="419"/>
      <c r="U684" s="419"/>
      <c r="V684" s="419"/>
      <c r="W684" s="419"/>
      <c r="X684" s="419"/>
    </row>
    <row r="685" spans="1:35" ht="12.2" customHeight="1">
      <c r="T685" s="419"/>
      <c r="U685" s="419"/>
      <c r="V685" s="419"/>
      <c r="W685" s="419"/>
      <c r="X685" s="419"/>
    </row>
    <row r="686" spans="1:35" ht="12.2" customHeight="1">
      <c r="T686" s="419"/>
      <c r="U686" s="419"/>
      <c r="V686" s="419"/>
      <c r="W686" s="419"/>
      <c r="X686" s="419"/>
    </row>
    <row r="687" spans="1:35" ht="12.2" customHeight="1">
      <c r="T687" s="419"/>
      <c r="U687" s="419"/>
      <c r="V687" s="419"/>
      <c r="W687" s="419"/>
      <c r="X687" s="419"/>
    </row>
    <row r="688" spans="1:35" ht="12.2" customHeight="1">
      <c r="T688" s="419"/>
      <c r="U688" s="419"/>
      <c r="V688" s="419"/>
      <c r="W688" s="419"/>
      <c r="X688" s="419"/>
    </row>
    <row r="689" spans="20:24" ht="12.2" customHeight="1">
      <c r="T689" s="419"/>
      <c r="U689" s="419"/>
      <c r="V689" s="419"/>
      <c r="W689" s="419"/>
      <c r="X689" s="419"/>
    </row>
    <row r="690" spans="20:24" ht="12.2" customHeight="1">
      <c r="T690" s="419"/>
      <c r="U690" s="419"/>
      <c r="V690" s="419"/>
      <c r="W690" s="419"/>
      <c r="X690" s="419"/>
    </row>
    <row r="691" spans="20:24" ht="12.2" customHeight="1">
      <c r="T691" s="419"/>
      <c r="U691" s="419"/>
      <c r="V691" s="419"/>
      <c r="W691" s="419"/>
      <c r="X691" s="419"/>
    </row>
    <row r="692" spans="20:24" ht="12.2" customHeight="1">
      <c r="T692" s="419"/>
      <c r="U692" s="419"/>
      <c r="V692" s="419"/>
      <c r="W692" s="419"/>
      <c r="X692" s="419"/>
    </row>
    <row r="693" spans="20:24" ht="12.2" customHeight="1">
      <c r="T693" s="419"/>
      <c r="U693" s="419"/>
      <c r="V693" s="419"/>
      <c r="W693" s="419"/>
      <c r="X693" s="419"/>
    </row>
    <row r="694" spans="20:24" ht="12.2" customHeight="1">
      <c r="T694" s="419"/>
      <c r="U694" s="419"/>
      <c r="V694" s="419"/>
      <c r="W694" s="419"/>
      <c r="X694" s="419"/>
    </row>
    <row r="695" spans="20:24" ht="12.2" customHeight="1">
      <c r="T695" s="419"/>
      <c r="U695" s="419"/>
      <c r="V695" s="419"/>
      <c r="W695" s="419"/>
      <c r="X695" s="419"/>
    </row>
    <row r="696" spans="20:24" ht="12.2" customHeight="1">
      <c r="T696" s="419"/>
      <c r="U696" s="419"/>
      <c r="V696" s="419"/>
      <c r="W696" s="419"/>
      <c r="X696" s="419"/>
    </row>
    <row r="697" spans="20:24" ht="12.2" customHeight="1">
      <c r="T697" s="419"/>
      <c r="U697" s="419"/>
      <c r="V697" s="419"/>
      <c r="W697" s="419"/>
      <c r="X697" s="419"/>
    </row>
    <row r="698" spans="20:24" ht="12.2" customHeight="1">
      <c r="T698" s="419"/>
      <c r="U698" s="419"/>
      <c r="V698" s="419"/>
      <c r="W698" s="419"/>
      <c r="X698" s="419"/>
    </row>
    <row r="699" spans="20:24" ht="12.2" customHeight="1">
      <c r="T699" s="419"/>
      <c r="U699" s="419"/>
      <c r="V699" s="419"/>
      <c r="W699" s="419"/>
      <c r="X699" s="419"/>
    </row>
    <row r="700" spans="20:24" ht="12.2" customHeight="1">
      <c r="T700" s="419"/>
      <c r="U700" s="419"/>
      <c r="V700" s="419"/>
      <c r="W700" s="419"/>
      <c r="X700" s="419"/>
    </row>
    <row r="701" spans="20:24" ht="12.2" customHeight="1">
      <c r="T701" s="419"/>
      <c r="U701" s="419"/>
      <c r="V701" s="419"/>
      <c r="W701" s="419"/>
      <c r="X701" s="419"/>
    </row>
    <row r="702" spans="20:24" ht="12.2" customHeight="1">
      <c r="T702" s="419"/>
      <c r="U702" s="419"/>
      <c r="V702" s="419"/>
      <c r="W702" s="419"/>
      <c r="X702" s="419"/>
    </row>
    <row r="703" spans="20:24" ht="12.2" customHeight="1">
      <c r="T703" s="419"/>
      <c r="U703" s="419"/>
      <c r="V703" s="419"/>
      <c r="W703" s="419"/>
      <c r="X703" s="419"/>
    </row>
    <row r="704" spans="20:24" ht="12.2" customHeight="1">
      <c r="T704" s="419"/>
      <c r="U704" s="419"/>
      <c r="V704" s="419"/>
      <c r="W704" s="419"/>
      <c r="X704" s="419"/>
    </row>
    <row r="705" spans="1:27" ht="12.2" customHeight="1">
      <c r="B705" s="815" t="s">
        <v>2627</v>
      </c>
      <c r="C705" s="816"/>
      <c r="D705" s="816"/>
      <c r="E705" s="816"/>
      <c r="F705" s="816"/>
      <c r="G705" s="816"/>
      <c r="H705" s="816"/>
      <c r="I705" s="816"/>
      <c r="J705" s="816"/>
      <c r="K705" s="816"/>
      <c r="L705" s="816"/>
      <c r="M705" s="816"/>
      <c r="N705" s="816"/>
      <c r="O705" s="816"/>
      <c r="P705" s="816"/>
      <c r="Q705" s="816"/>
      <c r="R705" s="816"/>
      <c r="S705" s="816"/>
      <c r="T705" s="816"/>
      <c r="U705" s="816"/>
      <c r="V705" s="816"/>
      <c r="W705" s="816"/>
      <c r="X705" s="816"/>
      <c r="Y705" s="816"/>
      <c r="Z705" s="817"/>
    </row>
    <row r="706" spans="1:27" ht="12.2" customHeight="1">
      <c r="B706" s="818"/>
      <c r="C706" s="819"/>
      <c r="D706" s="819"/>
      <c r="E706" s="819"/>
      <c r="F706" s="819"/>
      <c r="G706" s="819"/>
      <c r="H706" s="819"/>
      <c r="I706" s="819"/>
      <c r="J706" s="819"/>
      <c r="K706" s="819"/>
      <c r="L706" s="819"/>
      <c r="M706" s="819"/>
      <c r="N706" s="819"/>
      <c r="O706" s="819"/>
      <c r="P706" s="819"/>
      <c r="Q706" s="819"/>
      <c r="R706" s="819"/>
      <c r="S706" s="819"/>
      <c r="T706" s="819"/>
      <c r="U706" s="819"/>
      <c r="V706" s="819"/>
      <c r="W706" s="819"/>
      <c r="X706" s="819"/>
      <c r="Y706" s="819"/>
      <c r="Z706" s="820"/>
    </row>
    <row r="707" spans="1:27" ht="12.2" customHeight="1">
      <c r="B707" s="821"/>
      <c r="C707" s="822"/>
      <c r="D707" s="822"/>
      <c r="E707" s="822"/>
      <c r="F707" s="822"/>
      <c r="G707" s="822"/>
      <c r="H707" s="822"/>
      <c r="I707" s="822"/>
      <c r="J707" s="822"/>
      <c r="K707" s="822"/>
      <c r="L707" s="822"/>
      <c r="M707" s="822"/>
      <c r="N707" s="822"/>
      <c r="O707" s="822"/>
      <c r="P707" s="822"/>
      <c r="Q707" s="822"/>
      <c r="R707" s="822"/>
      <c r="S707" s="822"/>
      <c r="T707" s="822"/>
      <c r="U707" s="822"/>
      <c r="V707" s="822"/>
      <c r="W707" s="822"/>
      <c r="X707" s="822"/>
      <c r="Y707" s="822"/>
      <c r="Z707" s="823"/>
    </row>
    <row r="718" spans="1:27" ht="12.2" customHeight="1">
      <c r="A718" s="824" t="s">
        <v>1840</v>
      </c>
      <c r="B718" s="825"/>
      <c r="C718" s="825"/>
      <c r="D718" s="825"/>
      <c r="E718" s="825"/>
      <c r="F718" s="825"/>
      <c r="G718" s="825"/>
      <c r="H718" s="825"/>
      <c r="I718" s="825"/>
      <c r="J718" s="825"/>
      <c r="K718" s="825"/>
      <c r="L718" s="825"/>
      <c r="M718" s="825"/>
      <c r="N718" s="825"/>
      <c r="O718" s="825"/>
      <c r="P718" s="825"/>
      <c r="Q718" s="825"/>
      <c r="R718" s="825"/>
      <c r="S718" s="825"/>
      <c r="T718" s="825"/>
      <c r="U718" s="825"/>
      <c r="V718" s="825"/>
      <c r="W718" s="825"/>
      <c r="X718" s="825"/>
      <c r="Y718" s="825"/>
      <c r="Z718" s="825"/>
      <c r="AA718" s="826"/>
    </row>
    <row r="719" spans="1:27" ht="12.2" customHeight="1">
      <c r="A719" s="827"/>
      <c r="B719" s="828"/>
      <c r="C719" s="828"/>
      <c r="D719" s="828"/>
      <c r="E719" s="828"/>
      <c r="F719" s="828"/>
      <c r="G719" s="828"/>
      <c r="H719" s="828"/>
      <c r="I719" s="828"/>
      <c r="J719" s="828"/>
      <c r="K719" s="828"/>
      <c r="L719" s="828"/>
      <c r="M719" s="828"/>
      <c r="N719" s="828"/>
      <c r="O719" s="828"/>
      <c r="P719" s="828"/>
      <c r="Q719" s="828"/>
      <c r="R719" s="828"/>
      <c r="S719" s="828"/>
      <c r="T719" s="828"/>
      <c r="U719" s="828"/>
      <c r="V719" s="828"/>
      <c r="W719" s="828"/>
      <c r="X719" s="828"/>
      <c r="Y719" s="828"/>
      <c r="Z719" s="828"/>
      <c r="AA719" s="829"/>
    </row>
    <row r="721" spans="1:27" ht="12.2" customHeight="1">
      <c r="B721" s="374" t="s">
        <v>2628</v>
      </c>
      <c r="N721" s="432"/>
      <c r="O721" s="374" t="s">
        <v>2440</v>
      </c>
      <c r="P721" s="374"/>
      <c r="Q721" s="374"/>
    </row>
    <row r="722" spans="1:27" ht="12.2" customHeight="1">
      <c r="B722" s="374" t="s">
        <v>2441</v>
      </c>
      <c r="C722" s="374"/>
      <c r="D722" s="432"/>
      <c r="N722" s="432"/>
      <c r="O722" s="374" t="s">
        <v>2442</v>
      </c>
      <c r="P722" s="374"/>
      <c r="Q722" s="374"/>
    </row>
    <row r="723" spans="1:27" ht="12.2" customHeight="1">
      <c r="B723" s="374" t="s">
        <v>2588</v>
      </c>
      <c r="C723" s="374"/>
      <c r="D723" s="432"/>
      <c r="N723" s="432"/>
      <c r="O723" s="386" t="s">
        <v>1845</v>
      </c>
      <c r="P723" s="374" t="s">
        <v>2603</v>
      </c>
      <c r="Q723" s="374"/>
    </row>
    <row r="724" spans="1:27" ht="12.2" customHeight="1">
      <c r="B724" s="374" t="s">
        <v>2445</v>
      </c>
      <c r="C724" s="374"/>
      <c r="D724" s="432"/>
      <c r="N724" s="432"/>
      <c r="O724" s="386"/>
      <c r="P724" s="374" t="s">
        <v>2590</v>
      </c>
      <c r="Q724" s="374"/>
    </row>
    <row r="725" spans="1:27" ht="12.2" customHeight="1">
      <c r="B725" s="374" t="s">
        <v>2591</v>
      </c>
      <c r="C725" s="374"/>
      <c r="D725" s="432"/>
      <c r="N725" s="432"/>
      <c r="O725" s="386" t="s">
        <v>1845</v>
      </c>
      <c r="P725" s="374" t="s">
        <v>2448</v>
      </c>
      <c r="Q725" s="374"/>
    </row>
    <row r="726" spans="1:27" ht="12.2" customHeight="1">
      <c r="B726" s="374" t="s">
        <v>2449</v>
      </c>
      <c r="C726" s="374"/>
      <c r="D726" s="432"/>
      <c r="N726" s="432"/>
      <c r="O726" s="386"/>
      <c r="P726" s="374" t="s">
        <v>2450</v>
      </c>
      <c r="Q726" s="374"/>
    </row>
    <row r="727" spans="1:27" ht="12.2" customHeight="1">
      <c r="B727" s="374" t="s">
        <v>2604</v>
      </c>
      <c r="D727" s="432"/>
      <c r="N727" s="432"/>
      <c r="O727" s="386" t="s">
        <v>1845</v>
      </c>
      <c r="P727" s="374" t="s">
        <v>2592</v>
      </c>
      <c r="Q727" s="374"/>
    </row>
    <row r="728" spans="1:27" ht="12.2" customHeight="1">
      <c r="B728" s="374" t="s">
        <v>2451</v>
      </c>
      <c r="C728" s="374"/>
      <c r="N728" s="432"/>
      <c r="O728" s="386"/>
      <c r="P728" s="374" t="s">
        <v>2593</v>
      </c>
      <c r="Q728" s="374"/>
    </row>
    <row r="729" spans="1:27" ht="12.2" customHeight="1">
      <c r="B729" s="374" t="s">
        <v>2453</v>
      </c>
      <c r="C729" s="374"/>
      <c r="D729" s="432"/>
      <c r="N729" s="432"/>
      <c r="O729" s="386"/>
      <c r="P729" s="374" t="s">
        <v>2594</v>
      </c>
      <c r="Q729" s="374"/>
    </row>
    <row r="730" spans="1:27" ht="12.2" customHeight="1">
      <c r="B730" s="374" t="s">
        <v>1844</v>
      </c>
      <c r="C730" s="374"/>
      <c r="D730" s="432"/>
      <c r="N730" s="432"/>
      <c r="O730" s="374" t="s">
        <v>1936</v>
      </c>
      <c r="P730" s="374"/>
      <c r="Q730" s="374"/>
    </row>
    <row r="731" spans="1:27" ht="12.2" customHeight="1">
      <c r="B731" s="374" t="s">
        <v>2517</v>
      </c>
      <c r="C731" s="413"/>
      <c r="D731" s="432"/>
      <c r="N731" s="432"/>
      <c r="O731" s="374" t="s">
        <v>2629</v>
      </c>
      <c r="P731" s="374"/>
      <c r="Q731" s="374"/>
    </row>
    <row r="732" spans="1:27" ht="12.2" customHeight="1">
      <c r="C732" s="374" t="s">
        <v>2595</v>
      </c>
      <c r="D732" s="432"/>
      <c r="N732" s="432"/>
      <c r="P732" s="432"/>
      <c r="Q732" s="432"/>
    </row>
    <row r="733" spans="1:27" ht="12.2" customHeight="1">
      <c r="B733" s="374" t="s">
        <v>2460</v>
      </c>
      <c r="C733" s="413"/>
      <c r="D733" s="432"/>
    </row>
    <row r="734" spans="1:27" ht="12.2" customHeight="1">
      <c r="B734" s="374" t="s">
        <v>2630</v>
      </c>
      <c r="C734" s="374"/>
      <c r="D734" s="432"/>
    </row>
    <row r="736" spans="1:27" ht="12.2" customHeight="1">
      <c r="A736" s="830" t="s">
        <v>1859</v>
      </c>
      <c r="B736" s="831"/>
      <c r="C736" s="831"/>
      <c r="D736" s="831"/>
      <c r="E736" s="831"/>
      <c r="F736" s="831"/>
      <c r="G736" s="831"/>
      <c r="H736" s="831"/>
      <c r="I736" s="831"/>
      <c r="J736" s="831"/>
      <c r="K736" s="831"/>
      <c r="L736" s="831"/>
      <c r="M736" s="831"/>
      <c r="N736" s="831"/>
      <c r="O736" s="831"/>
      <c r="P736" s="831"/>
      <c r="Q736" s="831"/>
      <c r="R736" s="831"/>
      <c r="S736" s="831"/>
      <c r="T736" s="831"/>
      <c r="U736" s="831"/>
      <c r="V736" s="831"/>
      <c r="W736" s="831"/>
      <c r="X736" s="831"/>
      <c r="Y736" s="831"/>
      <c r="Z736" s="831"/>
      <c r="AA736" s="832"/>
    </row>
    <row r="737" spans="1:27" ht="12.2" customHeight="1">
      <c r="A737" s="833"/>
      <c r="B737" s="834"/>
      <c r="C737" s="834"/>
      <c r="D737" s="834"/>
      <c r="E737" s="834"/>
      <c r="F737" s="834"/>
      <c r="G737" s="834"/>
      <c r="H737" s="834"/>
      <c r="I737" s="834"/>
      <c r="J737" s="834"/>
      <c r="K737" s="834"/>
      <c r="L737" s="834"/>
      <c r="M737" s="834"/>
      <c r="N737" s="834"/>
      <c r="O737" s="834"/>
      <c r="P737" s="834"/>
      <c r="Q737" s="834"/>
      <c r="R737" s="834"/>
      <c r="S737" s="834"/>
      <c r="T737" s="834"/>
      <c r="U737" s="834"/>
      <c r="V737" s="834"/>
      <c r="W737" s="834"/>
      <c r="X737" s="834"/>
      <c r="Y737" s="834"/>
      <c r="Z737" s="834"/>
      <c r="AA737" s="835"/>
    </row>
    <row r="739" spans="1:27" ht="12.2" customHeight="1">
      <c r="M739" s="366" t="s">
        <v>2631</v>
      </c>
      <c r="N739" s="366"/>
      <c r="O739" s="366"/>
      <c r="R739" s="366" t="s">
        <v>2632</v>
      </c>
      <c r="U739" s="530"/>
      <c r="W739" s="366"/>
    </row>
    <row r="740" spans="1:27" ht="12.2" customHeight="1">
      <c r="B740" s="841" t="s">
        <v>2579</v>
      </c>
      <c r="C740" s="841"/>
      <c r="D740" s="841"/>
      <c r="E740" s="841"/>
      <c r="F740" s="841"/>
      <c r="G740" s="841"/>
      <c r="H740" s="841"/>
      <c r="I740" s="841"/>
      <c r="J740" s="841"/>
      <c r="K740" s="841"/>
      <c r="L740" s="841"/>
      <c r="M740" s="430" t="s">
        <v>3779</v>
      </c>
      <c r="N740" s="432"/>
      <c r="O740" s="432"/>
      <c r="P740" s="432"/>
      <c r="Q740" s="432"/>
      <c r="R740" s="430" t="s">
        <v>3786</v>
      </c>
      <c r="W740" s="432"/>
      <c r="AA740" s="419"/>
    </row>
    <row r="741" spans="1:27" ht="12.2" customHeight="1">
      <c r="B741" s="841" t="s">
        <v>2467</v>
      </c>
      <c r="C741" s="841"/>
      <c r="D741" s="841"/>
      <c r="E741" s="841"/>
      <c r="F741" s="841"/>
      <c r="G741" s="841"/>
      <c r="H741" s="841"/>
      <c r="I741" s="841"/>
      <c r="J741" s="841"/>
      <c r="K741" s="841"/>
      <c r="L741" s="841"/>
      <c r="M741" s="430" t="s">
        <v>3493</v>
      </c>
      <c r="N741" s="432"/>
      <c r="O741" s="432"/>
      <c r="P741" s="432"/>
      <c r="Q741" s="432"/>
      <c r="R741" s="430" t="s">
        <v>3493</v>
      </c>
      <c r="W741" s="432"/>
    </row>
    <row r="742" spans="1:27" ht="12.2" customHeight="1">
      <c r="B742" s="841" t="s">
        <v>2468</v>
      </c>
      <c r="C742" s="841"/>
      <c r="D742" s="841"/>
      <c r="E742" s="841"/>
      <c r="F742" s="841"/>
      <c r="G742" s="841"/>
      <c r="H742" s="841"/>
      <c r="I742" s="841"/>
      <c r="J742" s="841"/>
      <c r="K742" s="841"/>
      <c r="L742" s="841"/>
      <c r="M742" s="430" t="s">
        <v>3293</v>
      </c>
      <c r="N742" s="432"/>
      <c r="O742" s="432"/>
      <c r="P742" s="432"/>
      <c r="Q742" s="432"/>
      <c r="R742" s="430" t="s">
        <v>3293</v>
      </c>
      <c r="W742" s="432"/>
    </row>
    <row r="743" spans="1:27" ht="12.2" customHeight="1">
      <c r="B743" s="841" t="s">
        <v>2469</v>
      </c>
      <c r="C743" s="841"/>
      <c r="D743" s="841"/>
      <c r="E743" s="841"/>
      <c r="F743" s="841"/>
      <c r="G743" s="841"/>
      <c r="H743" s="841"/>
      <c r="I743" s="841"/>
      <c r="J743" s="841"/>
      <c r="K743" s="841"/>
      <c r="L743" s="841"/>
      <c r="M743" s="430" t="s">
        <v>3443</v>
      </c>
      <c r="N743" s="432"/>
      <c r="O743" s="432"/>
      <c r="P743" s="432"/>
      <c r="Q743" s="432"/>
      <c r="R743" s="430" t="s">
        <v>3443</v>
      </c>
      <c r="W743" s="432"/>
    </row>
    <row r="744" spans="1:27" ht="12.2" customHeight="1">
      <c r="B744" s="841" t="s">
        <v>2470</v>
      </c>
      <c r="C744" s="841"/>
      <c r="D744" s="841"/>
      <c r="E744" s="841"/>
      <c r="F744" s="841"/>
      <c r="G744" s="841"/>
      <c r="H744" s="841"/>
      <c r="I744" s="841"/>
      <c r="J744" s="841"/>
      <c r="K744" s="841"/>
      <c r="L744" s="841"/>
      <c r="M744" s="430">
        <v>74</v>
      </c>
      <c r="N744" s="432"/>
      <c r="O744" s="432"/>
      <c r="P744" s="432"/>
      <c r="Q744" s="432"/>
      <c r="R744" s="430">
        <v>74</v>
      </c>
      <c r="W744" s="432"/>
    </row>
    <row r="745" spans="1:27" ht="12.2" customHeight="1">
      <c r="B745" s="841" t="s">
        <v>2580</v>
      </c>
      <c r="C745" s="841"/>
      <c r="D745" s="841"/>
      <c r="E745" s="841"/>
      <c r="F745" s="841"/>
      <c r="G745" s="841"/>
      <c r="H745" s="841"/>
      <c r="I745" s="841"/>
      <c r="J745" s="841"/>
      <c r="K745" s="841"/>
      <c r="L745" s="841"/>
      <c r="M745" s="430" t="s">
        <v>3780</v>
      </c>
      <c r="N745" s="432"/>
      <c r="O745" s="432"/>
      <c r="P745" s="432"/>
      <c r="Q745" s="432"/>
      <c r="R745" s="430" t="s">
        <v>3780</v>
      </c>
      <c r="W745" s="432"/>
    </row>
    <row r="746" spans="1:27" ht="12.2" customHeight="1">
      <c r="B746" s="841" t="s">
        <v>2472</v>
      </c>
      <c r="C746" s="841"/>
      <c r="D746" s="841"/>
      <c r="E746" s="841"/>
      <c r="F746" s="841"/>
      <c r="G746" s="841"/>
      <c r="H746" s="841"/>
      <c r="I746" s="841"/>
      <c r="J746" s="841"/>
      <c r="K746" s="841"/>
      <c r="L746" s="841"/>
      <c r="M746" s="430" t="s">
        <v>3447</v>
      </c>
      <c r="N746" s="432"/>
      <c r="O746" s="432"/>
      <c r="P746" s="432"/>
      <c r="Q746" s="432"/>
      <c r="R746" s="430" t="s">
        <v>3787</v>
      </c>
      <c r="W746" s="432"/>
    </row>
    <row r="747" spans="1:27" ht="12.2" customHeight="1">
      <c r="B747" s="841" t="s">
        <v>2598</v>
      </c>
      <c r="C747" s="841"/>
      <c r="D747" s="841"/>
      <c r="E747" s="841"/>
      <c r="F747" s="841"/>
      <c r="G747" s="841"/>
      <c r="H747" s="841"/>
      <c r="I747" s="841"/>
      <c r="J747" s="841"/>
      <c r="K747" s="841"/>
      <c r="L747" s="841"/>
      <c r="M747" s="430" t="s">
        <v>3446</v>
      </c>
      <c r="N747" s="432"/>
      <c r="O747" s="432"/>
      <c r="P747" s="432"/>
      <c r="Q747" s="432"/>
      <c r="R747" s="430" t="s">
        <v>3446</v>
      </c>
      <c r="W747" s="432"/>
    </row>
    <row r="748" spans="1:27" ht="12.2" customHeight="1">
      <c r="B748" s="841" t="s">
        <v>2474</v>
      </c>
      <c r="C748" s="841"/>
      <c r="D748" s="841"/>
      <c r="E748" s="841"/>
      <c r="F748" s="841"/>
      <c r="G748" s="841"/>
      <c r="H748" s="841"/>
      <c r="I748" s="841"/>
      <c r="J748" s="841"/>
      <c r="K748" s="841"/>
      <c r="L748" s="841"/>
      <c r="M748" s="430" t="s">
        <v>3781</v>
      </c>
      <c r="N748" s="432"/>
      <c r="O748" s="432"/>
      <c r="P748" s="432"/>
      <c r="Q748" s="432"/>
      <c r="R748" s="430" t="s">
        <v>3788</v>
      </c>
      <c r="W748" s="432"/>
    </row>
    <row r="749" spans="1:27" ht="12.2" customHeight="1">
      <c r="B749" s="841" t="s">
        <v>1894</v>
      </c>
      <c r="C749" s="841"/>
      <c r="D749" s="841"/>
      <c r="E749" s="841"/>
      <c r="F749" s="841"/>
      <c r="G749" s="841"/>
      <c r="H749" s="841"/>
      <c r="I749" s="841"/>
      <c r="J749" s="841"/>
      <c r="K749" s="841"/>
      <c r="L749" s="841"/>
      <c r="M749" s="430" t="s">
        <v>3782</v>
      </c>
      <c r="N749" s="432"/>
      <c r="O749" s="432"/>
      <c r="P749" s="432"/>
      <c r="Q749" s="432"/>
      <c r="R749" s="430" t="s">
        <v>3789</v>
      </c>
      <c r="W749" s="432"/>
    </row>
    <row r="750" spans="1:27" ht="12.2" customHeight="1">
      <c r="B750" s="841" t="s">
        <v>1919</v>
      </c>
      <c r="C750" s="841"/>
      <c r="D750" s="841"/>
      <c r="E750" s="841"/>
      <c r="F750" s="841"/>
      <c r="G750" s="841"/>
      <c r="H750" s="841"/>
      <c r="I750" s="841"/>
      <c r="J750" s="841"/>
      <c r="K750" s="841"/>
      <c r="L750" s="841"/>
      <c r="M750" s="430" t="s">
        <v>3450</v>
      </c>
      <c r="N750" s="432"/>
      <c r="O750" s="432"/>
      <c r="P750" s="432"/>
      <c r="Q750" s="432"/>
      <c r="R750" s="430" t="s">
        <v>3450</v>
      </c>
      <c r="W750" s="432"/>
    </row>
    <row r="751" spans="1:27" ht="12.2" customHeight="1">
      <c r="B751" s="841" t="s">
        <v>2475</v>
      </c>
      <c r="C751" s="841"/>
      <c r="D751" s="841"/>
      <c r="E751" s="841"/>
      <c r="F751" s="841"/>
      <c r="G751" s="841"/>
      <c r="H751" s="841"/>
      <c r="I751" s="841"/>
      <c r="J751" s="841"/>
      <c r="K751" s="841"/>
      <c r="L751" s="841"/>
      <c r="M751" s="430" t="s">
        <v>3783</v>
      </c>
      <c r="N751" s="432"/>
      <c r="O751" s="432"/>
      <c r="P751" s="432"/>
      <c r="Q751" s="432"/>
      <c r="R751" s="430" t="s">
        <v>3790</v>
      </c>
      <c r="W751" s="432"/>
    </row>
    <row r="752" spans="1:27" ht="12.2" customHeight="1">
      <c r="B752" s="841" t="s">
        <v>2476</v>
      </c>
      <c r="C752" s="841"/>
      <c r="D752" s="841"/>
      <c r="E752" s="841"/>
      <c r="F752" s="841"/>
      <c r="G752" s="841"/>
      <c r="H752" s="841"/>
      <c r="I752" s="841"/>
      <c r="J752" s="841"/>
      <c r="K752" s="841"/>
      <c r="L752" s="841"/>
      <c r="M752" s="430" t="s">
        <v>3536</v>
      </c>
      <c r="N752" s="432"/>
      <c r="O752" s="432"/>
      <c r="P752" s="432"/>
      <c r="Q752" s="432"/>
      <c r="R752" s="430" t="s">
        <v>3791</v>
      </c>
      <c r="W752" s="432"/>
    </row>
    <row r="753" spans="1:29" ht="12.2" customHeight="1">
      <c r="B753" s="841" t="s">
        <v>2581</v>
      </c>
      <c r="C753" s="841"/>
      <c r="D753" s="841"/>
      <c r="E753" s="841"/>
      <c r="F753" s="841"/>
      <c r="G753" s="841"/>
      <c r="H753" s="841"/>
      <c r="I753" s="841"/>
      <c r="J753" s="841"/>
      <c r="K753" s="841"/>
      <c r="L753" s="841"/>
      <c r="M753" s="430" t="s">
        <v>3784</v>
      </c>
      <c r="N753" s="432"/>
      <c r="O753" s="432"/>
      <c r="P753" s="432"/>
      <c r="Q753" s="432"/>
      <c r="R753" s="430" t="s">
        <v>3792</v>
      </c>
      <c r="W753" s="432"/>
    </row>
    <row r="754" spans="1:29" ht="12.2" customHeight="1">
      <c r="B754" s="841" t="s">
        <v>2478</v>
      </c>
      <c r="C754" s="841"/>
      <c r="D754" s="841"/>
      <c r="E754" s="841"/>
      <c r="F754" s="841"/>
      <c r="G754" s="841"/>
      <c r="H754" s="841"/>
      <c r="I754" s="841"/>
      <c r="J754" s="841"/>
      <c r="K754" s="841"/>
      <c r="L754" s="841"/>
      <c r="M754" s="430" t="s">
        <v>3785</v>
      </c>
      <c r="N754" s="432"/>
      <c r="O754" s="432"/>
      <c r="P754" s="432"/>
      <c r="Q754" s="432"/>
      <c r="R754" s="430" t="s">
        <v>3793</v>
      </c>
      <c r="W754" s="432"/>
    </row>
    <row r="755" spans="1:29" ht="12.2" customHeight="1">
      <c r="B755" s="841" t="s">
        <v>2479</v>
      </c>
      <c r="C755" s="841"/>
      <c r="D755" s="841"/>
      <c r="E755" s="841"/>
      <c r="F755" s="841"/>
      <c r="G755" s="841"/>
      <c r="H755" s="841"/>
      <c r="I755" s="841"/>
      <c r="J755" s="841"/>
      <c r="K755" s="841"/>
      <c r="L755" s="841"/>
      <c r="M755" s="430" t="s">
        <v>3539</v>
      </c>
      <c r="N755" s="432"/>
      <c r="O755" s="432"/>
      <c r="P755" s="432"/>
      <c r="Q755" s="432"/>
      <c r="R755" s="430" t="s">
        <v>3794</v>
      </c>
      <c r="W755" s="432"/>
    </row>
    <row r="763" spans="1:29" ht="12.2" customHeight="1">
      <c r="A763" s="540"/>
      <c r="B763" s="815" t="s">
        <v>2627</v>
      </c>
      <c r="C763" s="816"/>
      <c r="D763" s="816"/>
      <c r="E763" s="816"/>
      <c r="F763" s="816"/>
      <c r="G763" s="816"/>
      <c r="H763" s="816"/>
      <c r="I763" s="816"/>
      <c r="J763" s="816"/>
      <c r="K763" s="816"/>
      <c r="L763" s="816"/>
      <c r="M763" s="816"/>
      <c r="N763" s="816"/>
      <c r="O763" s="816"/>
      <c r="P763" s="816"/>
      <c r="Q763" s="816"/>
      <c r="R763" s="816"/>
      <c r="S763" s="816"/>
      <c r="T763" s="816"/>
      <c r="U763" s="816"/>
      <c r="V763" s="816"/>
      <c r="W763" s="816"/>
      <c r="X763" s="816"/>
      <c r="Y763" s="816"/>
      <c r="Z763" s="817"/>
      <c r="AA763" s="540"/>
    </row>
    <row r="764" spans="1:29" ht="12.2" customHeight="1">
      <c r="B764" s="818"/>
      <c r="C764" s="819"/>
      <c r="D764" s="819"/>
      <c r="E764" s="819"/>
      <c r="F764" s="819"/>
      <c r="G764" s="819"/>
      <c r="H764" s="819"/>
      <c r="I764" s="819"/>
      <c r="J764" s="819"/>
      <c r="K764" s="819"/>
      <c r="L764" s="819"/>
      <c r="M764" s="819"/>
      <c r="N764" s="819"/>
      <c r="O764" s="819"/>
      <c r="P764" s="819"/>
      <c r="Q764" s="819"/>
      <c r="R764" s="819"/>
      <c r="S764" s="819"/>
      <c r="T764" s="819"/>
      <c r="U764" s="819"/>
      <c r="V764" s="819"/>
      <c r="W764" s="819"/>
      <c r="X764" s="819"/>
      <c r="Y764" s="819"/>
      <c r="Z764" s="820"/>
    </row>
    <row r="765" spans="1:29" ht="12.2" customHeight="1">
      <c r="B765" s="821"/>
      <c r="C765" s="822"/>
      <c r="D765" s="822"/>
      <c r="E765" s="822"/>
      <c r="F765" s="822"/>
      <c r="G765" s="822"/>
      <c r="H765" s="822"/>
      <c r="I765" s="822"/>
      <c r="J765" s="822"/>
      <c r="K765" s="822"/>
      <c r="L765" s="822"/>
      <c r="M765" s="822"/>
      <c r="N765" s="822"/>
      <c r="O765" s="822"/>
      <c r="P765" s="822"/>
      <c r="Q765" s="822"/>
      <c r="R765" s="822"/>
      <c r="S765" s="822"/>
      <c r="T765" s="822"/>
      <c r="U765" s="822"/>
      <c r="V765" s="822"/>
      <c r="W765" s="822"/>
      <c r="X765" s="822"/>
      <c r="Y765" s="822"/>
      <c r="Z765" s="823"/>
    </row>
    <row r="767" spans="1:29" ht="12.2" customHeight="1">
      <c r="A767" s="375" t="s">
        <v>0</v>
      </c>
      <c r="B767" s="376"/>
      <c r="C767" s="372"/>
      <c r="D767" s="372"/>
      <c r="E767" s="372"/>
      <c r="F767" s="376"/>
      <c r="G767" s="372"/>
      <c r="H767" s="372"/>
      <c r="I767" s="372"/>
      <c r="J767" s="837" t="s">
        <v>2</v>
      </c>
      <c r="K767" s="837"/>
      <c r="L767" s="837"/>
      <c r="M767" s="837"/>
      <c r="N767" s="837"/>
      <c r="O767" s="837"/>
      <c r="P767" s="837"/>
      <c r="Q767" s="837"/>
      <c r="R767" s="837"/>
      <c r="S767" s="372"/>
      <c r="T767" s="372"/>
      <c r="U767" s="372"/>
      <c r="V767" s="372"/>
      <c r="W767" s="372"/>
      <c r="X767" s="378"/>
      <c r="Y767" s="378"/>
      <c r="Z767" s="378"/>
      <c r="AA767" s="368"/>
      <c r="AB767" s="524" t="s">
        <v>704</v>
      </c>
      <c r="AC767" s="524" t="s">
        <v>1895</v>
      </c>
    </row>
    <row r="768" spans="1:29" ht="12.2" customHeight="1">
      <c r="A768" s="379" t="s">
        <v>1</v>
      </c>
      <c r="B768" s="380"/>
      <c r="C768" s="380"/>
      <c r="D768" s="373"/>
      <c r="E768" s="373" t="s">
        <v>3</v>
      </c>
      <c r="F768" s="373"/>
      <c r="G768" s="373"/>
      <c r="H768" s="373"/>
      <c r="I768" s="373"/>
      <c r="J768" s="838"/>
      <c r="K768" s="838"/>
      <c r="L768" s="838"/>
      <c r="M768" s="838"/>
      <c r="N768" s="838"/>
      <c r="O768" s="838"/>
      <c r="P768" s="838"/>
      <c r="Q768" s="838"/>
      <c r="R768" s="838"/>
      <c r="S768" s="373"/>
      <c r="T768" s="373"/>
      <c r="U768" s="373"/>
      <c r="V768" s="373"/>
      <c r="W768" s="373"/>
      <c r="X768" s="839" t="s">
        <v>2505</v>
      </c>
      <c r="Y768" s="839"/>
      <c r="Z768" s="839"/>
      <c r="AA768" s="840"/>
      <c r="AB768" s="525" t="s">
        <v>1896</v>
      </c>
      <c r="AC768" s="525" t="s">
        <v>703</v>
      </c>
    </row>
    <row r="770" spans="1:29" ht="12.2" customHeight="1">
      <c r="A770" s="846" t="s">
        <v>943</v>
      </c>
      <c r="B770" s="846"/>
      <c r="C770" s="846"/>
      <c r="D770" s="846"/>
      <c r="E770" s="844" t="s">
        <v>3870</v>
      </c>
      <c r="F770" s="844"/>
      <c r="G770" s="844"/>
      <c r="H770" s="844"/>
      <c r="I770" s="844"/>
      <c r="J770" s="844"/>
      <c r="K770" s="844"/>
      <c r="L770" s="844"/>
      <c r="M770" s="844"/>
      <c r="N770" s="844"/>
      <c r="O770" s="844"/>
      <c r="P770" s="844"/>
      <c r="Q770" s="844"/>
      <c r="R770" s="844"/>
      <c r="S770" s="844"/>
      <c r="T770" s="844"/>
      <c r="U770" s="844"/>
      <c r="V770" s="844"/>
      <c r="W770" s="844"/>
      <c r="X770" s="844"/>
      <c r="Y770" s="845">
        <v>47025</v>
      </c>
      <c r="Z770" s="845"/>
      <c r="AA770" s="845"/>
      <c r="AB770" s="658">
        <f>'Cover Sheet'!$C$43</f>
        <v>0.3</v>
      </c>
      <c r="AC770" s="659">
        <f>(1-AB770)*Y770</f>
        <v>32917.5</v>
      </c>
    </row>
    <row r="771" spans="1:29" ht="12.2" customHeight="1">
      <c r="A771" s="846" t="s">
        <v>946</v>
      </c>
      <c r="B771" s="846"/>
      <c r="C771" s="846"/>
      <c r="D771" s="846"/>
      <c r="E771" s="844" t="s">
        <v>3871</v>
      </c>
      <c r="F771" s="844"/>
      <c r="G771" s="844"/>
      <c r="H771" s="844"/>
      <c r="I771" s="844"/>
      <c r="J771" s="844"/>
      <c r="K771" s="844"/>
      <c r="L771" s="844"/>
      <c r="M771" s="844"/>
      <c r="N771" s="844"/>
      <c r="O771" s="844"/>
      <c r="P771" s="844"/>
      <c r="Q771" s="844"/>
      <c r="R771" s="844"/>
      <c r="S771" s="844"/>
      <c r="T771" s="844"/>
      <c r="U771" s="844"/>
      <c r="V771" s="844"/>
      <c r="W771" s="844"/>
      <c r="X771" s="844"/>
      <c r="Y771" s="845">
        <v>48624</v>
      </c>
      <c r="Z771" s="845"/>
      <c r="AA771" s="845"/>
      <c r="AB771" s="658">
        <f>'Cover Sheet'!$C$43</f>
        <v>0.3</v>
      </c>
      <c r="AC771" s="659">
        <f>(1-AB771)*Y771</f>
        <v>34036.799999999996</v>
      </c>
    </row>
    <row r="773" spans="1:29" ht="12.2" customHeight="1">
      <c r="A773" s="375" t="s">
        <v>0</v>
      </c>
      <c r="B773" s="376"/>
      <c r="C773" s="372"/>
      <c r="D773" s="372"/>
      <c r="E773" s="372"/>
      <c r="F773" s="376"/>
      <c r="G773" s="372"/>
      <c r="H773" s="847" t="s">
        <v>2506</v>
      </c>
      <c r="I773" s="847"/>
      <c r="J773" s="847"/>
      <c r="K773" s="847"/>
      <c r="L773" s="847"/>
      <c r="M773" s="847"/>
      <c r="N773" s="847"/>
      <c r="O773" s="847"/>
      <c r="P773" s="847"/>
      <c r="Q773" s="847"/>
      <c r="R773" s="847"/>
      <c r="S773" s="847"/>
      <c r="T773" s="847"/>
      <c r="U773" s="372"/>
      <c r="V773" s="372"/>
      <c r="W773" s="372"/>
      <c r="X773" s="378"/>
      <c r="Y773" s="378"/>
      <c r="Z773" s="378"/>
      <c r="AA773" s="368"/>
      <c r="AB773" s="524" t="s">
        <v>704</v>
      </c>
      <c r="AC773" s="524" t="s">
        <v>1895</v>
      </c>
    </row>
    <row r="774" spans="1:29" ht="12.2" customHeight="1">
      <c r="A774" s="379" t="s">
        <v>1</v>
      </c>
      <c r="B774" s="380"/>
      <c r="C774" s="380"/>
      <c r="D774" s="373"/>
      <c r="E774" s="373" t="s">
        <v>3</v>
      </c>
      <c r="F774" s="373"/>
      <c r="G774" s="373"/>
      <c r="H774" s="373"/>
      <c r="I774" s="373"/>
      <c r="J774" s="381"/>
      <c r="K774" s="381"/>
      <c r="L774" s="381"/>
      <c r="M774" s="381"/>
      <c r="N774" s="381"/>
      <c r="O774" s="381"/>
      <c r="P774" s="381"/>
      <c r="Q774" s="381"/>
      <c r="R774" s="381"/>
      <c r="S774" s="373"/>
      <c r="T774" s="373"/>
      <c r="U774" s="373"/>
      <c r="V774" s="373"/>
      <c r="W774" s="373"/>
      <c r="X774" s="839" t="s">
        <v>2505</v>
      </c>
      <c r="Y774" s="839"/>
      <c r="Z774" s="839"/>
      <c r="AA774" s="840"/>
      <c r="AB774" s="525" t="s">
        <v>1896</v>
      </c>
      <c r="AC774" s="525" t="s">
        <v>703</v>
      </c>
    </row>
    <row r="775" spans="1:29" ht="12.2" customHeight="1">
      <c r="A775" s="857" t="s">
        <v>2507</v>
      </c>
      <c r="B775" s="857"/>
      <c r="C775" s="857"/>
      <c r="D775" s="857"/>
      <c r="E775" s="857"/>
      <c r="F775" s="857"/>
      <c r="G775" s="857"/>
      <c r="H775" s="857"/>
      <c r="I775" s="857"/>
      <c r="J775" s="857"/>
      <c r="K775" s="857"/>
      <c r="L775" s="857"/>
      <c r="M775" s="857"/>
      <c r="N775" s="857"/>
      <c r="O775" s="857"/>
      <c r="P775" s="857"/>
      <c r="Q775" s="857"/>
      <c r="R775" s="857"/>
      <c r="S775" s="857"/>
      <c r="T775" s="857"/>
      <c r="U775" s="857"/>
      <c r="V775" s="857"/>
      <c r="W775" s="857"/>
      <c r="X775" s="857"/>
      <c r="Y775" s="857"/>
      <c r="Z775" s="857"/>
      <c r="AA775" s="857"/>
    </row>
    <row r="776" spans="1:29" ht="12.2" customHeight="1">
      <c r="A776" s="858"/>
      <c r="B776" s="858"/>
      <c r="C776" s="858"/>
      <c r="D776" s="858"/>
      <c r="E776" s="858"/>
      <c r="F776" s="858"/>
      <c r="G776" s="858"/>
      <c r="H776" s="858"/>
      <c r="I776" s="858"/>
      <c r="J776" s="858"/>
      <c r="K776" s="858"/>
      <c r="L776" s="858"/>
      <c r="M776" s="858"/>
      <c r="N776" s="858"/>
      <c r="O776" s="858"/>
      <c r="P776" s="858"/>
      <c r="Q776" s="858"/>
      <c r="R776" s="858"/>
      <c r="S776" s="858"/>
      <c r="T776" s="858"/>
      <c r="U776" s="858"/>
      <c r="V776" s="858"/>
      <c r="W776" s="858"/>
      <c r="X776" s="858"/>
      <c r="Y776" s="858"/>
      <c r="Z776" s="858"/>
      <c r="AA776" s="858"/>
    </row>
    <row r="777" spans="1:29" ht="12.2" customHeight="1">
      <c r="A777" s="856" t="s">
        <v>2620</v>
      </c>
      <c r="B777" s="856"/>
      <c r="C777" s="856"/>
      <c r="D777" s="856"/>
      <c r="E777" s="856"/>
      <c r="F777" s="856"/>
      <c r="G777" s="856"/>
      <c r="H777" s="856"/>
      <c r="I777" s="856"/>
      <c r="J777" s="856"/>
      <c r="K777" s="856"/>
      <c r="L777" s="856"/>
      <c r="M777" s="856"/>
      <c r="N777" s="856"/>
      <c r="O777" s="856"/>
      <c r="P777" s="856"/>
      <c r="Q777" s="856"/>
      <c r="R777" s="856"/>
      <c r="S777" s="856"/>
      <c r="T777" s="856"/>
      <c r="U777" s="856"/>
      <c r="V777" s="856"/>
      <c r="W777" s="856"/>
      <c r="X777" s="856"/>
      <c r="Y777" s="856"/>
      <c r="Z777" s="856"/>
      <c r="AA777" s="856"/>
    </row>
    <row r="778" spans="1:29" ht="12.2" customHeight="1">
      <c r="A778" s="859" t="s">
        <v>2611</v>
      </c>
      <c r="B778" s="859"/>
      <c r="C778" s="859"/>
      <c r="D778" s="859"/>
      <c r="E778" s="859"/>
      <c r="F778" s="859"/>
      <c r="G778" s="859"/>
      <c r="H778" s="859"/>
      <c r="I778" s="859"/>
      <c r="J778" s="859"/>
      <c r="K778" s="859"/>
      <c r="L778" s="859"/>
      <c r="M778" s="859"/>
      <c r="N778" s="859"/>
      <c r="O778" s="859"/>
      <c r="P778" s="859"/>
      <c r="Q778" s="859"/>
      <c r="R778" s="859"/>
      <c r="S778" s="859"/>
      <c r="T778" s="859"/>
      <c r="U778" s="859"/>
      <c r="V778" s="859"/>
      <c r="W778" s="859"/>
      <c r="X778" s="859"/>
      <c r="Y778" s="859"/>
      <c r="Z778" s="859"/>
      <c r="AA778" s="859"/>
    </row>
    <row r="779" spans="1:29" ht="12.2" customHeight="1">
      <c r="A779" s="814" t="s">
        <v>2633</v>
      </c>
      <c r="B779" s="814"/>
      <c r="C779" s="814"/>
      <c r="D779" s="814"/>
      <c r="E779" s="844" t="s">
        <v>3713</v>
      </c>
      <c r="F779" s="844"/>
      <c r="G779" s="844"/>
      <c r="H779" s="844"/>
      <c r="I779" s="844"/>
      <c r="J779" s="844"/>
      <c r="K779" s="844"/>
      <c r="L779" s="844"/>
      <c r="M779" s="844"/>
      <c r="N779" s="844"/>
      <c r="O779" s="844"/>
      <c r="P779" s="844"/>
      <c r="Q779" s="844"/>
      <c r="R779" s="844"/>
      <c r="S779" s="844"/>
      <c r="T779" s="844"/>
      <c r="U779" s="844"/>
      <c r="V779" s="844"/>
      <c r="W779" s="844"/>
      <c r="X779" s="844"/>
      <c r="Y779" s="853">
        <v>92</v>
      </c>
      <c r="Z779" s="853"/>
      <c r="AA779" s="853"/>
      <c r="AB779" s="658">
        <f>'Cover Sheet'!$C$43</f>
        <v>0.3</v>
      </c>
      <c r="AC779" s="659">
        <f>(1-AB779)*Y779</f>
        <v>64.399999999999991</v>
      </c>
    </row>
    <row r="780" spans="1:29" ht="12.2" customHeight="1">
      <c r="A780" s="854"/>
      <c r="B780" s="854"/>
      <c r="C780" s="854"/>
      <c r="D780" s="854"/>
      <c r="E780" s="374"/>
      <c r="F780" s="855" t="s">
        <v>3714</v>
      </c>
      <c r="G780" s="855"/>
      <c r="H780" s="855"/>
      <c r="I780" s="855"/>
      <c r="J780" s="855"/>
      <c r="K780" s="855"/>
      <c r="L780" s="855"/>
      <c r="M780" s="855"/>
      <c r="N780" s="855"/>
      <c r="O780" s="855"/>
      <c r="P780" s="855"/>
      <c r="Q780" s="855"/>
      <c r="R780" s="855"/>
      <c r="S780" s="855"/>
      <c r="T780" s="855"/>
      <c r="U780" s="855"/>
      <c r="V780" s="855"/>
      <c r="W780" s="855"/>
      <c r="X780" s="855"/>
    </row>
    <row r="781" spans="1:29" ht="12.2" customHeight="1">
      <c r="A781" s="860" t="s">
        <v>13</v>
      </c>
      <c r="B781" s="860"/>
      <c r="C781" s="860"/>
      <c r="D781" s="860"/>
      <c r="E781" s="860"/>
      <c r="F781" s="860"/>
      <c r="G781" s="860"/>
      <c r="H781" s="860"/>
      <c r="I781" s="860"/>
      <c r="J781" s="860"/>
      <c r="K781" s="860"/>
      <c r="L781" s="860"/>
      <c r="M781" s="860"/>
      <c r="N781" s="860"/>
      <c r="O781" s="860"/>
      <c r="P781" s="860"/>
      <c r="Q781" s="860"/>
      <c r="R781" s="860"/>
      <c r="S781" s="860"/>
      <c r="T781" s="860"/>
      <c r="U781" s="860"/>
      <c r="V781" s="860"/>
      <c r="W781" s="860"/>
      <c r="X781" s="860"/>
      <c r="Y781" s="860"/>
      <c r="Z781" s="860"/>
      <c r="AA781" s="860"/>
    </row>
    <row r="782" spans="1:29" ht="12.2" customHeight="1">
      <c r="A782" s="860"/>
      <c r="B782" s="860"/>
      <c r="C782" s="860"/>
      <c r="D782" s="860"/>
      <c r="E782" s="860"/>
      <c r="F782" s="860"/>
      <c r="G782" s="860"/>
      <c r="H782" s="860"/>
      <c r="I782" s="860"/>
      <c r="J782" s="860"/>
      <c r="K782" s="860"/>
      <c r="L782" s="860"/>
      <c r="M782" s="860"/>
      <c r="N782" s="860"/>
      <c r="O782" s="860"/>
      <c r="P782" s="860"/>
      <c r="Q782" s="860"/>
      <c r="R782" s="860"/>
      <c r="S782" s="860"/>
      <c r="T782" s="860"/>
      <c r="U782" s="860"/>
      <c r="V782" s="860"/>
      <c r="W782" s="860"/>
      <c r="X782" s="860"/>
      <c r="Y782" s="860"/>
      <c r="Z782" s="860"/>
      <c r="AA782" s="860"/>
    </row>
    <row r="783" spans="1:29" ht="12.2" customHeight="1">
      <c r="A783" s="814" t="s">
        <v>2634</v>
      </c>
      <c r="B783" s="814"/>
      <c r="C783" s="814"/>
      <c r="D783" s="814"/>
      <c r="E783" s="844" t="s">
        <v>3715</v>
      </c>
      <c r="F783" s="844"/>
      <c r="G783" s="844"/>
      <c r="H783" s="844"/>
      <c r="I783" s="844"/>
      <c r="J783" s="844"/>
      <c r="K783" s="844"/>
      <c r="L783" s="844"/>
      <c r="M783" s="844"/>
      <c r="N783" s="844"/>
      <c r="O783" s="844"/>
      <c r="P783" s="844"/>
      <c r="Q783" s="844"/>
      <c r="R783" s="844"/>
      <c r="S783" s="844"/>
      <c r="T783" s="844"/>
      <c r="U783" s="844"/>
      <c r="V783" s="844"/>
      <c r="W783" s="844"/>
      <c r="X783" s="844"/>
      <c r="Y783" s="853">
        <v>945</v>
      </c>
      <c r="Z783" s="853"/>
      <c r="AA783" s="853"/>
      <c r="AB783" s="658">
        <f>'Cover Sheet'!$C$43</f>
        <v>0.3</v>
      </c>
      <c r="AC783" s="659">
        <f>(1-AB783)*Y783</f>
        <v>661.5</v>
      </c>
    </row>
    <row r="784" spans="1:29" ht="12.2" customHeight="1">
      <c r="A784" s="814"/>
      <c r="B784" s="814"/>
      <c r="C784" s="814"/>
      <c r="D784" s="814"/>
      <c r="E784" s="423"/>
      <c r="F784" s="842" t="s">
        <v>3850</v>
      </c>
      <c r="G784" s="842"/>
      <c r="H784" s="842"/>
      <c r="I784" s="842"/>
      <c r="J784" s="842"/>
      <c r="K784" s="842"/>
      <c r="L784" s="842"/>
      <c r="M784" s="842"/>
      <c r="N784" s="842"/>
      <c r="O784" s="842"/>
      <c r="P784" s="842"/>
      <c r="Q784" s="842"/>
      <c r="R784" s="842"/>
      <c r="S784" s="842"/>
      <c r="T784" s="842"/>
      <c r="U784" s="842"/>
      <c r="V784" s="842"/>
      <c r="W784" s="842"/>
      <c r="X784" s="842"/>
      <c r="Y784" s="534"/>
      <c r="Z784" s="534"/>
      <c r="AA784" s="534"/>
    </row>
    <row r="785" spans="1:35" ht="12.2" customHeight="1">
      <c r="A785" s="814"/>
      <c r="B785" s="814"/>
      <c r="C785" s="814"/>
      <c r="D785" s="814"/>
      <c r="E785" s="423"/>
      <c r="F785" s="842"/>
      <c r="G785" s="842"/>
      <c r="H785" s="842"/>
      <c r="I785" s="842"/>
      <c r="J785" s="842"/>
      <c r="K785" s="842"/>
      <c r="L785" s="842"/>
      <c r="M785" s="842"/>
      <c r="N785" s="842"/>
      <c r="O785" s="842"/>
      <c r="P785" s="842"/>
      <c r="Q785" s="842"/>
      <c r="R785" s="842"/>
      <c r="S785" s="842"/>
      <c r="T785" s="842"/>
      <c r="U785" s="842"/>
      <c r="V785" s="842"/>
      <c r="W785" s="842"/>
      <c r="X785" s="842"/>
      <c r="Y785" s="534"/>
      <c r="Z785" s="534"/>
      <c r="AA785" s="534"/>
    </row>
    <row r="786" spans="1:35" ht="12.2" customHeight="1">
      <c r="A786" s="430"/>
      <c r="B786" s="430"/>
      <c r="C786" s="430"/>
      <c r="D786" s="430"/>
      <c r="E786" s="423"/>
      <c r="F786" s="842"/>
      <c r="G786" s="842"/>
      <c r="H786" s="842"/>
      <c r="I786" s="842"/>
      <c r="J786" s="842"/>
      <c r="K786" s="842"/>
      <c r="L786" s="842"/>
      <c r="M786" s="842"/>
      <c r="N786" s="842"/>
      <c r="O786" s="842"/>
      <c r="P786" s="842"/>
      <c r="Q786" s="842"/>
      <c r="R786" s="842"/>
      <c r="S786" s="842"/>
      <c r="T786" s="842"/>
      <c r="U786" s="842"/>
      <c r="V786" s="842"/>
      <c r="W786" s="842"/>
      <c r="X786" s="842"/>
      <c r="Y786" s="534"/>
      <c r="Z786" s="534"/>
      <c r="AA786" s="534"/>
    </row>
    <row r="787" spans="1:35" ht="12.2" customHeight="1">
      <c r="E787" s="374"/>
      <c r="F787" s="842"/>
      <c r="G787" s="842"/>
      <c r="H787" s="842"/>
      <c r="I787" s="842"/>
      <c r="J787" s="842"/>
      <c r="K787" s="842"/>
      <c r="L787" s="842"/>
      <c r="M787" s="842"/>
      <c r="N787" s="842"/>
      <c r="O787" s="842"/>
      <c r="P787" s="842"/>
      <c r="Q787" s="842"/>
      <c r="R787" s="842"/>
      <c r="S787" s="842"/>
      <c r="T787" s="842"/>
      <c r="U787" s="842"/>
      <c r="V787" s="842"/>
      <c r="W787" s="842"/>
      <c r="X787" s="842"/>
    </row>
    <row r="788" spans="1:35" ht="12.2" customHeight="1">
      <c r="E788" s="374"/>
      <c r="T788" s="419"/>
      <c r="U788" s="419"/>
      <c r="V788" s="419"/>
      <c r="W788" s="419"/>
      <c r="X788" s="419"/>
    </row>
    <row r="789" spans="1:35" ht="12.2" customHeight="1">
      <c r="A789" s="375" t="s">
        <v>0</v>
      </c>
      <c r="B789" s="376"/>
      <c r="C789" s="372"/>
      <c r="D789" s="372"/>
      <c r="E789" s="372"/>
      <c r="F789" s="376"/>
      <c r="G789" s="372"/>
      <c r="H789" s="847" t="s">
        <v>1923</v>
      </c>
      <c r="I789" s="847"/>
      <c r="J789" s="847"/>
      <c r="K789" s="847"/>
      <c r="L789" s="847"/>
      <c r="M789" s="847"/>
      <c r="N789" s="847"/>
      <c r="O789" s="847"/>
      <c r="P789" s="847"/>
      <c r="Q789" s="847"/>
      <c r="R789" s="847"/>
      <c r="S789" s="847"/>
      <c r="T789" s="847"/>
      <c r="U789" s="372"/>
      <c r="V789" s="372"/>
      <c r="W789" s="372"/>
      <c r="X789" s="378"/>
      <c r="Y789" s="378"/>
      <c r="Z789" s="378"/>
      <c r="AA789" s="368"/>
      <c r="AB789" s="524" t="s">
        <v>704</v>
      </c>
      <c r="AC789" s="524" t="s">
        <v>1895</v>
      </c>
    </row>
    <row r="790" spans="1:35" ht="12.2" customHeight="1">
      <c r="A790" s="379" t="s">
        <v>1</v>
      </c>
      <c r="B790" s="380"/>
      <c r="C790" s="380"/>
      <c r="D790" s="373"/>
      <c r="E790" s="373" t="s">
        <v>3</v>
      </c>
      <c r="F790" s="373"/>
      <c r="G790" s="373"/>
      <c r="H790" s="373"/>
      <c r="I790" s="373"/>
      <c r="J790" s="381"/>
      <c r="K790" s="381"/>
      <c r="L790" s="381"/>
      <c r="M790" s="381"/>
      <c r="N790" s="381"/>
      <c r="O790" s="381"/>
      <c r="P790" s="381"/>
      <c r="Q790" s="381"/>
      <c r="R790" s="381"/>
      <c r="S790" s="373"/>
      <c r="T790" s="373"/>
      <c r="U790" s="373"/>
      <c r="V790" s="373"/>
      <c r="W790" s="373"/>
      <c r="X790" s="839" t="s">
        <v>2505</v>
      </c>
      <c r="Y790" s="839"/>
      <c r="Z790" s="839"/>
      <c r="AA790" s="840"/>
      <c r="AB790" s="525" t="s">
        <v>1896</v>
      </c>
      <c r="AC790" s="525" t="s">
        <v>703</v>
      </c>
    </row>
    <row r="791" spans="1:35" ht="12.2" customHeight="1">
      <c r="A791" s="857" t="s">
        <v>2511</v>
      </c>
      <c r="B791" s="857"/>
      <c r="C791" s="857"/>
      <c r="D791" s="857"/>
      <c r="E791" s="857"/>
      <c r="F791" s="857"/>
      <c r="G791" s="857"/>
      <c r="H791" s="857"/>
      <c r="I791" s="857"/>
      <c r="J791" s="857"/>
      <c r="K791" s="857"/>
      <c r="L791" s="857"/>
      <c r="M791" s="857"/>
      <c r="N791" s="857"/>
      <c r="O791" s="857"/>
      <c r="P791" s="857"/>
      <c r="Q791" s="857"/>
      <c r="R791" s="857"/>
      <c r="S791" s="857"/>
      <c r="T791" s="857"/>
      <c r="U791" s="857"/>
      <c r="V791" s="857"/>
      <c r="W791" s="857"/>
      <c r="X791" s="857"/>
      <c r="Y791" s="857"/>
      <c r="Z791" s="857"/>
      <c r="AA791" s="857"/>
    </row>
    <row r="792" spans="1:35" ht="12.2" customHeight="1">
      <c r="A792" s="858"/>
      <c r="B792" s="858"/>
      <c r="C792" s="858"/>
      <c r="D792" s="858"/>
      <c r="E792" s="858"/>
      <c r="F792" s="858"/>
      <c r="G792" s="858"/>
      <c r="H792" s="858"/>
      <c r="I792" s="858"/>
      <c r="J792" s="858"/>
      <c r="K792" s="858"/>
      <c r="L792" s="858"/>
      <c r="M792" s="858"/>
      <c r="N792" s="858"/>
      <c r="O792" s="858"/>
      <c r="P792" s="858"/>
      <c r="Q792" s="858"/>
      <c r="R792" s="858"/>
      <c r="S792" s="858"/>
      <c r="T792" s="858"/>
      <c r="U792" s="858"/>
      <c r="V792" s="858"/>
      <c r="W792" s="858"/>
      <c r="X792" s="858"/>
      <c r="Y792" s="858"/>
      <c r="Z792" s="858"/>
      <c r="AA792" s="858"/>
    </row>
    <row r="793" spans="1:35" ht="12.2" customHeight="1">
      <c r="A793" s="814" t="s">
        <v>1682</v>
      </c>
      <c r="B793" s="814"/>
      <c r="C793" s="814"/>
      <c r="D793" s="814"/>
      <c r="E793" s="844" t="s">
        <v>3591</v>
      </c>
      <c r="F793" s="844"/>
      <c r="G793" s="844"/>
      <c r="H793" s="844"/>
      <c r="I793" s="844"/>
      <c r="J793" s="844"/>
      <c r="K793" s="844"/>
      <c r="L793" s="844"/>
      <c r="M793" s="844"/>
      <c r="N793" s="844"/>
      <c r="O793" s="844"/>
      <c r="P793" s="844"/>
      <c r="Q793" s="844"/>
      <c r="R793" s="844"/>
      <c r="S793" s="844"/>
      <c r="T793" s="844"/>
      <c r="U793" s="844"/>
      <c r="V793" s="844"/>
      <c r="W793" s="844"/>
      <c r="X793" s="844"/>
      <c r="Y793" s="853">
        <v>495</v>
      </c>
      <c r="Z793" s="853"/>
      <c r="AA793" s="853"/>
      <c r="AB793" s="658">
        <f>'Cover Sheet'!$C$43</f>
        <v>0.3</v>
      </c>
      <c r="AC793" s="659">
        <f>(1-AB793)*Y793</f>
        <v>346.5</v>
      </c>
    </row>
    <row r="794" spans="1:35" ht="12.2" customHeight="1">
      <c r="A794" s="854"/>
      <c r="B794" s="854"/>
      <c r="C794" s="854"/>
      <c r="D794" s="854"/>
      <c r="E794" s="374"/>
      <c r="F794" s="855" t="s">
        <v>3592</v>
      </c>
      <c r="G794" s="855"/>
      <c r="H794" s="855"/>
      <c r="I794" s="855"/>
      <c r="J794" s="855"/>
      <c r="K794" s="855"/>
      <c r="L794" s="855"/>
      <c r="M794" s="855"/>
      <c r="N794" s="855"/>
      <c r="O794" s="855"/>
      <c r="P794" s="855"/>
      <c r="Q794" s="855"/>
      <c r="R794" s="855"/>
      <c r="S794" s="855"/>
      <c r="T794" s="855"/>
      <c r="U794" s="855"/>
      <c r="V794" s="855"/>
      <c r="W794" s="855"/>
      <c r="X794" s="855"/>
    </row>
    <row r="795" spans="1:35" ht="12.2" customHeight="1">
      <c r="A795" s="814" t="s">
        <v>1683</v>
      </c>
      <c r="B795" s="814"/>
      <c r="C795" s="814"/>
      <c r="D795" s="814"/>
      <c r="E795" s="844" t="s">
        <v>3460</v>
      </c>
      <c r="F795" s="844"/>
      <c r="G795" s="844"/>
      <c r="H795" s="844"/>
      <c r="I795" s="844"/>
      <c r="J795" s="844"/>
      <c r="K795" s="844"/>
      <c r="L795" s="844"/>
      <c r="M795" s="844"/>
      <c r="N795" s="844"/>
      <c r="O795" s="844"/>
      <c r="P795" s="844"/>
      <c r="Q795" s="844"/>
      <c r="R795" s="844"/>
      <c r="S795" s="844"/>
      <c r="T795" s="844"/>
      <c r="U795" s="844"/>
      <c r="V795" s="844"/>
      <c r="W795" s="844"/>
      <c r="X795" s="844"/>
      <c r="Y795" s="853">
        <v>4752</v>
      </c>
      <c r="Z795" s="853"/>
      <c r="AA795" s="853"/>
      <c r="AB795" s="658">
        <f>'Cover Sheet'!$C$43</f>
        <v>0.3</v>
      </c>
      <c r="AC795" s="659">
        <f>(1-AB795)*Y795</f>
        <v>3326.3999999999996</v>
      </c>
    </row>
    <row r="796" spans="1:35" s="362" customFormat="1" ht="12.2" customHeight="1">
      <c r="A796" s="854"/>
      <c r="B796" s="854"/>
      <c r="C796" s="854"/>
      <c r="D796" s="854"/>
      <c r="E796" s="374"/>
      <c r="F796" s="842" t="s">
        <v>3461</v>
      </c>
      <c r="G796" s="842"/>
      <c r="H796" s="842"/>
      <c r="I796" s="842"/>
      <c r="J796" s="842"/>
      <c r="K796" s="842"/>
      <c r="L796" s="842"/>
      <c r="M796" s="842"/>
      <c r="N796" s="842"/>
      <c r="O796" s="842"/>
      <c r="P796" s="842"/>
      <c r="Q796" s="842"/>
      <c r="R796" s="842"/>
      <c r="S796" s="842"/>
      <c r="T796" s="842"/>
      <c r="U796" s="842"/>
      <c r="V796" s="842"/>
      <c r="W796" s="842"/>
      <c r="X796" s="842"/>
      <c r="AB796" s="511"/>
      <c r="AC796" s="511"/>
      <c r="AD796" s="511"/>
      <c r="AE796" s="511"/>
      <c r="AF796" s="511"/>
      <c r="AG796" s="511"/>
      <c r="AH796" s="511"/>
      <c r="AI796" s="511"/>
    </row>
    <row r="797" spans="1:35" s="362" customFormat="1" ht="12.2" customHeight="1">
      <c r="A797" s="854"/>
      <c r="B797" s="854"/>
      <c r="C797" s="854"/>
      <c r="D797" s="854"/>
      <c r="E797" s="374"/>
      <c r="F797" s="842"/>
      <c r="G797" s="842"/>
      <c r="H797" s="842"/>
      <c r="I797" s="842"/>
      <c r="J797" s="842"/>
      <c r="K797" s="842"/>
      <c r="L797" s="842"/>
      <c r="M797" s="842"/>
      <c r="N797" s="842"/>
      <c r="O797" s="842"/>
      <c r="P797" s="842"/>
      <c r="Q797" s="842"/>
      <c r="R797" s="842"/>
      <c r="S797" s="842"/>
      <c r="T797" s="842"/>
      <c r="U797" s="842"/>
      <c r="V797" s="842"/>
      <c r="W797" s="842"/>
      <c r="X797" s="842"/>
      <c r="AB797" s="511"/>
      <c r="AC797" s="511"/>
      <c r="AD797" s="511"/>
      <c r="AE797" s="511"/>
      <c r="AF797" s="511"/>
      <c r="AG797" s="511"/>
      <c r="AH797" s="511"/>
      <c r="AI797" s="511"/>
    </row>
    <row r="798" spans="1:35" s="362" customFormat="1" ht="12.2" customHeight="1">
      <c r="A798" s="814" t="s">
        <v>1684</v>
      </c>
      <c r="B798" s="814"/>
      <c r="C798" s="814"/>
      <c r="D798" s="814"/>
      <c r="E798" s="844" t="s">
        <v>3462</v>
      </c>
      <c r="F798" s="844"/>
      <c r="G798" s="844"/>
      <c r="H798" s="844"/>
      <c r="I798" s="844"/>
      <c r="J798" s="844"/>
      <c r="K798" s="844"/>
      <c r="L798" s="844"/>
      <c r="M798" s="844"/>
      <c r="N798" s="844"/>
      <c r="O798" s="844"/>
      <c r="P798" s="844"/>
      <c r="Q798" s="844"/>
      <c r="R798" s="844"/>
      <c r="S798" s="844"/>
      <c r="T798" s="844"/>
      <c r="U798" s="844"/>
      <c r="V798" s="844"/>
      <c r="W798" s="844"/>
      <c r="X798" s="844"/>
      <c r="Y798" s="853">
        <v>5725</v>
      </c>
      <c r="Z798" s="853"/>
      <c r="AA798" s="853"/>
      <c r="AB798" s="658">
        <f>'Cover Sheet'!$C$43</f>
        <v>0.3</v>
      </c>
      <c r="AC798" s="659">
        <f>(1-AB798)*Y798</f>
        <v>4007.4999999999995</v>
      </c>
      <c r="AD798" s="511"/>
      <c r="AE798" s="511"/>
      <c r="AF798" s="511"/>
      <c r="AG798" s="511"/>
      <c r="AH798" s="511"/>
      <c r="AI798" s="511"/>
    </row>
    <row r="799" spans="1:35" ht="12.2" customHeight="1">
      <c r="A799" s="854"/>
      <c r="B799" s="854"/>
      <c r="C799" s="854"/>
      <c r="D799" s="854"/>
      <c r="E799" s="374"/>
      <c r="F799" s="842" t="s">
        <v>3851</v>
      </c>
      <c r="G799" s="842"/>
      <c r="H799" s="842"/>
      <c r="I799" s="842"/>
      <c r="J799" s="842"/>
      <c r="K799" s="842"/>
      <c r="L799" s="842"/>
      <c r="M799" s="842"/>
      <c r="N799" s="842"/>
      <c r="O799" s="842"/>
      <c r="P799" s="842"/>
      <c r="Q799" s="842"/>
      <c r="R799" s="842"/>
      <c r="S799" s="842"/>
      <c r="T799" s="842"/>
      <c r="U799" s="842"/>
      <c r="V799" s="842"/>
      <c r="W799" s="842"/>
      <c r="X799" s="842"/>
    </row>
    <row r="800" spans="1:35" ht="12.2" customHeight="1">
      <c r="A800" s="854"/>
      <c r="B800" s="854"/>
      <c r="C800" s="854"/>
      <c r="D800" s="854"/>
      <c r="E800" s="374"/>
      <c r="F800" s="842"/>
      <c r="G800" s="842"/>
      <c r="H800" s="842"/>
      <c r="I800" s="842"/>
      <c r="J800" s="842"/>
      <c r="K800" s="842"/>
      <c r="L800" s="842"/>
      <c r="M800" s="842"/>
      <c r="N800" s="842"/>
      <c r="O800" s="842"/>
      <c r="P800" s="842"/>
      <c r="Q800" s="842"/>
      <c r="R800" s="842"/>
      <c r="S800" s="842"/>
      <c r="T800" s="842"/>
      <c r="U800" s="842"/>
      <c r="V800" s="842"/>
      <c r="W800" s="842"/>
      <c r="X800" s="842"/>
    </row>
    <row r="801" spans="1:29" ht="12.2" customHeight="1">
      <c r="A801" s="814" t="s">
        <v>1685</v>
      </c>
      <c r="B801" s="814"/>
      <c r="C801" s="814"/>
      <c r="D801" s="814"/>
      <c r="E801" s="844" t="s">
        <v>3464</v>
      </c>
      <c r="F801" s="844"/>
      <c r="G801" s="844"/>
      <c r="H801" s="844"/>
      <c r="I801" s="844"/>
      <c r="J801" s="844"/>
      <c r="K801" s="844"/>
      <c r="L801" s="844"/>
      <c r="M801" s="844"/>
      <c r="N801" s="844"/>
      <c r="O801" s="844"/>
      <c r="P801" s="844"/>
      <c r="Q801" s="844"/>
      <c r="R801" s="844"/>
      <c r="S801" s="844"/>
      <c r="T801" s="844"/>
      <c r="U801" s="844"/>
      <c r="V801" s="844"/>
      <c r="W801" s="844"/>
      <c r="X801" s="844"/>
      <c r="Y801" s="853">
        <v>6435</v>
      </c>
      <c r="Z801" s="853"/>
      <c r="AA801" s="853"/>
      <c r="AB801" s="658">
        <f>'Cover Sheet'!$C$43</f>
        <v>0.3</v>
      </c>
      <c r="AC801" s="659">
        <f>(1-AB801)*Y801</f>
        <v>4504.5</v>
      </c>
    </row>
    <row r="802" spans="1:29" ht="12.2" customHeight="1">
      <c r="A802" s="854"/>
      <c r="B802" s="854"/>
      <c r="C802" s="854"/>
      <c r="D802" s="854"/>
      <c r="E802" s="374"/>
      <c r="F802" s="842" t="s">
        <v>3465</v>
      </c>
      <c r="G802" s="842"/>
      <c r="H802" s="842"/>
      <c r="I802" s="842"/>
      <c r="J802" s="842"/>
      <c r="K802" s="842"/>
      <c r="L802" s="842"/>
      <c r="M802" s="842"/>
      <c r="N802" s="842"/>
      <c r="O802" s="842"/>
      <c r="P802" s="842"/>
      <c r="Q802" s="842"/>
      <c r="R802" s="842"/>
      <c r="S802" s="842"/>
      <c r="T802" s="842"/>
      <c r="U802" s="842"/>
      <c r="V802" s="842"/>
      <c r="W802" s="842"/>
      <c r="X802" s="842"/>
    </row>
    <row r="803" spans="1:29" ht="12.2" customHeight="1">
      <c r="A803" s="854"/>
      <c r="B803" s="854"/>
      <c r="C803" s="854"/>
      <c r="D803" s="854"/>
      <c r="E803" s="374"/>
      <c r="F803" s="842"/>
      <c r="G803" s="842"/>
      <c r="H803" s="842"/>
      <c r="I803" s="842"/>
      <c r="J803" s="842"/>
      <c r="K803" s="842"/>
      <c r="L803" s="842"/>
      <c r="M803" s="842"/>
      <c r="N803" s="842"/>
      <c r="O803" s="842"/>
      <c r="P803" s="842"/>
      <c r="Q803" s="842"/>
      <c r="R803" s="842"/>
      <c r="S803" s="842"/>
      <c r="T803" s="842"/>
      <c r="U803" s="842"/>
      <c r="V803" s="842"/>
      <c r="W803" s="842"/>
      <c r="X803" s="842"/>
    </row>
    <row r="804" spans="1:29" ht="12.2" customHeight="1">
      <c r="E804" s="374"/>
      <c r="T804" s="419"/>
      <c r="U804" s="419"/>
      <c r="V804" s="419"/>
      <c r="W804" s="419"/>
      <c r="X804" s="419"/>
    </row>
    <row r="805" spans="1:29" ht="12.2" customHeight="1">
      <c r="E805" s="374"/>
      <c r="T805" s="419"/>
      <c r="U805" s="419"/>
      <c r="V805" s="419"/>
      <c r="W805" s="419"/>
      <c r="X805" s="419"/>
    </row>
    <row r="806" spans="1:29" ht="12.2" customHeight="1">
      <c r="E806" s="374"/>
      <c r="T806" s="419"/>
      <c r="U806" s="419"/>
      <c r="V806" s="419"/>
      <c r="W806" s="419"/>
      <c r="X806" s="419"/>
    </row>
    <row r="807" spans="1:29" ht="12.2" customHeight="1">
      <c r="E807" s="374"/>
      <c r="T807" s="419"/>
      <c r="U807" s="419"/>
      <c r="V807" s="419"/>
      <c r="W807" s="419"/>
      <c r="X807" s="419"/>
    </row>
    <row r="808" spans="1:29" ht="12.2" customHeight="1">
      <c r="E808" s="374"/>
      <c r="T808" s="419"/>
      <c r="U808" s="419"/>
      <c r="V808" s="419"/>
      <c r="W808" s="419"/>
      <c r="X808" s="419"/>
    </row>
    <row r="809" spans="1:29" ht="12.2" customHeight="1">
      <c r="E809" s="374"/>
      <c r="T809" s="419"/>
      <c r="U809" s="419"/>
      <c r="V809" s="419"/>
      <c r="W809" s="419"/>
      <c r="X809" s="419"/>
    </row>
    <row r="810" spans="1:29" ht="12.2" customHeight="1">
      <c r="E810" s="374"/>
      <c r="T810" s="419"/>
      <c r="U810" s="419"/>
      <c r="V810" s="419"/>
      <c r="W810" s="419"/>
      <c r="X810" s="419"/>
    </row>
    <row r="811" spans="1:29" ht="12.2" customHeight="1">
      <c r="E811" s="374"/>
      <c r="T811" s="419"/>
      <c r="U811" s="419"/>
      <c r="V811" s="419"/>
      <c r="W811" s="419"/>
      <c r="X811" s="419"/>
    </row>
    <row r="812" spans="1:29" ht="12.2" customHeight="1">
      <c r="E812" s="374"/>
      <c r="T812" s="419"/>
      <c r="U812" s="419"/>
      <c r="V812" s="419"/>
      <c r="W812" s="419"/>
      <c r="X812" s="419"/>
    </row>
    <row r="813" spans="1:29" ht="12.2" customHeight="1">
      <c r="E813" s="374"/>
      <c r="T813" s="419"/>
      <c r="U813" s="419"/>
      <c r="V813" s="419"/>
      <c r="W813" s="419"/>
      <c r="X813" s="419"/>
    </row>
    <row r="814" spans="1:29" ht="12.2" customHeight="1">
      <c r="E814" s="374"/>
      <c r="T814" s="419"/>
      <c r="U814" s="419"/>
      <c r="V814" s="419"/>
      <c r="W814" s="419"/>
      <c r="X814" s="419"/>
    </row>
    <row r="815" spans="1:29" ht="12.2" customHeight="1">
      <c r="E815" s="374"/>
      <c r="T815" s="419"/>
      <c r="U815" s="419"/>
      <c r="V815" s="419"/>
      <c r="W815" s="419"/>
      <c r="X815" s="419"/>
    </row>
    <row r="816" spans="1:29" ht="12.2" customHeight="1">
      <c r="E816" s="374"/>
      <c r="T816" s="419"/>
      <c r="U816" s="419"/>
      <c r="V816" s="419"/>
      <c r="W816" s="419"/>
      <c r="X816" s="419"/>
    </row>
    <row r="821" spans="1:29" ht="12.2" customHeight="1">
      <c r="B821" s="815" t="s">
        <v>2627</v>
      </c>
      <c r="C821" s="816"/>
      <c r="D821" s="816"/>
      <c r="E821" s="816"/>
      <c r="F821" s="816"/>
      <c r="G821" s="816"/>
      <c r="H821" s="816"/>
      <c r="I821" s="816"/>
      <c r="J821" s="816"/>
      <c r="K821" s="816"/>
      <c r="L821" s="816"/>
      <c r="M821" s="816"/>
      <c r="N821" s="816"/>
      <c r="O821" s="816"/>
      <c r="P821" s="816"/>
      <c r="Q821" s="816"/>
      <c r="R821" s="816"/>
      <c r="S821" s="816"/>
      <c r="T821" s="816"/>
      <c r="U821" s="816"/>
      <c r="V821" s="816"/>
      <c r="W821" s="816"/>
      <c r="X821" s="816"/>
      <c r="Y821" s="816"/>
      <c r="Z821" s="817"/>
    </row>
    <row r="822" spans="1:29" ht="12.2" customHeight="1">
      <c r="B822" s="818"/>
      <c r="C822" s="819"/>
      <c r="D822" s="819"/>
      <c r="E822" s="819"/>
      <c r="F822" s="819"/>
      <c r="G822" s="819"/>
      <c r="H822" s="819"/>
      <c r="I822" s="819"/>
      <c r="J822" s="819"/>
      <c r="K822" s="819"/>
      <c r="L822" s="819"/>
      <c r="M822" s="819"/>
      <c r="N822" s="819"/>
      <c r="O822" s="819"/>
      <c r="P822" s="819"/>
      <c r="Q822" s="819"/>
      <c r="R822" s="819"/>
      <c r="S822" s="819"/>
      <c r="T822" s="819"/>
      <c r="U822" s="819"/>
      <c r="V822" s="819"/>
      <c r="W822" s="819"/>
      <c r="X822" s="819"/>
      <c r="Y822" s="819"/>
      <c r="Z822" s="820"/>
    </row>
    <row r="823" spans="1:29" ht="12.2" customHeight="1">
      <c r="B823" s="821"/>
      <c r="C823" s="822"/>
      <c r="D823" s="822"/>
      <c r="E823" s="822"/>
      <c r="F823" s="822"/>
      <c r="G823" s="822"/>
      <c r="H823" s="822"/>
      <c r="I823" s="822"/>
      <c r="J823" s="822"/>
      <c r="K823" s="822"/>
      <c r="L823" s="822"/>
      <c r="M823" s="822"/>
      <c r="N823" s="822"/>
      <c r="O823" s="822"/>
      <c r="P823" s="822"/>
      <c r="Q823" s="822"/>
      <c r="R823" s="822"/>
      <c r="S823" s="822"/>
      <c r="T823" s="822"/>
      <c r="U823" s="822"/>
      <c r="V823" s="822"/>
      <c r="W823" s="822"/>
      <c r="X823" s="822"/>
      <c r="Y823" s="822"/>
      <c r="Z823" s="823"/>
    </row>
    <row r="824" spans="1:29" ht="12.2" customHeight="1">
      <c r="B824" s="535"/>
      <c r="C824" s="535"/>
      <c r="D824" s="535"/>
      <c r="E824" s="535"/>
      <c r="F824" s="535"/>
      <c r="G824" s="535"/>
      <c r="H824" s="535"/>
      <c r="I824" s="535"/>
      <c r="J824" s="536"/>
      <c r="K824" s="536"/>
      <c r="L824" s="536"/>
      <c r="M824" s="536"/>
      <c r="N824" s="536"/>
      <c r="O824" s="536"/>
      <c r="P824" s="536"/>
      <c r="Q824" s="536"/>
      <c r="R824" s="536"/>
      <c r="S824" s="535"/>
      <c r="T824" s="535"/>
      <c r="U824" s="535"/>
      <c r="V824" s="535"/>
      <c r="W824" s="535"/>
      <c r="X824" s="535"/>
      <c r="Y824" s="535"/>
      <c r="Z824" s="535"/>
    </row>
    <row r="825" spans="1:29" ht="12.2" customHeight="1">
      <c r="A825" s="375" t="s">
        <v>0</v>
      </c>
      <c r="B825" s="376"/>
      <c r="C825" s="372"/>
      <c r="D825" s="372"/>
      <c r="E825" s="372"/>
      <c r="F825" s="376"/>
      <c r="G825" s="372"/>
      <c r="H825" s="372"/>
      <c r="I825" s="837" t="s">
        <v>1929</v>
      </c>
      <c r="J825" s="837"/>
      <c r="K825" s="837"/>
      <c r="L825" s="837"/>
      <c r="M825" s="837"/>
      <c r="N825" s="837"/>
      <c r="O825" s="837"/>
      <c r="P825" s="837"/>
      <c r="Q825" s="837"/>
      <c r="R825" s="837"/>
      <c r="S825" s="837"/>
      <c r="T825" s="377"/>
      <c r="U825" s="377"/>
      <c r="V825" s="377"/>
      <c r="W825" s="378"/>
      <c r="X825" s="378"/>
      <c r="Y825" s="378"/>
      <c r="Z825" s="378"/>
      <c r="AA825" s="368"/>
      <c r="AB825" s="524" t="s">
        <v>704</v>
      </c>
      <c r="AC825" s="524" t="s">
        <v>1895</v>
      </c>
    </row>
    <row r="826" spans="1:29" ht="12.2" customHeight="1">
      <c r="A826" s="379" t="s">
        <v>1</v>
      </c>
      <c r="B826" s="380"/>
      <c r="C826" s="380"/>
      <c r="D826" s="373"/>
      <c r="E826" s="373" t="s">
        <v>3</v>
      </c>
      <c r="F826" s="373"/>
      <c r="G826" s="373"/>
      <c r="H826" s="381"/>
      <c r="I826" s="838"/>
      <c r="J826" s="838"/>
      <c r="K826" s="838"/>
      <c r="L826" s="838"/>
      <c r="M826" s="838"/>
      <c r="N826" s="838"/>
      <c r="O826" s="838"/>
      <c r="P826" s="838"/>
      <c r="Q826" s="838"/>
      <c r="R826" s="838"/>
      <c r="S826" s="838"/>
      <c r="T826" s="381"/>
      <c r="U826" s="381"/>
      <c r="V826" s="381"/>
      <c r="W826" s="864" t="s">
        <v>2480</v>
      </c>
      <c r="X826" s="864"/>
      <c r="Y826" s="864"/>
      <c r="Z826" s="864"/>
      <c r="AA826" s="865"/>
      <c r="AB826" s="525" t="s">
        <v>1896</v>
      </c>
      <c r="AC826" s="525" t="s">
        <v>703</v>
      </c>
    </row>
    <row r="827" spans="1:29" ht="12.2" customHeight="1">
      <c r="A827" s="388"/>
      <c r="B827" s="866" t="s">
        <v>2511</v>
      </c>
      <c r="C827" s="866"/>
      <c r="D827" s="866"/>
      <c r="E827" s="866"/>
      <c r="F827" s="866"/>
      <c r="G827" s="866"/>
      <c r="H827" s="866"/>
      <c r="I827" s="866"/>
      <c r="J827" s="866"/>
      <c r="K827" s="866"/>
      <c r="L827" s="866"/>
      <c r="M827" s="866"/>
      <c r="N827" s="866"/>
      <c r="O827" s="866"/>
      <c r="P827" s="866"/>
      <c r="Q827" s="866"/>
      <c r="R827" s="866"/>
      <c r="S827" s="866"/>
      <c r="T827" s="866"/>
      <c r="U827" s="866"/>
      <c r="V827" s="866"/>
      <c r="W827" s="866"/>
      <c r="X827" s="866"/>
      <c r="Y827" s="866"/>
      <c r="Z827" s="389"/>
      <c r="AA827" s="389"/>
    </row>
    <row r="828" spans="1:29" ht="12.2" customHeight="1">
      <c r="A828" s="388"/>
      <c r="B828" s="866"/>
      <c r="C828" s="866"/>
      <c r="D828" s="866"/>
      <c r="E828" s="866"/>
      <c r="F828" s="866"/>
      <c r="G828" s="866"/>
      <c r="H828" s="866"/>
      <c r="I828" s="866"/>
      <c r="J828" s="866"/>
      <c r="K828" s="866"/>
      <c r="L828" s="866"/>
      <c r="M828" s="866"/>
      <c r="N828" s="866"/>
      <c r="O828" s="866"/>
      <c r="P828" s="866"/>
      <c r="Q828" s="866"/>
      <c r="R828" s="866"/>
      <c r="S828" s="866"/>
      <c r="T828" s="866"/>
      <c r="U828" s="866"/>
      <c r="V828" s="866"/>
      <c r="W828" s="866"/>
      <c r="X828" s="866"/>
      <c r="Y828" s="866"/>
      <c r="Z828" s="389"/>
      <c r="AA828" s="389"/>
    </row>
    <row r="829" spans="1:29" ht="12.2" customHeight="1">
      <c r="A829" s="388"/>
      <c r="B829" s="429"/>
      <c r="C829" s="429"/>
      <c r="D829" s="429"/>
      <c r="E829" s="537" t="s">
        <v>2613</v>
      </c>
      <c r="F829" s="429"/>
      <c r="G829" s="429"/>
      <c r="H829" s="429"/>
      <c r="I829" s="429"/>
      <c r="J829" s="429"/>
      <c r="K829" s="429"/>
      <c r="L829" s="429"/>
      <c r="M829" s="429"/>
      <c r="N829" s="429"/>
      <c r="O829" s="429"/>
      <c r="P829" s="429"/>
      <c r="Q829" s="429"/>
      <c r="R829" s="429"/>
      <c r="S829" s="429"/>
      <c r="T829" s="429"/>
      <c r="U829" s="429"/>
      <c r="V829" s="429"/>
      <c r="W829" s="429"/>
      <c r="X829" s="429"/>
      <c r="Y829" s="429"/>
      <c r="Z829" s="389"/>
      <c r="AA829" s="389"/>
    </row>
    <row r="830" spans="1:29" ht="12.2" customHeight="1">
      <c r="A830" s="814" t="s">
        <v>2635</v>
      </c>
      <c r="B830" s="814"/>
      <c r="C830" s="814"/>
      <c r="D830" s="814"/>
      <c r="E830" s="844" t="s">
        <v>3593</v>
      </c>
      <c r="F830" s="844"/>
      <c r="G830" s="844"/>
      <c r="H830" s="844"/>
      <c r="I830" s="844"/>
      <c r="J830" s="844"/>
      <c r="K830" s="844"/>
      <c r="L830" s="844"/>
      <c r="M830" s="844"/>
      <c r="N830" s="844"/>
      <c r="O830" s="844"/>
      <c r="P830" s="844"/>
      <c r="Q830" s="844"/>
      <c r="R830" s="844"/>
      <c r="S830" s="844"/>
      <c r="T830" s="844"/>
      <c r="U830" s="844"/>
      <c r="V830" s="844"/>
      <c r="W830" s="844"/>
      <c r="X830" s="844"/>
      <c r="Y830" s="853">
        <v>1418</v>
      </c>
      <c r="Z830" s="853"/>
      <c r="AA830" s="853"/>
      <c r="AB830" s="658">
        <f>'Cover Sheet'!$C$43</f>
        <v>0.3</v>
      </c>
      <c r="AC830" s="659">
        <f>(1-AB830)*Y830</f>
        <v>992.59999999999991</v>
      </c>
    </row>
    <row r="831" spans="1:29" ht="12.2" customHeight="1">
      <c r="A831" s="862"/>
      <c r="B831" s="862"/>
      <c r="C831" s="862"/>
      <c r="D831" s="862"/>
      <c r="E831" s="421"/>
      <c r="F831" s="842" t="s">
        <v>3872</v>
      </c>
      <c r="G831" s="842"/>
      <c r="H831" s="842"/>
      <c r="I831" s="842"/>
      <c r="J831" s="842"/>
      <c r="K831" s="842"/>
      <c r="L831" s="842"/>
      <c r="M831" s="842"/>
      <c r="N831" s="842"/>
      <c r="O831" s="842"/>
      <c r="P831" s="842"/>
      <c r="Q831" s="842"/>
      <c r="R831" s="842"/>
      <c r="S831" s="842"/>
      <c r="T831" s="842"/>
      <c r="U831" s="842"/>
      <c r="V831" s="842"/>
      <c r="W831" s="842"/>
      <c r="X831" s="842"/>
      <c r="Y831" s="421"/>
      <c r="Z831" s="421"/>
      <c r="AA831" s="421"/>
    </row>
    <row r="832" spans="1:29" ht="12.2" customHeight="1">
      <c r="A832" s="814" t="s">
        <v>2636</v>
      </c>
      <c r="B832" s="814"/>
      <c r="C832" s="814"/>
      <c r="D832" s="814"/>
      <c r="E832" s="844" t="s">
        <v>3404</v>
      </c>
      <c r="F832" s="844"/>
      <c r="G832" s="844"/>
      <c r="H832" s="844"/>
      <c r="I832" s="844"/>
      <c r="J832" s="844"/>
      <c r="K832" s="844"/>
      <c r="L832" s="844"/>
      <c r="M832" s="844"/>
      <c r="N832" s="844"/>
      <c r="O832" s="844"/>
      <c r="P832" s="844"/>
      <c r="Q832" s="844"/>
      <c r="R832" s="844"/>
      <c r="S832" s="844"/>
      <c r="T832" s="844"/>
      <c r="U832" s="844"/>
      <c r="V832" s="844"/>
      <c r="W832" s="844"/>
      <c r="X832" s="844"/>
      <c r="Y832" s="853">
        <v>2583</v>
      </c>
      <c r="Z832" s="853"/>
      <c r="AA832" s="853"/>
      <c r="AB832" s="658">
        <f>'Cover Sheet'!$C$43</f>
        <v>0.3</v>
      </c>
      <c r="AC832" s="659">
        <f>(1-AB832)*Y832</f>
        <v>1808.1</v>
      </c>
    </row>
    <row r="833" spans="1:35" ht="12.2" customHeight="1">
      <c r="A833" s="862"/>
      <c r="B833" s="862"/>
      <c r="C833" s="862"/>
      <c r="D833" s="862"/>
      <c r="E833" s="421"/>
      <c r="F833" s="842" t="s">
        <v>3873</v>
      </c>
      <c r="G833" s="842"/>
      <c r="H833" s="842"/>
      <c r="I833" s="842"/>
      <c r="J833" s="842"/>
      <c r="K833" s="842"/>
      <c r="L833" s="842"/>
      <c r="M833" s="842"/>
      <c r="N833" s="842"/>
      <c r="O833" s="842"/>
      <c r="P833" s="842"/>
      <c r="Q833" s="842"/>
      <c r="R833" s="842"/>
      <c r="S833" s="842"/>
      <c r="T833" s="842"/>
      <c r="U833" s="842"/>
      <c r="V833" s="842"/>
      <c r="W833" s="842"/>
      <c r="X833" s="842"/>
      <c r="Y833" s="421"/>
      <c r="Z833" s="421"/>
      <c r="AA833" s="421"/>
    </row>
    <row r="834" spans="1:35" s="362" customFormat="1" ht="12.2" customHeight="1">
      <c r="A834" s="814" t="s">
        <v>2637</v>
      </c>
      <c r="B834" s="814"/>
      <c r="C834" s="814"/>
      <c r="D834" s="814"/>
      <c r="E834" s="844" t="s">
        <v>3467</v>
      </c>
      <c r="F834" s="844"/>
      <c r="G834" s="844"/>
      <c r="H834" s="844"/>
      <c r="I834" s="844"/>
      <c r="J834" s="844"/>
      <c r="K834" s="844"/>
      <c r="L834" s="844"/>
      <c r="M834" s="844"/>
      <c r="N834" s="844"/>
      <c r="O834" s="844"/>
      <c r="P834" s="844"/>
      <c r="Q834" s="844"/>
      <c r="R834" s="844"/>
      <c r="S834" s="844"/>
      <c r="T834" s="844"/>
      <c r="U834" s="844"/>
      <c r="V834" s="844"/>
      <c r="W834" s="844"/>
      <c r="X834" s="844"/>
      <c r="Y834" s="853">
        <v>3882</v>
      </c>
      <c r="Z834" s="853"/>
      <c r="AA834" s="853"/>
      <c r="AB834" s="658">
        <f>'Cover Sheet'!$C$43</f>
        <v>0.3</v>
      </c>
      <c r="AC834" s="659">
        <f>(1-AB834)*Y834</f>
        <v>2717.3999999999996</v>
      </c>
      <c r="AD834" s="511"/>
      <c r="AE834" s="511"/>
      <c r="AF834" s="511"/>
      <c r="AG834" s="511"/>
      <c r="AH834" s="511"/>
      <c r="AI834" s="511"/>
    </row>
    <row r="835" spans="1:35" s="362" customFormat="1" ht="12.2" customHeight="1">
      <c r="A835" s="862"/>
      <c r="B835" s="862"/>
      <c r="C835" s="862"/>
      <c r="D835" s="862"/>
      <c r="E835" s="421"/>
      <c r="F835" s="842" t="s">
        <v>3874</v>
      </c>
      <c r="G835" s="842"/>
      <c r="H835" s="842"/>
      <c r="I835" s="842"/>
      <c r="J835" s="842"/>
      <c r="K835" s="842"/>
      <c r="L835" s="842"/>
      <c r="M835" s="842"/>
      <c r="N835" s="842"/>
      <c r="O835" s="842"/>
      <c r="P835" s="842"/>
      <c r="Q835" s="842"/>
      <c r="R835" s="842"/>
      <c r="S835" s="842"/>
      <c r="T835" s="842"/>
      <c r="U835" s="842"/>
      <c r="V835" s="842"/>
      <c r="W835" s="842"/>
      <c r="X835" s="842"/>
      <c r="Y835" s="421"/>
      <c r="Z835" s="421"/>
      <c r="AA835" s="421"/>
      <c r="AB835" s="511"/>
      <c r="AC835" s="511"/>
      <c r="AD835" s="511"/>
      <c r="AE835" s="511"/>
      <c r="AF835" s="511"/>
      <c r="AG835" s="511"/>
      <c r="AH835" s="511"/>
      <c r="AI835" s="511"/>
    </row>
    <row r="836" spans="1:35" s="362" customFormat="1" ht="12.2" customHeight="1">
      <c r="A836" s="814" t="s">
        <v>2638</v>
      </c>
      <c r="B836" s="814"/>
      <c r="C836" s="814"/>
      <c r="D836" s="814"/>
      <c r="E836" s="844" t="s">
        <v>3469</v>
      </c>
      <c r="F836" s="844"/>
      <c r="G836" s="844"/>
      <c r="H836" s="844"/>
      <c r="I836" s="844"/>
      <c r="J836" s="844"/>
      <c r="K836" s="844"/>
      <c r="L836" s="844"/>
      <c r="M836" s="844"/>
      <c r="N836" s="844"/>
      <c r="O836" s="844"/>
      <c r="P836" s="844"/>
      <c r="Q836" s="844"/>
      <c r="R836" s="844"/>
      <c r="S836" s="844"/>
      <c r="T836" s="844"/>
      <c r="U836" s="844"/>
      <c r="V836" s="844"/>
      <c r="W836" s="844"/>
      <c r="X836" s="844"/>
      <c r="Y836" s="853">
        <v>4743</v>
      </c>
      <c r="Z836" s="853"/>
      <c r="AA836" s="853"/>
      <c r="AB836" s="658">
        <f>'Cover Sheet'!$C$43</f>
        <v>0.3</v>
      </c>
      <c r="AC836" s="659">
        <f>(1-AB836)*Y836</f>
        <v>3320.1</v>
      </c>
      <c r="AD836" s="511"/>
      <c r="AE836" s="511"/>
      <c r="AF836" s="511"/>
      <c r="AG836" s="511"/>
      <c r="AH836" s="511"/>
      <c r="AI836" s="511"/>
    </row>
    <row r="837" spans="1:35" s="362" customFormat="1" ht="12.2" customHeight="1">
      <c r="A837" s="863"/>
      <c r="B837" s="863"/>
      <c r="C837" s="863"/>
      <c r="D837" s="863"/>
      <c r="E837" s="421"/>
      <c r="F837" s="842" t="s">
        <v>3875</v>
      </c>
      <c r="G837" s="842"/>
      <c r="H837" s="842"/>
      <c r="I837" s="842"/>
      <c r="J837" s="842"/>
      <c r="K837" s="842"/>
      <c r="L837" s="842"/>
      <c r="M837" s="842"/>
      <c r="N837" s="842"/>
      <c r="O837" s="842"/>
      <c r="P837" s="842"/>
      <c r="Q837" s="842"/>
      <c r="R837" s="842"/>
      <c r="S837" s="842"/>
      <c r="T837" s="842"/>
      <c r="U837" s="842"/>
      <c r="V837" s="842"/>
      <c r="W837" s="842"/>
      <c r="X837" s="842"/>
      <c r="Y837" s="421"/>
      <c r="Z837" s="421"/>
      <c r="AA837" s="421"/>
      <c r="AB837" s="511"/>
      <c r="AC837" s="511"/>
      <c r="AD837" s="511"/>
      <c r="AE837" s="511"/>
      <c r="AF837" s="511"/>
      <c r="AG837" s="511"/>
      <c r="AH837" s="511"/>
      <c r="AI837" s="511"/>
    </row>
    <row r="838" spans="1:35" s="362" customFormat="1" ht="12.2" customHeight="1">
      <c r="A838" s="862">
        <v>7374214</v>
      </c>
      <c r="B838" s="862"/>
      <c r="C838" s="862"/>
      <c r="D838" s="862"/>
      <c r="E838" s="421"/>
      <c r="F838" s="842"/>
      <c r="G838" s="842"/>
      <c r="H838" s="842"/>
      <c r="I838" s="842"/>
      <c r="J838" s="842"/>
      <c r="K838" s="842"/>
      <c r="L838" s="842"/>
      <c r="M838" s="842"/>
      <c r="N838" s="842"/>
      <c r="O838" s="842"/>
      <c r="P838" s="842"/>
      <c r="Q838" s="842"/>
      <c r="R838" s="842"/>
      <c r="S838" s="842"/>
      <c r="T838" s="842"/>
      <c r="U838" s="842"/>
      <c r="V838" s="842"/>
      <c r="W838" s="842"/>
      <c r="X838" s="842"/>
      <c r="Y838" s="421"/>
      <c r="Z838" s="421"/>
      <c r="AA838" s="421"/>
      <c r="AB838" s="511"/>
      <c r="AC838" s="511"/>
      <c r="AD838" s="511"/>
      <c r="AE838" s="511"/>
      <c r="AF838" s="511"/>
      <c r="AG838" s="511"/>
      <c r="AH838" s="511"/>
      <c r="AI838" s="511"/>
    </row>
    <row r="839" spans="1:35" s="362" customFormat="1" ht="12.2" customHeight="1">
      <c r="A839" s="814" t="s">
        <v>2639</v>
      </c>
      <c r="B839" s="814"/>
      <c r="C839" s="814"/>
      <c r="D839" s="814"/>
      <c r="E839" s="844" t="s">
        <v>3471</v>
      </c>
      <c r="F839" s="844"/>
      <c r="G839" s="844"/>
      <c r="H839" s="844"/>
      <c r="I839" s="844"/>
      <c r="J839" s="844"/>
      <c r="K839" s="844"/>
      <c r="L839" s="844"/>
      <c r="M839" s="844"/>
      <c r="N839" s="844"/>
      <c r="O839" s="844"/>
      <c r="P839" s="844"/>
      <c r="Q839" s="844"/>
      <c r="R839" s="844"/>
      <c r="S839" s="844"/>
      <c r="T839" s="844"/>
      <c r="U839" s="844"/>
      <c r="V839" s="844"/>
      <c r="W839" s="844"/>
      <c r="X839" s="844"/>
      <c r="Y839" s="853">
        <v>5950</v>
      </c>
      <c r="Z839" s="853"/>
      <c r="AA839" s="853"/>
      <c r="AB839" s="658">
        <f>'Cover Sheet'!$C$43</f>
        <v>0.3</v>
      </c>
      <c r="AC839" s="659">
        <f>(1-AB839)*Y839</f>
        <v>4165</v>
      </c>
      <c r="AD839" s="511"/>
      <c r="AE839" s="511"/>
      <c r="AF839" s="511"/>
      <c r="AG839" s="511"/>
      <c r="AH839" s="511"/>
      <c r="AI839" s="511"/>
    </row>
    <row r="840" spans="1:35" s="362" customFormat="1" ht="12.2" customHeight="1">
      <c r="A840" s="863"/>
      <c r="B840" s="863"/>
      <c r="C840" s="863"/>
      <c r="D840" s="863"/>
      <c r="E840" s="421"/>
      <c r="F840" s="842" t="s">
        <v>3876</v>
      </c>
      <c r="G840" s="842"/>
      <c r="H840" s="842"/>
      <c r="I840" s="842"/>
      <c r="J840" s="842"/>
      <c r="K840" s="842"/>
      <c r="L840" s="842"/>
      <c r="M840" s="842"/>
      <c r="N840" s="842"/>
      <c r="O840" s="842"/>
      <c r="P840" s="842"/>
      <c r="Q840" s="842"/>
      <c r="R840" s="842"/>
      <c r="S840" s="842"/>
      <c r="T840" s="842"/>
      <c r="U840" s="842"/>
      <c r="V840" s="842"/>
      <c r="W840" s="842"/>
      <c r="X840" s="842"/>
      <c r="Y840" s="421"/>
      <c r="Z840" s="421"/>
      <c r="AA840" s="421"/>
      <c r="AB840" s="511"/>
      <c r="AC840" s="511"/>
      <c r="AD840" s="511"/>
      <c r="AE840" s="511"/>
      <c r="AF840" s="511"/>
      <c r="AG840" s="511"/>
      <c r="AH840" s="511"/>
      <c r="AI840" s="511"/>
    </row>
    <row r="841" spans="1:35" s="362" customFormat="1" ht="12.2" customHeight="1">
      <c r="A841" s="862"/>
      <c r="B841" s="862"/>
      <c r="C841" s="862"/>
      <c r="D841" s="862"/>
      <c r="E841" s="421"/>
      <c r="F841" s="842"/>
      <c r="G841" s="842"/>
      <c r="H841" s="842"/>
      <c r="I841" s="842"/>
      <c r="J841" s="842"/>
      <c r="K841" s="842"/>
      <c r="L841" s="842"/>
      <c r="M841" s="842"/>
      <c r="N841" s="842"/>
      <c r="O841" s="842"/>
      <c r="P841" s="842"/>
      <c r="Q841" s="842"/>
      <c r="R841" s="842"/>
      <c r="S841" s="842"/>
      <c r="T841" s="842"/>
      <c r="U841" s="842"/>
      <c r="V841" s="842"/>
      <c r="W841" s="842"/>
      <c r="X841" s="842"/>
      <c r="Y841" s="421"/>
      <c r="Z841" s="421"/>
      <c r="AA841" s="421"/>
      <c r="AB841" s="511"/>
      <c r="AC841" s="511"/>
      <c r="AD841" s="511"/>
      <c r="AE841" s="511"/>
      <c r="AF841" s="511"/>
      <c r="AG841" s="511"/>
      <c r="AH841" s="511"/>
      <c r="AI841" s="511"/>
    </row>
    <row r="842" spans="1:35" s="362" customFormat="1" ht="12.2" customHeight="1">
      <c r="A842" s="421"/>
      <c r="B842" s="421"/>
      <c r="C842" s="421"/>
      <c r="D842" s="421"/>
      <c r="E842" s="421"/>
      <c r="F842" s="425"/>
      <c r="G842" s="425"/>
      <c r="H842" s="425"/>
      <c r="I842" s="425"/>
      <c r="J842" s="425"/>
      <c r="K842" s="425"/>
      <c r="L842" s="425"/>
      <c r="M842" s="425"/>
      <c r="N842" s="425"/>
      <c r="O842" s="425"/>
      <c r="P842" s="425"/>
      <c r="Q842" s="425"/>
      <c r="R842" s="425"/>
      <c r="S842" s="425"/>
      <c r="T842" s="425"/>
      <c r="U842" s="425"/>
      <c r="V842" s="425"/>
      <c r="W842" s="425"/>
      <c r="X842" s="425"/>
      <c r="Y842" s="421"/>
      <c r="Z842" s="421"/>
      <c r="AA842" s="421"/>
      <c r="AB842" s="511"/>
      <c r="AC842" s="511"/>
      <c r="AD842" s="511"/>
      <c r="AE842" s="511"/>
      <c r="AF842" s="511"/>
      <c r="AG842" s="511"/>
      <c r="AH842" s="511"/>
      <c r="AI842" s="511"/>
    </row>
    <row r="843" spans="1:35" s="362" customFormat="1" ht="12.2" customHeight="1">
      <c r="A843" s="421"/>
      <c r="B843" s="421"/>
      <c r="C843" s="421"/>
      <c r="D843" s="421"/>
      <c r="E843" s="537" t="s">
        <v>2614</v>
      </c>
      <c r="F843" s="425"/>
      <c r="G843" s="425"/>
      <c r="H843" s="425"/>
      <c r="I843" s="425"/>
      <c r="J843" s="425"/>
      <c r="K843" s="425"/>
      <c r="L843" s="425"/>
      <c r="M843" s="425"/>
      <c r="N843" s="425"/>
      <c r="O843" s="425"/>
      <c r="P843" s="425"/>
      <c r="Q843" s="425"/>
      <c r="R843" s="425"/>
      <c r="S843" s="425"/>
      <c r="T843" s="425"/>
      <c r="U843" s="425"/>
      <c r="V843" s="425"/>
      <c r="W843" s="425"/>
      <c r="X843" s="425"/>
      <c r="Y843" s="421"/>
      <c r="Z843" s="421"/>
      <c r="AA843" s="421"/>
      <c r="AB843" s="511"/>
      <c r="AC843" s="511"/>
      <c r="AD843" s="511"/>
      <c r="AE843" s="511"/>
      <c r="AF843" s="511"/>
      <c r="AG843" s="511"/>
      <c r="AH843" s="511"/>
      <c r="AI843" s="511"/>
    </row>
    <row r="844" spans="1:35" s="362" customFormat="1" ht="12.2" customHeight="1">
      <c r="A844" s="814" t="s">
        <v>2640</v>
      </c>
      <c r="B844" s="814"/>
      <c r="C844" s="814"/>
      <c r="D844" s="814"/>
      <c r="E844" s="844" t="s">
        <v>2419</v>
      </c>
      <c r="F844" s="844"/>
      <c r="G844" s="844"/>
      <c r="H844" s="844"/>
      <c r="I844" s="844"/>
      <c r="J844" s="844"/>
      <c r="K844" s="844"/>
      <c r="L844" s="844"/>
      <c r="M844" s="844"/>
      <c r="N844" s="844"/>
      <c r="O844" s="844"/>
      <c r="P844" s="844"/>
      <c r="Q844" s="844"/>
      <c r="R844" s="844"/>
      <c r="S844" s="844"/>
      <c r="T844" s="844"/>
      <c r="U844" s="844"/>
      <c r="V844" s="844"/>
      <c r="W844" s="844"/>
      <c r="X844" s="844"/>
      <c r="Y844" s="853">
        <v>6373</v>
      </c>
      <c r="Z844" s="853"/>
      <c r="AA844" s="853"/>
      <c r="AB844" s="658">
        <f>'Cover Sheet'!$C$43</f>
        <v>0.3</v>
      </c>
      <c r="AC844" s="659">
        <f>(1-AB844)*Y844</f>
        <v>4461.0999999999995</v>
      </c>
      <c r="AD844" s="511"/>
      <c r="AE844" s="511"/>
      <c r="AF844" s="511"/>
      <c r="AG844" s="511"/>
      <c r="AH844" s="511"/>
      <c r="AI844" s="511"/>
    </row>
    <row r="845" spans="1:35" s="362" customFormat="1" ht="12.2" customHeight="1">
      <c r="A845" s="867"/>
      <c r="B845" s="867"/>
      <c r="C845" s="867"/>
      <c r="D845" s="867"/>
      <c r="E845" s="421"/>
      <c r="F845" s="842" t="s">
        <v>3877</v>
      </c>
      <c r="G845" s="842"/>
      <c r="H845" s="842"/>
      <c r="I845" s="842"/>
      <c r="J845" s="842"/>
      <c r="K845" s="842"/>
      <c r="L845" s="842"/>
      <c r="M845" s="842"/>
      <c r="N845" s="842"/>
      <c r="O845" s="842"/>
      <c r="P845" s="842"/>
      <c r="Q845" s="842"/>
      <c r="R845" s="842"/>
      <c r="S845" s="842"/>
      <c r="T845" s="842"/>
      <c r="U845" s="842"/>
      <c r="V845" s="842"/>
      <c r="W845" s="842"/>
      <c r="X845" s="842"/>
      <c r="Y845" s="421"/>
      <c r="Z845" s="421"/>
      <c r="AA845" s="421"/>
      <c r="AB845" s="511"/>
      <c r="AC845" s="511"/>
      <c r="AD845" s="511"/>
      <c r="AE845" s="511"/>
      <c r="AF845" s="511"/>
      <c r="AG845" s="511"/>
      <c r="AH845" s="511"/>
      <c r="AI845" s="511"/>
    </row>
    <row r="846" spans="1:35" s="362" customFormat="1" ht="12.2" customHeight="1">
      <c r="A846" s="862"/>
      <c r="B846" s="862"/>
      <c r="C846" s="862"/>
      <c r="D846" s="862"/>
      <c r="E846" s="421"/>
      <c r="F846" s="842"/>
      <c r="G846" s="842"/>
      <c r="H846" s="842"/>
      <c r="I846" s="842"/>
      <c r="J846" s="842"/>
      <c r="K846" s="842"/>
      <c r="L846" s="842"/>
      <c r="M846" s="842"/>
      <c r="N846" s="842"/>
      <c r="O846" s="842"/>
      <c r="P846" s="842"/>
      <c r="Q846" s="842"/>
      <c r="R846" s="842"/>
      <c r="S846" s="842"/>
      <c r="T846" s="842"/>
      <c r="U846" s="842"/>
      <c r="V846" s="842"/>
      <c r="W846" s="842"/>
      <c r="X846" s="842"/>
      <c r="Y846" s="421"/>
      <c r="Z846" s="421"/>
      <c r="AA846" s="421"/>
      <c r="AB846" s="511"/>
      <c r="AC846" s="511"/>
      <c r="AD846" s="511"/>
      <c r="AE846" s="511"/>
      <c r="AF846" s="511"/>
      <c r="AG846" s="511"/>
      <c r="AH846" s="511"/>
      <c r="AI846" s="511"/>
    </row>
    <row r="847" spans="1:35" ht="12.2" customHeight="1">
      <c r="A847" s="814" t="s">
        <v>2641</v>
      </c>
      <c r="B847" s="814"/>
      <c r="C847" s="814"/>
      <c r="D847" s="814"/>
      <c r="E847" s="844" t="s">
        <v>3474</v>
      </c>
      <c r="F847" s="844"/>
      <c r="G847" s="844"/>
      <c r="H847" s="844"/>
      <c r="I847" s="844"/>
      <c r="J847" s="844"/>
      <c r="K847" s="844"/>
      <c r="L847" s="844"/>
      <c r="M847" s="844"/>
      <c r="N847" s="844"/>
      <c r="O847" s="844"/>
      <c r="P847" s="844"/>
      <c r="Q847" s="844"/>
      <c r="R847" s="844"/>
      <c r="S847" s="844"/>
      <c r="T847" s="844"/>
      <c r="U847" s="844"/>
      <c r="V847" s="844"/>
      <c r="W847" s="844"/>
      <c r="X847" s="844"/>
      <c r="Y847" s="853">
        <v>6989</v>
      </c>
      <c r="Z847" s="853"/>
      <c r="AA847" s="853"/>
      <c r="AB847" s="658">
        <f>'Cover Sheet'!$C$43</f>
        <v>0.3</v>
      </c>
      <c r="AC847" s="659">
        <f>(1-AB847)*Y847</f>
        <v>4892.2999999999993</v>
      </c>
    </row>
    <row r="848" spans="1:35" ht="12.2" customHeight="1">
      <c r="A848" s="867"/>
      <c r="B848" s="867"/>
      <c r="C848" s="867"/>
      <c r="D848" s="867"/>
      <c r="E848" s="421"/>
      <c r="F848" s="842" t="s">
        <v>3878</v>
      </c>
      <c r="G848" s="842"/>
      <c r="H848" s="842"/>
      <c r="I848" s="842"/>
      <c r="J848" s="842"/>
      <c r="K848" s="842"/>
      <c r="L848" s="842"/>
      <c r="M848" s="842"/>
      <c r="N848" s="842"/>
      <c r="O848" s="842"/>
      <c r="P848" s="842"/>
      <c r="Q848" s="842"/>
      <c r="R848" s="842"/>
      <c r="S848" s="842"/>
      <c r="T848" s="842"/>
      <c r="U848" s="842"/>
      <c r="V848" s="842"/>
      <c r="W848" s="842"/>
      <c r="X848" s="842"/>
      <c r="Y848" s="421"/>
      <c r="Z848" s="421"/>
      <c r="AA848" s="421"/>
    </row>
    <row r="849" spans="1:35" ht="12.2" customHeight="1">
      <c r="A849" s="862"/>
      <c r="B849" s="862"/>
      <c r="C849" s="862"/>
      <c r="D849" s="862"/>
      <c r="E849" s="421"/>
      <c r="F849" s="842"/>
      <c r="G849" s="842"/>
      <c r="H849" s="842"/>
      <c r="I849" s="842"/>
      <c r="J849" s="842"/>
      <c r="K849" s="842"/>
      <c r="L849" s="842"/>
      <c r="M849" s="842"/>
      <c r="N849" s="842"/>
      <c r="O849" s="842"/>
      <c r="P849" s="842"/>
      <c r="Q849" s="842"/>
      <c r="R849" s="842"/>
      <c r="S849" s="842"/>
      <c r="T849" s="842"/>
      <c r="U849" s="842"/>
      <c r="V849" s="842"/>
      <c r="W849" s="842"/>
      <c r="X849" s="842"/>
      <c r="Y849" s="421"/>
      <c r="Z849" s="421"/>
      <c r="AA849" s="421"/>
    </row>
    <row r="850" spans="1:35" ht="12.2" customHeight="1">
      <c r="A850" s="814" t="s">
        <v>2642</v>
      </c>
      <c r="B850" s="814"/>
      <c r="C850" s="814"/>
      <c r="D850" s="814"/>
      <c r="E850" s="844" t="s">
        <v>3476</v>
      </c>
      <c r="F850" s="844"/>
      <c r="G850" s="844"/>
      <c r="H850" s="844"/>
      <c r="I850" s="844"/>
      <c r="J850" s="844"/>
      <c r="K850" s="844"/>
      <c r="L850" s="844"/>
      <c r="M850" s="844"/>
      <c r="N850" s="844"/>
      <c r="O850" s="844"/>
      <c r="P850" s="844"/>
      <c r="Q850" s="844"/>
      <c r="R850" s="844"/>
      <c r="S850" s="844"/>
      <c r="T850" s="844"/>
      <c r="U850" s="844"/>
      <c r="V850" s="844"/>
      <c r="W850" s="844"/>
      <c r="X850" s="844"/>
      <c r="Y850" s="853">
        <v>8196</v>
      </c>
      <c r="Z850" s="853"/>
      <c r="AA850" s="853"/>
      <c r="AB850" s="658">
        <f>'Cover Sheet'!$C$43</f>
        <v>0.3</v>
      </c>
      <c r="AC850" s="659">
        <f>(1-AB850)*Y850</f>
        <v>5737.2</v>
      </c>
    </row>
    <row r="851" spans="1:35" s="531" customFormat="1" ht="12.2" customHeight="1">
      <c r="A851" s="867"/>
      <c r="B851" s="867"/>
      <c r="C851" s="867"/>
      <c r="D851" s="867"/>
      <c r="E851" s="421"/>
      <c r="F851" s="842" t="s">
        <v>3879</v>
      </c>
      <c r="G851" s="842"/>
      <c r="H851" s="842"/>
      <c r="I851" s="842"/>
      <c r="J851" s="842"/>
      <c r="K851" s="842"/>
      <c r="L851" s="842"/>
      <c r="M851" s="842"/>
      <c r="N851" s="842"/>
      <c r="O851" s="842"/>
      <c r="P851" s="842"/>
      <c r="Q851" s="842"/>
      <c r="R851" s="842"/>
      <c r="S851" s="842"/>
      <c r="T851" s="842"/>
      <c r="U851" s="842"/>
      <c r="V851" s="842"/>
      <c r="W851" s="842"/>
      <c r="X851" s="842"/>
      <c r="Y851" s="421"/>
      <c r="Z851" s="421"/>
      <c r="AA851" s="421"/>
    </row>
    <row r="852" spans="1:35" ht="12.2" customHeight="1">
      <c r="A852" s="862"/>
      <c r="B852" s="862"/>
      <c r="C852" s="862"/>
      <c r="D852" s="862"/>
      <c r="E852" s="421"/>
      <c r="F852" s="842"/>
      <c r="G852" s="842"/>
      <c r="H852" s="842"/>
      <c r="I852" s="842"/>
      <c r="J852" s="842"/>
      <c r="K852" s="842"/>
      <c r="L852" s="842"/>
      <c r="M852" s="842"/>
      <c r="N852" s="842"/>
      <c r="O852" s="842"/>
      <c r="P852" s="842"/>
      <c r="Q852" s="842"/>
      <c r="R852" s="842"/>
      <c r="S852" s="842"/>
      <c r="T852" s="842"/>
      <c r="U852" s="842"/>
      <c r="V852" s="842"/>
      <c r="W852" s="842"/>
      <c r="X852" s="842"/>
      <c r="Y852" s="421"/>
      <c r="Z852" s="421"/>
      <c r="AA852" s="421"/>
    </row>
    <row r="853" spans="1:35" ht="12.2" customHeight="1">
      <c r="A853" s="421"/>
      <c r="B853" s="421"/>
      <c r="C853" s="421"/>
      <c r="D853" s="421"/>
      <c r="E853" s="421"/>
      <c r="F853" s="421"/>
      <c r="G853" s="421"/>
      <c r="H853" s="421"/>
      <c r="I853" s="421"/>
      <c r="J853" s="421"/>
      <c r="K853" s="421"/>
      <c r="L853" s="421"/>
      <c r="M853" s="421"/>
      <c r="N853" s="421"/>
      <c r="O853" s="421"/>
      <c r="P853" s="421"/>
      <c r="Q853" s="421"/>
      <c r="R853" s="421"/>
      <c r="S853" s="421"/>
      <c r="T853" s="421"/>
      <c r="U853" s="421"/>
      <c r="V853" s="421"/>
      <c r="W853" s="421"/>
      <c r="X853" s="421"/>
      <c r="Y853" s="421"/>
      <c r="Z853" s="421"/>
      <c r="AA853" s="421"/>
    </row>
    <row r="854" spans="1:35" ht="12.2" customHeight="1">
      <c r="A854" s="421"/>
      <c r="B854" s="421"/>
      <c r="C854" s="421"/>
      <c r="D854" s="421"/>
      <c r="E854" s="421"/>
      <c r="F854" s="421"/>
      <c r="G854" s="421"/>
      <c r="H854" s="421"/>
      <c r="I854" s="421"/>
      <c r="J854" s="421"/>
      <c r="K854" s="421"/>
      <c r="L854" s="421"/>
      <c r="M854" s="421"/>
      <c r="N854" s="421"/>
      <c r="O854" s="421"/>
      <c r="P854" s="421"/>
      <c r="Q854" s="421"/>
      <c r="R854" s="421"/>
      <c r="S854" s="421"/>
      <c r="T854" s="421"/>
      <c r="U854" s="421"/>
      <c r="V854" s="421"/>
      <c r="W854" s="421"/>
      <c r="X854" s="421"/>
      <c r="Y854" s="421"/>
      <c r="Z854" s="421"/>
      <c r="AA854" s="421"/>
    </row>
    <row r="855" spans="1:35" ht="12.2" customHeight="1">
      <c r="A855" s="421"/>
      <c r="B855" s="421"/>
      <c r="C855" s="421"/>
      <c r="D855" s="421"/>
      <c r="E855" s="421"/>
      <c r="F855" s="421"/>
      <c r="G855" s="421"/>
      <c r="H855" s="421"/>
      <c r="I855" s="421"/>
      <c r="J855" s="421"/>
      <c r="K855" s="421"/>
      <c r="L855" s="421"/>
      <c r="M855" s="421"/>
      <c r="N855" s="421"/>
      <c r="O855" s="421"/>
      <c r="P855" s="421"/>
      <c r="Q855" s="421"/>
      <c r="R855" s="421"/>
      <c r="S855" s="421"/>
      <c r="T855" s="421"/>
      <c r="U855" s="421"/>
      <c r="V855" s="421"/>
      <c r="W855" s="421"/>
      <c r="X855" s="421"/>
      <c r="Y855" s="421"/>
      <c r="Z855" s="421"/>
      <c r="AA855" s="421"/>
    </row>
    <row r="856" spans="1:35" ht="12.2" customHeight="1">
      <c r="A856" s="421"/>
      <c r="B856" s="421"/>
      <c r="C856" s="421"/>
      <c r="D856" s="421"/>
      <c r="E856" s="421"/>
      <c r="F856" s="421"/>
      <c r="G856" s="421"/>
      <c r="H856" s="421"/>
      <c r="I856" s="421"/>
      <c r="J856" s="421"/>
      <c r="K856" s="421"/>
      <c r="L856" s="421"/>
      <c r="M856" s="421"/>
      <c r="N856" s="421"/>
      <c r="O856" s="421"/>
      <c r="P856" s="421"/>
      <c r="Q856" s="421"/>
      <c r="R856" s="421"/>
      <c r="S856" s="421"/>
      <c r="T856" s="421"/>
      <c r="U856" s="421"/>
      <c r="V856" s="421"/>
      <c r="W856" s="421"/>
      <c r="X856" s="421"/>
      <c r="Y856" s="421"/>
      <c r="Z856" s="421"/>
      <c r="AA856" s="421"/>
    </row>
    <row r="857" spans="1:35" ht="12.2" customHeight="1">
      <c r="A857" s="421"/>
      <c r="B857" s="421"/>
      <c r="C857" s="421"/>
      <c r="D857" s="421"/>
      <c r="E857" s="421"/>
      <c r="F857" s="421"/>
      <c r="G857" s="421"/>
      <c r="H857" s="421"/>
      <c r="I857" s="421"/>
      <c r="J857" s="421"/>
      <c r="K857" s="421"/>
      <c r="L857" s="421"/>
      <c r="M857" s="421"/>
      <c r="N857" s="421"/>
      <c r="O857" s="421"/>
      <c r="P857" s="421"/>
      <c r="Q857" s="421"/>
      <c r="R857" s="421"/>
      <c r="S857" s="421"/>
      <c r="T857" s="421"/>
      <c r="U857" s="421"/>
      <c r="V857" s="421"/>
      <c r="W857" s="421"/>
      <c r="X857" s="421"/>
      <c r="Y857" s="421"/>
      <c r="Z857" s="421"/>
      <c r="AA857" s="421"/>
    </row>
    <row r="858" spans="1:35" ht="12.2" customHeight="1">
      <c r="A858" s="421"/>
      <c r="B858" s="421"/>
      <c r="C858" s="421"/>
      <c r="D858" s="421"/>
      <c r="E858" s="421"/>
      <c r="F858" s="421"/>
      <c r="G858" s="421"/>
      <c r="H858" s="421"/>
      <c r="I858" s="421"/>
      <c r="J858" s="421"/>
      <c r="K858" s="421"/>
      <c r="L858" s="421"/>
      <c r="M858" s="421"/>
      <c r="N858" s="421"/>
      <c r="O858" s="421"/>
      <c r="P858" s="421"/>
      <c r="Q858" s="421"/>
      <c r="R858" s="421"/>
      <c r="S858" s="421"/>
      <c r="T858" s="421"/>
      <c r="U858" s="421"/>
      <c r="V858" s="421"/>
      <c r="W858" s="421"/>
      <c r="X858" s="421"/>
      <c r="Y858" s="421"/>
      <c r="Z858" s="421"/>
      <c r="AA858" s="421"/>
    </row>
    <row r="859" spans="1:35" ht="12.2" customHeight="1">
      <c r="A859" s="421"/>
      <c r="B859" s="421"/>
      <c r="C859" s="421"/>
      <c r="D859" s="421"/>
      <c r="E859" s="421"/>
      <c r="F859" s="421"/>
      <c r="G859" s="421"/>
      <c r="H859" s="421"/>
      <c r="I859" s="421"/>
      <c r="J859" s="421"/>
      <c r="K859" s="421"/>
      <c r="L859" s="421"/>
      <c r="M859" s="421"/>
      <c r="N859" s="421"/>
      <c r="O859" s="421"/>
      <c r="P859" s="421"/>
      <c r="Q859" s="421"/>
      <c r="R859" s="421"/>
      <c r="S859" s="421"/>
      <c r="T859" s="421"/>
      <c r="U859" s="421"/>
      <c r="V859" s="421"/>
      <c r="W859" s="421"/>
      <c r="X859" s="421"/>
      <c r="Y859" s="421"/>
      <c r="Z859" s="421"/>
      <c r="AA859" s="421"/>
    </row>
    <row r="860" spans="1:35" ht="12.2" customHeight="1">
      <c r="A860" s="421"/>
      <c r="B860" s="421"/>
      <c r="C860" s="421"/>
      <c r="D860" s="421"/>
      <c r="E860" s="421"/>
      <c r="F860" s="421"/>
      <c r="G860" s="421"/>
      <c r="H860" s="421"/>
      <c r="I860" s="421"/>
      <c r="J860" s="421"/>
      <c r="K860" s="421"/>
      <c r="L860" s="421"/>
      <c r="M860" s="421"/>
      <c r="N860" s="421"/>
      <c r="O860" s="421"/>
      <c r="P860" s="421"/>
      <c r="Q860" s="421"/>
      <c r="R860" s="421"/>
      <c r="S860" s="421"/>
      <c r="T860" s="421"/>
      <c r="U860" s="421"/>
      <c r="V860" s="421"/>
      <c r="W860" s="421"/>
      <c r="X860" s="421"/>
      <c r="Y860" s="421"/>
      <c r="Z860" s="421"/>
      <c r="AA860" s="421"/>
    </row>
    <row r="861" spans="1:35" ht="12.2" customHeight="1">
      <c r="A861" s="421"/>
      <c r="B861" s="421"/>
      <c r="C861" s="421"/>
      <c r="D861" s="421"/>
      <c r="E861" s="421"/>
      <c r="F861" s="421"/>
      <c r="G861" s="421"/>
      <c r="H861" s="421"/>
      <c r="I861" s="421"/>
      <c r="J861" s="421"/>
      <c r="K861" s="421"/>
      <c r="L861" s="421"/>
      <c r="M861" s="421"/>
      <c r="N861" s="421"/>
      <c r="O861" s="421"/>
      <c r="P861" s="421"/>
      <c r="Q861" s="421"/>
      <c r="R861" s="421"/>
      <c r="S861" s="421"/>
      <c r="T861" s="421"/>
      <c r="U861" s="421"/>
      <c r="V861" s="421"/>
      <c r="W861" s="421"/>
      <c r="X861" s="421"/>
      <c r="Y861" s="421"/>
      <c r="Z861" s="421"/>
      <c r="AA861" s="421"/>
    </row>
    <row r="862" spans="1:35" ht="12.2" customHeight="1">
      <c r="A862" s="421"/>
      <c r="B862" s="421"/>
      <c r="C862" s="421"/>
      <c r="D862" s="421"/>
      <c r="E862" s="421"/>
      <c r="F862" s="421"/>
      <c r="G862" s="421"/>
      <c r="H862" s="421"/>
      <c r="I862" s="421"/>
      <c r="J862" s="421"/>
      <c r="K862" s="421"/>
      <c r="L862" s="421"/>
      <c r="M862" s="421"/>
      <c r="N862" s="421"/>
      <c r="O862" s="421"/>
      <c r="P862" s="421"/>
      <c r="Q862" s="421"/>
      <c r="R862" s="421"/>
      <c r="S862" s="421"/>
      <c r="T862" s="421"/>
      <c r="U862" s="421"/>
      <c r="V862" s="421"/>
      <c r="W862" s="421"/>
      <c r="X862" s="421"/>
      <c r="Y862" s="421"/>
      <c r="Z862" s="421"/>
      <c r="AA862" s="421"/>
    </row>
    <row r="863" spans="1:35" s="362" customFormat="1" ht="12" customHeight="1">
      <c r="A863" s="421"/>
      <c r="B863" s="421"/>
      <c r="C863" s="421"/>
      <c r="D863" s="421"/>
      <c r="E863" s="421"/>
      <c r="F863" s="421"/>
      <c r="G863" s="421"/>
      <c r="H863" s="421"/>
      <c r="I863" s="421"/>
      <c r="J863" s="421"/>
      <c r="K863" s="421"/>
      <c r="L863" s="421"/>
      <c r="M863" s="421"/>
      <c r="N863" s="421"/>
      <c r="O863" s="421"/>
      <c r="P863" s="421"/>
      <c r="Q863" s="421"/>
      <c r="R863" s="421"/>
      <c r="S863" s="421"/>
      <c r="T863" s="421"/>
      <c r="U863" s="421"/>
      <c r="V863" s="421"/>
      <c r="W863" s="421"/>
      <c r="X863" s="421"/>
      <c r="Y863" s="421"/>
      <c r="Z863" s="421"/>
      <c r="AA863" s="421"/>
      <c r="AB863" s="511"/>
      <c r="AC863" s="511"/>
      <c r="AD863" s="511"/>
      <c r="AE863" s="511"/>
      <c r="AF863" s="511"/>
      <c r="AG863" s="511"/>
      <c r="AH863" s="511"/>
      <c r="AI863" s="511"/>
    </row>
    <row r="864" spans="1:35" ht="12.2" customHeight="1">
      <c r="A864" s="421"/>
      <c r="B864" s="421"/>
      <c r="C864" s="421"/>
      <c r="D864" s="421"/>
      <c r="E864" s="421"/>
      <c r="F864" s="421"/>
      <c r="G864" s="421"/>
      <c r="H864" s="421"/>
      <c r="I864" s="421"/>
      <c r="J864" s="421"/>
      <c r="K864" s="421"/>
      <c r="L864" s="421"/>
      <c r="M864" s="421"/>
      <c r="N864" s="421"/>
      <c r="O864" s="421"/>
      <c r="P864" s="421"/>
      <c r="Q864" s="421"/>
      <c r="R864" s="421"/>
      <c r="S864" s="421"/>
      <c r="T864" s="421"/>
      <c r="U864" s="421"/>
      <c r="V864" s="421"/>
      <c r="W864" s="421"/>
      <c r="X864" s="421"/>
      <c r="Y864" s="421"/>
      <c r="Z864" s="421"/>
      <c r="AA864" s="421"/>
    </row>
    <row r="865" spans="1:27" ht="12.2" customHeight="1">
      <c r="A865" s="421"/>
      <c r="B865" s="421"/>
      <c r="C865" s="421"/>
      <c r="D865" s="421"/>
      <c r="E865" s="421"/>
      <c r="F865" s="421"/>
      <c r="G865" s="421"/>
      <c r="H865" s="421"/>
      <c r="I865" s="421"/>
      <c r="J865" s="421"/>
      <c r="K865" s="421"/>
      <c r="L865" s="421"/>
      <c r="M865" s="421"/>
      <c r="N865" s="421"/>
      <c r="O865" s="421"/>
      <c r="P865" s="421"/>
      <c r="Q865" s="421"/>
      <c r="R865" s="421"/>
      <c r="S865" s="421"/>
      <c r="T865" s="421"/>
      <c r="U865" s="421"/>
      <c r="V865" s="421"/>
      <c r="W865" s="421"/>
      <c r="X865" s="421"/>
      <c r="Y865" s="421"/>
      <c r="Z865" s="421"/>
      <c r="AA865" s="421"/>
    </row>
    <row r="866" spans="1:27" ht="12.2" customHeight="1">
      <c r="A866" s="421"/>
      <c r="B866" s="421"/>
      <c r="C866" s="421"/>
      <c r="D866" s="421"/>
      <c r="E866" s="421"/>
      <c r="F866" s="421"/>
      <c r="G866" s="421"/>
      <c r="H866" s="421"/>
      <c r="I866" s="421"/>
      <c r="J866" s="421"/>
      <c r="K866" s="421"/>
      <c r="L866" s="421"/>
      <c r="M866" s="421"/>
      <c r="N866" s="421"/>
      <c r="O866" s="421"/>
      <c r="P866" s="421"/>
      <c r="Q866" s="421"/>
      <c r="R866" s="421"/>
      <c r="S866" s="421"/>
      <c r="T866" s="421"/>
      <c r="U866" s="421"/>
      <c r="V866" s="421"/>
      <c r="W866" s="421"/>
      <c r="X866" s="421"/>
      <c r="Y866" s="421"/>
      <c r="Z866" s="421"/>
      <c r="AA866" s="421"/>
    </row>
    <row r="867" spans="1:27" ht="12.2" customHeight="1">
      <c r="A867" s="421"/>
      <c r="B867" s="421"/>
      <c r="C867" s="421"/>
      <c r="D867" s="421"/>
      <c r="E867" s="421"/>
      <c r="F867" s="421"/>
      <c r="G867" s="421"/>
      <c r="H867" s="421"/>
      <c r="I867" s="421"/>
      <c r="J867" s="421"/>
      <c r="K867" s="421"/>
      <c r="L867" s="421"/>
      <c r="M867" s="421"/>
      <c r="N867" s="421"/>
      <c r="O867" s="421"/>
      <c r="P867" s="421"/>
      <c r="Q867" s="421"/>
      <c r="R867" s="421"/>
      <c r="S867" s="421"/>
      <c r="T867" s="421"/>
      <c r="U867" s="421"/>
      <c r="V867" s="421"/>
      <c r="W867" s="421"/>
      <c r="X867" s="421"/>
      <c r="Y867" s="421"/>
      <c r="Z867" s="421"/>
      <c r="AA867" s="421"/>
    </row>
    <row r="868" spans="1:27" ht="12.2" customHeight="1">
      <c r="A868" s="421"/>
      <c r="B868" s="421"/>
      <c r="C868" s="421"/>
      <c r="D868" s="421"/>
      <c r="E868" s="421"/>
      <c r="F868" s="421"/>
      <c r="G868" s="421"/>
      <c r="H868" s="421"/>
      <c r="I868" s="421"/>
      <c r="J868" s="421"/>
      <c r="K868" s="421"/>
      <c r="L868" s="421"/>
      <c r="M868" s="421"/>
      <c r="N868" s="421"/>
      <c r="O868" s="421"/>
      <c r="P868" s="421"/>
      <c r="Q868" s="421"/>
      <c r="R868" s="421"/>
      <c r="S868" s="421"/>
      <c r="T868" s="421"/>
      <c r="U868" s="421"/>
      <c r="V868" s="421"/>
      <c r="W868" s="421"/>
      <c r="X868" s="421"/>
      <c r="Y868" s="421"/>
      <c r="Z868" s="421"/>
      <c r="AA868" s="421"/>
    </row>
    <row r="869" spans="1:27" ht="12.2" customHeight="1">
      <c r="A869" s="421"/>
      <c r="B869" s="421"/>
      <c r="C869" s="421"/>
      <c r="D869" s="421"/>
      <c r="E869" s="421"/>
      <c r="F869" s="421"/>
      <c r="G869" s="421"/>
      <c r="H869" s="421"/>
      <c r="I869" s="421"/>
      <c r="J869" s="421"/>
      <c r="K869" s="421"/>
      <c r="L869" s="421"/>
      <c r="M869" s="421"/>
      <c r="N869" s="421"/>
      <c r="O869" s="421"/>
      <c r="P869" s="421"/>
      <c r="Q869" s="421"/>
      <c r="R869" s="421"/>
      <c r="S869" s="421"/>
      <c r="T869" s="421"/>
      <c r="U869" s="421"/>
      <c r="V869" s="421"/>
      <c r="W869" s="421"/>
      <c r="X869" s="421"/>
      <c r="Y869" s="421"/>
      <c r="Z869" s="421"/>
      <c r="AA869" s="421"/>
    </row>
    <row r="870" spans="1:27" ht="12.2" customHeight="1">
      <c r="A870" s="421"/>
      <c r="B870" s="421"/>
      <c r="C870" s="421"/>
      <c r="D870" s="421"/>
      <c r="E870" s="421"/>
      <c r="F870" s="421"/>
      <c r="G870" s="421"/>
      <c r="H870" s="421"/>
      <c r="I870" s="421"/>
      <c r="J870" s="421"/>
      <c r="K870" s="421"/>
      <c r="L870" s="421"/>
      <c r="M870" s="421"/>
      <c r="N870" s="421"/>
      <c r="O870" s="421"/>
      <c r="P870" s="421"/>
      <c r="Q870" s="421"/>
      <c r="R870" s="421"/>
      <c r="S870" s="421"/>
      <c r="T870" s="421"/>
      <c r="U870" s="421"/>
      <c r="V870" s="421"/>
      <c r="W870" s="421"/>
      <c r="X870" s="421"/>
      <c r="Y870" s="421"/>
      <c r="Z870" s="421"/>
      <c r="AA870" s="421"/>
    </row>
    <row r="871" spans="1:27" ht="12.2" customHeight="1">
      <c r="A871" s="421"/>
      <c r="B871" s="421"/>
      <c r="C871" s="421"/>
      <c r="D871" s="421"/>
      <c r="E871" s="421"/>
      <c r="F871" s="421"/>
      <c r="G871" s="421"/>
      <c r="H871" s="421"/>
      <c r="I871" s="421"/>
      <c r="J871" s="421"/>
      <c r="K871" s="421"/>
      <c r="L871" s="421"/>
      <c r="M871" s="421"/>
      <c r="N871" s="421"/>
      <c r="O871" s="421"/>
      <c r="P871" s="421"/>
      <c r="Q871" s="421"/>
      <c r="R871" s="421"/>
      <c r="S871" s="421"/>
      <c r="T871" s="421"/>
      <c r="U871" s="421"/>
      <c r="V871" s="421"/>
      <c r="W871" s="421"/>
      <c r="X871" s="421"/>
      <c r="Y871" s="421"/>
      <c r="Z871" s="421"/>
      <c r="AA871" s="421"/>
    </row>
    <row r="872" spans="1:27" ht="12.2" customHeight="1">
      <c r="A872" s="421"/>
      <c r="B872" s="421"/>
      <c r="C872" s="421"/>
      <c r="D872" s="421"/>
      <c r="E872" s="421"/>
      <c r="F872" s="421"/>
      <c r="G872" s="421"/>
      <c r="H872" s="421"/>
      <c r="I872" s="421"/>
      <c r="J872" s="421"/>
      <c r="K872" s="421"/>
      <c r="L872" s="421"/>
      <c r="M872" s="421"/>
      <c r="N872" s="421"/>
      <c r="O872" s="421"/>
      <c r="P872" s="421"/>
      <c r="Q872" s="421"/>
      <c r="R872" s="421"/>
      <c r="S872" s="421"/>
      <c r="T872" s="421"/>
      <c r="U872" s="421"/>
      <c r="V872" s="421"/>
      <c r="W872" s="421"/>
      <c r="X872" s="421"/>
      <c r="Y872" s="421"/>
      <c r="Z872" s="421"/>
      <c r="AA872" s="421"/>
    </row>
    <row r="873" spans="1:27" ht="12.2" customHeight="1">
      <c r="A873" s="421"/>
      <c r="B873" s="421"/>
      <c r="C873" s="421"/>
      <c r="D873" s="421"/>
      <c r="E873" s="421"/>
      <c r="F873" s="421"/>
      <c r="G873" s="421"/>
      <c r="H873" s="421"/>
      <c r="I873" s="421"/>
      <c r="J873" s="421"/>
      <c r="K873" s="421"/>
      <c r="L873" s="421"/>
      <c r="M873" s="421"/>
      <c r="N873" s="421"/>
      <c r="O873" s="421"/>
      <c r="P873" s="421"/>
      <c r="Q873" s="421"/>
      <c r="R873" s="421"/>
      <c r="S873" s="421"/>
      <c r="T873" s="421"/>
      <c r="U873" s="421"/>
      <c r="V873" s="421"/>
      <c r="W873" s="421"/>
      <c r="X873" s="421"/>
      <c r="Y873" s="421"/>
      <c r="Z873" s="421"/>
      <c r="AA873" s="421"/>
    </row>
    <row r="874" spans="1:27" ht="12.2" customHeight="1">
      <c r="A874" s="421"/>
      <c r="B874" s="421"/>
      <c r="C874" s="421"/>
      <c r="D874" s="421"/>
      <c r="E874" s="421"/>
      <c r="F874" s="421"/>
      <c r="G874" s="421"/>
      <c r="H874" s="421"/>
      <c r="I874" s="421"/>
      <c r="J874" s="421"/>
      <c r="K874" s="421"/>
      <c r="L874" s="421"/>
      <c r="M874" s="421"/>
      <c r="N874" s="421"/>
      <c r="O874" s="421"/>
      <c r="P874" s="421"/>
      <c r="Q874" s="421"/>
      <c r="R874" s="421"/>
      <c r="S874" s="421"/>
      <c r="T874" s="421"/>
      <c r="U874" s="421"/>
      <c r="V874" s="421"/>
      <c r="W874" s="421"/>
      <c r="X874" s="421"/>
      <c r="Y874" s="421"/>
      <c r="Z874" s="421"/>
      <c r="AA874" s="421"/>
    </row>
    <row r="875" spans="1:27" ht="12.2" customHeight="1">
      <c r="A875" s="421"/>
      <c r="B875" s="421"/>
      <c r="C875" s="421"/>
      <c r="D875" s="421"/>
      <c r="E875" s="421"/>
      <c r="F875" s="421"/>
      <c r="G875" s="421"/>
      <c r="H875" s="421"/>
      <c r="I875" s="421"/>
      <c r="J875" s="421"/>
      <c r="K875" s="421"/>
      <c r="L875" s="421"/>
      <c r="M875" s="421"/>
      <c r="N875" s="421"/>
      <c r="O875" s="421"/>
      <c r="P875" s="421"/>
      <c r="Q875" s="421"/>
      <c r="R875" s="421"/>
      <c r="S875" s="421"/>
      <c r="T875" s="421"/>
      <c r="U875" s="421"/>
      <c r="V875" s="421"/>
      <c r="W875" s="421"/>
      <c r="X875" s="421"/>
      <c r="Y875" s="421"/>
      <c r="Z875" s="421"/>
      <c r="AA875" s="421"/>
    </row>
    <row r="876" spans="1:27" ht="12.2" customHeight="1">
      <c r="A876" s="421"/>
      <c r="B876" s="421"/>
      <c r="C876" s="421"/>
      <c r="D876" s="421"/>
      <c r="E876" s="421"/>
      <c r="F876" s="421"/>
      <c r="G876" s="421"/>
      <c r="H876" s="421"/>
      <c r="I876" s="421"/>
      <c r="J876" s="421"/>
      <c r="K876" s="421"/>
      <c r="L876" s="421"/>
      <c r="M876" s="421"/>
      <c r="N876" s="421"/>
      <c r="O876" s="421"/>
      <c r="P876" s="421"/>
      <c r="Q876" s="421"/>
      <c r="R876" s="421"/>
      <c r="S876" s="421"/>
      <c r="T876" s="421"/>
      <c r="U876" s="421"/>
      <c r="V876" s="421"/>
      <c r="W876" s="421"/>
      <c r="X876" s="421"/>
      <c r="Y876" s="421"/>
      <c r="Z876" s="421"/>
      <c r="AA876" s="421"/>
    </row>
    <row r="877" spans="1:27" ht="12.2" customHeight="1">
      <c r="A877" s="421"/>
      <c r="B877" s="421"/>
      <c r="C877" s="421"/>
      <c r="D877" s="421"/>
      <c r="E877" s="421"/>
      <c r="F877" s="421"/>
      <c r="G877" s="421"/>
      <c r="H877" s="421"/>
      <c r="I877" s="421"/>
      <c r="J877" s="421"/>
      <c r="K877" s="421"/>
      <c r="L877" s="421"/>
      <c r="M877" s="421"/>
      <c r="N877" s="421"/>
      <c r="O877" s="421"/>
      <c r="P877" s="421"/>
      <c r="Q877" s="421"/>
      <c r="R877" s="421"/>
      <c r="S877" s="421"/>
      <c r="T877" s="421"/>
      <c r="U877" s="421"/>
      <c r="V877" s="421"/>
      <c r="W877" s="421"/>
      <c r="X877" s="421"/>
      <c r="Y877" s="421"/>
      <c r="Z877" s="421"/>
      <c r="AA877" s="421"/>
    </row>
    <row r="878" spans="1:27" ht="12.2" customHeight="1">
      <c r="A878" s="421"/>
      <c r="B878" s="421"/>
      <c r="C878" s="421"/>
      <c r="D878" s="421"/>
      <c r="E878" s="421"/>
      <c r="F878" s="421"/>
      <c r="G878" s="421"/>
      <c r="H878" s="421"/>
      <c r="I878" s="421"/>
      <c r="J878" s="421"/>
      <c r="K878" s="421"/>
      <c r="L878" s="421"/>
      <c r="M878" s="421"/>
      <c r="N878" s="421"/>
      <c r="O878" s="421"/>
      <c r="P878" s="421"/>
      <c r="Q878" s="421"/>
      <c r="R878" s="421"/>
      <c r="S878" s="421"/>
      <c r="T878" s="421"/>
      <c r="U878" s="421"/>
      <c r="V878" s="421"/>
      <c r="W878" s="421"/>
      <c r="X878" s="421"/>
      <c r="Y878" s="421"/>
      <c r="Z878" s="421"/>
      <c r="AA878" s="421"/>
    </row>
    <row r="879" spans="1:27" ht="12.2" customHeight="1">
      <c r="B879" s="815" t="s">
        <v>2627</v>
      </c>
      <c r="C879" s="816"/>
      <c r="D879" s="816"/>
      <c r="E879" s="816"/>
      <c r="F879" s="816"/>
      <c r="G879" s="816"/>
      <c r="H879" s="816"/>
      <c r="I879" s="816"/>
      <c r="J879" s="816"/>
      <c r="K879" s="816"/>
      <c r="L879" s="816"/>
      <c r="M879" s="816"/>
      <c r="N879" s="816"/>
      <c r="O879" s="816"/>
      <c r="P879" s="816"/>
      <c r="Q879" s="816"/>
      <c r="R879" s="816"/>
      <c r="S879" s="816"/>
      <c r="T879" s="816"/>
      <c r="U879" s="816"/>
      <c r="V879" s="816"/>
      <c r="W879" s="816"/>
      <c r="X879" s="816"/>
      <c r="Y879" s="816"/>
      <c r="Z879" s="817"/>
    </row>
    <row r="880" spans="1:27" ht="12.2" customHeight="1">
      <c r="B880" s="818"/>
      <c r="C880" s="819"/>
      <c r="D880" s="819"/>
      <c r="E880" s="819"/>
      <c r="F880" s="819"/>
      <c r="G880" s="819"/>
      <c r="H880" s="819"/>
      <c r="I880" s="819"/>
      <c r="J880" s="819"/>
      <c r="K880" s="819"/>
      <c r="L880" s="819"/>
      <c r="M880" s="819"/>
      <c r="N880" s="819"/>
      <c r="O880" s="819"/>
      <c r="P880" s="819"/>
      <c r="Q880" s="819"/>
      <c r="R880" s="819"/>
      <c r="S880" s="819"/>
      <c r="T880" s="819"/>
      <c r="U880" s="819"/>
      <c r="V880" s="819"/>
      <c r="W880" s="819"/>
      <c r="X880" s="819"/>
      <c r="Y880" s="819"/>
      <c r="Z880" s="820"/>
    </row>
    <row r="881" spans="1:29" ht="12.2" customHeight="1">
      <c r="B881" s="821"/>
      <c r="C881" s="822"/>
      <c r="D881" s="822"/>
      <c r="E881" s="822"/>
      <c r="F881" s="822"/>
      <c r="G881" s="822"/>
      <c r="H881" s="822"/>
      <c r="I881" s="822"/>
      <c r="J881" s="822"/>
      <c r="K881" s="822"/>
      <c r="L881" s="822"/>
      <c r="M881" s="822"/>
      <c r="N881" s="822"/>
      <c r="O881" s="822"/>
      <c r="P881" s="822"/>
      <c r="Q881" s="822"/>
      <c r="R881" s="822"/>
      <c r="S881" s="822"/>
      <c r="T881" s="822"/>
      <c r="U881" s="822"/>
      <c r="V881" s="822"/>
      <c r="W881" s="822"/>
      <c r="X881" s="822"/>
      <c r="Y881" s="822"/>
      <c r="Z881" s="823"/>
    </row>
    <row r="882" spans="1:29" ht="12.2" customHeight="1">
      <c r="B882" s="535"/>
      <c r="C882" s="535"/>
      <c r="D882" s="535"/>
      <c r="E882" s="535"/>
      <c r="F882" s="535"/>
      <c r="G882" s="535"/>
      <c r="H882" s="535"/>
      <c r="I882" s="535"/>
      <c r="J882" s="536"/>
      <c r="K882" s="536"/>
      <c r="L882" s="536"/>
      <c r="M882" s="536"/>
      <c r="N882" s="536"/>
      <c r="O882" s="536"/>
      <c r="P882" s="536"/>
      <c r="Q882" s="536"/>
      <c r="R882" s="536"/>
      <c r="S882" s="535"/>
      <c r="T882" s="535"/>
      <c r="U882" s="535"/>
      <c r="V882" s="535"/>
      <c r="W882" s="535"/>
      <c r="X882" s="535"/>
      <c r="Y882" s="535"/>
      <c r="Z882" s="535"/>
    </row>
    <row r="883" spans="1:29" ht="12.2" customHeight="1">
      <c r="A883" s="375" t="s">
        <v>0</v>
      </c>
      <c r="B883" s="376"/>
      <c r="C883" s="372"/>
      <c r="D883" s="372"/>
      <c r="E883" s="372"/>
      <c r="F883" s="376"/>
      <c r="G883" s="372"/>
      <c r="H883" s="372"/>
      <c r="I883" s="837" t="s">
        <v>1953</v>
      </c>
      <c r="J883" s="837"/>
      <c r="K883" s="837"/>
      <c r="L883" s="837"/>
      <c r="M883" s="837"/>
      <c r="N883" s="837"/>
      <c r="O883" s="837"/>
      <c r="P883" s="837"/>
      <c r="Q883" s="837"/>
      <c r="R883" s="837"/>
      <c r="S883" s="837"/>
      <c r="T883" s="377"/>
      <c r="U883" s="377"/>
      <c r="V883" s="377"/>
      <c r="W883" s="378"/>
      <c r="X883" s="378"/>
      <c r="Y883" s="378"/>
      <c r="Z883" s="378"/>
      <c r="AA883" s="368"/>
      <c r="AB883" s="524" t="s">
        <v>704</v>
      </c>
      <c r="AC883" s="524" t="s">
        <v>1895</v>
      </c>
    </row>
    <row r="884" spans="1:29" ht="12.2" customHeight="1">
      <c r="A884" s="379" t="s">
        <v>1</v>
      </c>
      <c r="B884" s="380"/>
      <c r="C884" s="380"/>
      <c r="D884" s="373"/>
      <c r="E884" s="373" t="s">
        <v>3</v>
      </c>
      <c r="F884" s="373"/>
      <c r="G884" s="373"/>
      <c r="H884" s="381"/>
      <c r="I884" s="838"/>
      <c r="J884" s="838"/>
      <c r="K884" s="838"/>
      <c r="L884" s="838"/>
      <c r="M884" s="838"/>
      <c r="N884" s="838"/>
      <c r="O884" s="838"/>
      <c r="P884" s="838"/>
      <c r="Q884" s="838"/>
      <c r="R884" s="838"/>
      <c r="S884" s="838"/>
      <c r="T884" s="381"/>
      <c r="U884" s="381"/>
      <c r="V884" s="381"/>
      <c r="W884" s="864" t="s">
        <v>2480</v>
      </c>
      <c r="X884" s="864"/>
      <c r="Y884" s="864"/>
      <c r="Z884" s="864"/>
      <c r="AA884" s="865"/>
      <c r="AB884" s="525" t="s">
        <v>1896</v>
      </c>
      <c r="AC884" s="525" t="s">
        <v>703</v>
      </c>
    </row>
    <row r="885" spans="1:29" ht="12.2" customHeight="1">
      <c r="A885" s="421"/>
      <c r="B885" s="421"/>
      <c r="C885" s="421"/>
      <c r="D885" s="421"/>
      <c r="E885" s="421"/>
      <c r="F885" s="421"/>
      <c r="G885" s="421"/>
      <c r="H885" s="421"/>
      <c r="I885" s="421"/>
      <c r="J885" s="421"/>
      <c r="K885" s="421"/>
      <c r="L885" s="421"/>
      <c r="M885" s="421"/>
      <c r="N885" s="421"/>
      <c r="O885" s="421"/>
      <c r="P885" s="421"/>
      <c r="Q885" s="421"/>
      <c r="R885" s="421"/>
      <c r="S885" s="421"/>
      <c r="T885" s="421"/>
      <c r="U885" s="421"/>
      <c r="V885" s="421"/>
      <c r="W885" s="421"/>
      <c r="X885" s="421"/>
      <c r="Y885" s="421"/>
      <c r="Z885" s="421"/>
      <c r="AA885" s="421"/>
    </row>
    <row r="886" spans="1:29" ht="12.2" customHeight="1">
      <c r="A886" s="869" t="s">
        <v>2615</v>
      </c>
      <c r="B886" s="869"/>
      <c r="C886" s="869"/>
      <c r="D886" s="869"/>
      <c r="E886" s="869"/>
      <c r="F886" s="869"/>
      <c r="G886" s="869"/>
      <c r="H886" s="869"/>
      <c r="I886" s="869"/>
      <c r="J886" s="869"/>
      <c r="K886" s="869"/>
      <c r="L886" s="869"/>
      <c r="M886" s="869"/>
      <c r="N886" s="869"/>
      <c r="O886" s="869"/>
      <c r="P886" s="869"/>
      <c r="Q886" s="869"/>
      <c r="R886" s="869"/>
      <c r="S886" s="869"/>
      <c r="T886" s="869"/>
      <c r="U886" s="869"/>
      <c r="V886" s="869"/>
      <c r="W886" s="869"/>
      <c r="X886" s="869"/>
      <c r="Y886" s="869"/>
      <c r="Z886" s="869"/>
      <c r="AA886" s="869"/>
    </row>
    <row r="887" spans="1:29" ht="12.2" customHeight="1">
      <c r="A887" s="870" t="s">
        <v>1727</v>
      </c>
      <c r="B887" s="870"/>
      <c r="C887" s="870"/>
      <c r="D887" s="870"/>
      <c r="E887" s="870"/>
      <c r="F887" s="870"/>
      <c r="G887" s="870"/>
      <c r="H887" s="870"/>
      <c r="I887" s="870"/>
      <c r="J887" s="870"/>
      <c r="K887" s="870"/>
      <c r="L887" s="870"/>
      <c r="M887" s="870"/>
      <c r="N887" s="870"/>
      <c r="O887" s="870"/>
      <c r="P887" s="870"/>
      <c r="Q887" s="870"/>
      <c r="R887" s="870"/>
      <c r="S887" s="870"/>
      <c r="T887" s="870"/>
      <c r="U887" s="870"/>
      <c r="V887" s="870"/>
      <c r="W887" s="870"/>
      <c r="X887" s="870"/>
      <c r="Y887" s="870"/>
      <c r="Z887" s="870"/>
      <c r="AA887" s="870"/>
    </row>
    <row r="888" spans="1:29" ht="12.2" customHeight="1">
      <c r="A888" s="870"/>
      <c r="B888" s="870"/>
      <c r="C888" s="870"/>
      <c r="D888" s="870"/>
      <c r="E888" s="870"/>
      <c r="F888" s="870"/>
      <c r="G888" s="870"/>
      <c r="H888" s="870"/>
      <c r="I888" s="870"/>
      <c r="J888" s="870"/>
      <c r="K888" s="870"/>
      <c r="L888" s="870"/>
      <c r="M888" s="870"/>
      <c r="N888" s="870"/>
      <c r="O888" s="870"/>
      <c r="P888" s="870"/>
      <c r="Q888" s="870"/>
      <c r="R888" s="870"/>
      <c r="S888" s="870"/>
      <c r="T888" s="870"/>
      <c r="U888" s="870"/>
      <c r="V888" s="870"/>
      <c r="W888" s="870"/>
      <c r="X888" s="870"/>
      <c r="Y888" s="870"/>
      <c r="Z888" s="870"/>
      <c r="AA888" s="870"/>
    </row>
    <row r="889" spans="1:29" ht="12.2" customHeight="1">
      <c r="A889" s="871" t="s">
        <v>1693</v>
      </c>
      <c r="B889" s="871"/>
      <c r="C889" s="871"/>
      <c r="D889" s="871"/>
      <c r="E889" s="871"/>
      <c r="F889" s="871"/>
      <c r="G889" s="871"/>
      <c r="H889" s="871"/>
      <c r="I889" s="871"/>
      <c r="J889" s="871"/>
      <c r="K889" s="871"/>
      <c r="L889" s="871"/>
      <c r="M889" s="871"/>
      <c r="N889" s="871"/>
      <c r="O889" s="871"/>
      <c r="P889" s="871"/>
      <c r="Q889" s="871"/>
      <c r="R889" s="871"/>
      <c r="S889" s="871"/>
      <c r="T889" s="871"/>
      <c r="U889" s="871"/>
      <c r="V889" s="871"/>
      <c r="W889" s="871"/>
      <c r="X889" s="871"/>
      <c r="Y889" s="871"/>
      <c r="Z889" s="871"/>
      <c r="AA889" s="871"/>
    </row>
    <row r="890" spans="1:29" ht="12.2" customHeight="1">
      <c r="A890" s="871"/>
      <c r="B890" s="871"/>
      <c r="C890" s="871"/>
      <c r="D890" s="871"/>
      <c r="E890" s="871"/>
      <c r="F890" s="871"/>
      <c r="G890" s="871"/>
      <c r="H890" s="871"/>
      <c r="I890" s="871"/>
      <c r="J890" s="871"/>
      <c r="K890" s="871"/>
      <c r="L890" s="871"/>
      <c r="M890" s="871"/>
      <c r="N890" s="871"/>
      <c r="O890" s="871"/>
      <c r="P890" s="871"/>
      <c r="Q890" s="871"/>
      <c r="R890" s="871"/>
      <c r="S890" s="871"/>
      <c r="T890" s="871"/>
      <c r="U890" s="871"/>
      <c r="V890" s="871"/>
      <c r="W890" s="871"/>
      <c r="X890" s="871"/>
      <c r="Y890" s="871"/>
      <c r="Z890" s="871"/>
      <c r="AA890" s="871"/>
    </row>
    <row r="891" spans="1:29" ht="12.2" customHeight="1">
      <c r="A891" s="868" t="s">
        <v>1695</v>
      </c>
      <c r="B891" s="868"/>
      <c r="C891" s="868"/>
      <c r="D891" s="868"/>
      <c r="E891" s="868"/>
      <c r="F891" s="868"/>
      <c r="G891" s="868"/>
      <c r="H891" s="868"/>
      <c r="I891" s="868"/>
      <c r="J891" s="868"/>
      <c r="K891" s="868"/>
      <c r="L891" s="868"/>
      <c r="M891" s="868"/>
      <c r="N891" s="868"/>
      <c r="O891" s="868"/>
      <c r="P891" s="868"/>
      <c r="Q891" s="868"/>
      <c r="R891" s="868"/>
      <c r="S891" s="868"/>
      <c r="T891" s="868"/>
      <c r="U891" s="868"/>
      <c r="V891" s="868"/>
      <c r="W891" s="868"/>
      <c r="X891" s="868"/>
      <c r="Y891" s="868"/>
      <c r="Z891" s="868"/>
      <c r="AA891" s="868"/>
    </row>
    <row r="892" spans="1:29" ht="12.2" customHeight="1">
      <c r="A892" s="868"/>
      <c r="B892" s="868"/>
      <c r="C892" s="868"/>
      <c r="D892" s="868"/>
      <c r="E892" s="868"/>
      <c r="F892" s="868"/>
      <c r="G892" s="868"/>
      <c r="H892" s="868"/>
      <c r="I892" s="868"/>
      <c r="J892" s="868"/>
      <c r="K892" s="868"/>
      <c r="L892" s="868"/>
      <c r="M892" s="868"/>
      <c r="N892" s="868"/>
      <c r="O892" s="868"/>
      <c r="P892" s="868"/>
      <c r="Q892" s="868"/>
      <c r="R892" s="868"/>
      <c r="S892" s="868"/>
      <c r="T892" s="868"/>
      <c r="U892" s="868"/>
      <c r="V892" s="868"/>
      <c r="W892" s="868"/>
      <c r="X892" s="868"/>
      <c r="Y892" s="868"/>
      <c r="Z892" s="868"/>
      <c r="AA892" s="868"/>
    </row>
    <row r="893" spans="1:29" ht="12.2" customHeight="1">
      <c r="A893" s="414" t="s">
        <v>2643</v>
      </c>
      <c r="B893" s="414"/>
      <c r="C893" s="414"/>
      <c r="D893" s="414"/>
      <c r="E893" s="844" t="s">
        <v>3857</v>
      </c>
      <c r="F893" s="844"/>
      <c r="G893" s="844"/>
      <c r="H893" s="844"/>
      <c r="I893" s="844"/>
      <c r="J893" s="844"/>
      <c r="K893" s="844"/>
      <c r="L893" s="844"/>
      <c r="M893" s="844"/>
      <c r="N893" s="844"/>
      <c r="O893" s="844"/>
      <c r="P893" s="844"/>
      <c r="Q893" s="844"/>
      <c r="R893" s="844"/>
      <c r="S893" s="844"/>
      <c r="T893" s="844"/>
      <c r="U893" s="844"/>
      <c r="V893" s="844"/>
      <c r="W893" s="844"/>
      <c r="X893" s="844"/>
      <c r="Y893" s="853">
        <v>4535</v>
      </c>
      <c r="Z893" s="853"/>
      <c r="AA893" s="853"/>
      <c r="AB893" s="658">
        <f>'Cover Sheet'!$C$43</f>
        <v>0.3</v>
      </c>
      <c r="AC893" s="659">
        <f>(1-AB893)*Y893</f>
        <v>3174.5</v>
      </c>
    </row>
    <row r="894" spans="1:29" ht="12.2" customHeight="1">
      <c r="A894" s="418"/>
      <c r="B894" s="418"/>
      <c r="C894" s="418"/>
      <c r="D894" s="418"/>
      <c r="E894" s="421"/>
      <c r="F894" s="842" t="s">
        <v>3601</v>
      </c>
      <c r="G894" s="842"/>
      <c r="H894" s="842"/>
      <c r="I894" s="842"/>
      <c r="J894" s="842"/>
      <c r="K894" s="842"/>
      <c r="L894" s="842"/>
      <c r="M894" s="842"/>
      <c r="N894" s="842"/>
      <c r="O894" s="842"/>
      <c r="P894" s="842"/>
      <c r="Q894" s="842"/>
      <c r="R894" s="842"/>
      <c r="S894" s="842"/>
      <c r="T894" s="842"/>
      <c r="U894" s="842"/>
      <c r="V894" s="842"/>
      <c r="W894" s="842"/>
      <c r="X894" s="842"/>
      <c r="Y894" s="421"/>
      <c r="Z894" s="421"/>
      <c r="AA894" s="421"/>
    </row>
    <row r="895" spans="1:29" ht="12.2" customHeight="1">
      <c r="A895" s="414" t="s">
        <v>2644</v>
      </c>
      <c r="B895" s="414"/>
      <c r="C895" s="414"/>
      <c r="D895" s="414"/>
      <c r="E895" s="844" t="s">
        <v>3858</v>
      </c>
      <c r="F895" s="844"/>
      <c r="G895" s="844"/>
      <c r="H895" s="844"/>
      <c r="I895" s="844"/>
      <c r="J895" s="844"/>
      <c r="K895" s="844"/>
      <c r="L895" s="844"/>
      <c r="M895" s="844"/>
      <c r="N895" s="844"/>
      <c r="O895" s="844"/>
      <c r="P895" s="844"/>
      <c r="Q895" s="844"/>
      <c r="R895" s="844"/>
      <c r="S895" s="844"/>
      <c r="T895" s="844"/>
      <c r="U895" s="844"/>
      <c r="V895" s="844"/>
      <c r="W895" s="844"/>
      <c r="X895" s="844"/>
      <c r="Y895" s="853">
        <v>2758</v>
      </c>
      <c r="Z895" s="853"/>
      <c r="AA895" s="853"/>
      <c r="AB895" s="658">
        <f>'Cover Sheet'!$C$43</f>
        <v>0.3</v>
      </c>
      <c r="AC895" s="659">
        <f>(1-AB895)*Y895</f>
        <v>1930.6</v>
      </c>
    </row>
    <row r="896" spans="1:29" ht="12.2" customHeight="1">
      <c r="A896" s="418"/>
      <c r="B896" s="418"/>
      <c r="C896" s="418"/>
      <c r="D896" s="418"/>
      <c r="E896" s="421"/>
      <c r="F896" s="842" t="s">
        <v>3859</v>
      </c>
      <c r="G896" s="842"/>
      <c r="H896" s="842"/>
      <c r="I896" s="842"/>
      <c r="J896" s="842"/>
      <c r="K896" s="842"/>
      <c r="L896" s="842"/>
      <c r="M896" s="842"/>
      <c r="N896" s="842"/>
      <c r="O896" s="842"/>
      <c r="P896" s="842"/>
      <c r="Q896" s="842"/>
      <c r="R896" s="842"/>
      <c r="S896" s="842"/>
      <c r="T896" s="842"/>
      <c r="U896" s="842"/>
      <c r="V896" s="842"/>
      <c r="W896" s="842"/>
      <c r="X896" s="842"/>
      <c r="Y896" s="421"/>
      <c r="Z896" s="421"/>
      <c r="AA896" s="421"/>
    </row>
    <row r="897" spans="1:35" ht="12.2" customHeight="1">
      <c r="A897" s="414" t="s">
        <v>2645</v>
      </c>
      <c r="B897" s="414"/>
      <c r="C897" s="414"/>
      <c r="D897" s="414"/>
      <c r="E897" s="844" t="s">
        <v>3478</v>
      </c>
      <c r="F897" s="844"/>
      <c r="G897" s="844"/>
      <c r="H897" s="844"/>
      <c r="I897" s="844"/>
      <c r="J897" s="844"/>
      <c r="K897" s="844"/>
      <c r="L897" s="844"/>
      <c r="M897" s="844"/>
      <c r="N897" s="844"/>
      <c r="O897" s="844"/>
      <c r="P897" s="844"/>
      <c r="Q897" s="844"/>
      <c r="R897" s="844"/>
      <c r="S897" s="844"/>
      <c r="T897" s="844"/>
      <c r="U897" s="844"/>
      <c r="V897" s="844"/>
      <c r="W897" s="844"/>
      <c r="X897" s="844"/>
      <c r="Y897" s="853">
        <v>574</v>
      </c>
      <c r="Z897" s="853"/>
      <c r="AA897" s="853"/>
      <c r="AB897" s="658">
        <f>'Cover Sheet'!$C$43</f>
        <v>0.3</v>
      </c>
      <c r="AC897" s="659">
        <f>(1-AB897)*Y897</f>
        <v>401.79999999999995</v>
      </c>
    </row>
    <row r="898" spans="1:35" s="362" customFormat="1" ht="12.2" customHeight="1">
      <c r="A898" s="418"/>
      <c r="B898" s="418"/>
      <c r="C898" s="418"/>
      <c r="D898" s="418"/>
      <c r="E898" s="421"/>
      <c r="F898" s="842" t="s">
        <v>3479</v>
      </c>
      <c r="G898" s="842"/>
      <c r="H898" s="842"/>
      <c r="I898" s="842"/>
      <c r="J898" s="842"/>
      <c r="K898" s="842"/>
      <c r="L898" s="842"/>
      <c r="M898" s="842"/>
      <c r="N898" s="842"/>
      <c r="O898" s="842"/>
      <c r="P898" s="842"/>
      <c r="Q898" s="842"/>
      <c r="R898" s="842"/>
      <c r="S898" s="842"/>
      <c r="T898" s="842"/>
      <c r="U898" s="842"/>
      <c r="V898" s="842"/>
      <c r="W898" s="842"/>
      <c r="X898" s="842"/>
      <c r="Y898" s="421"/>
      <c r="Z898" s="421"/>
      <c r="AA898" s="421"/>
      <c r="AB898" s="511"/>
      <c r="AC898" s="511"/>
      <c r="AD898" s="511"/>
      <c r="AE898" s="511"/>
      <c r="AF898" s="511"/>
      <c r="AG898" s="511"/>
      <c r="AH898" s="511"/>
      <c r="AI898" s="511"/>
    </row>
    <row r="899" spans="1:35" s="362" customFormat="1" ht="12.2" customHeight="1">
      <c r="A899" s="414" t="s">
        <v>2646</v>
      </c>
      <c r="B899" s="414"/>
      <c r="C899" s="414"/>
      <c r="D899" s="414"/>
      <c r="E899" s="844" t="s">
        <v>3480</v>
      </c>
      <c r="F899" s="844"/>
      <c r="G899" s="844"/>
      <c r="H899" s="844"/>
      <c r="I899" s="844"/>
      <c r="J899" s="844"/>
      <c r="K899" s="844"/>
      <c r="L899" s="844"/>
      <c r="M899" s="844"/>
      <c r="N899" s="844"/>
      <c r="O899" s="844"/>
      <c r="P899" s="844"/>
      <c r="Q899" s="844"/>
      <c r="R899" s="844"/>
      <c r="S899" s="844"/>
      <c r="T899" s="844"/>
      <c r="U899" s="844"/>
      <c r="V899" s="844"/>
      <c r="W899" s="844"/>
      <c r="X899" s="844"/>
      <c r="Y899" s="853">
        <v>852</v>
      </c>
      <c r="Z899" s="853"/>
      <c r="AA899" s="853"/>
      <c r="AB899" s="658">
        <f>'Cover Sheet'!$C$43</f>
        <v>0.3</v>
      </c>
      <c r="AC899" s="659">
        <f>(1-AB899)*Y899</f>
        <v>596.4</v>
      </c>
      <c r="AD899" s="511"/>
      <c r="AE899" s="511"/>
      <c r="AF899" s="511"/>
      <c r="AG899" s="511"/>
      <c r="AH899" s="511"/>
      <c r="AI899" s="511"/>
    </row>
    <row r="900" spans="1:35" s="362" customFormat="1" ht="12.2" customHeight="1">
      <c r="A900" s="418"/>
      <c r="B900" s="418"/>
      <c r="C900" s="418"/>
      <c r="D900" s="418"/>
      <c r="E900" s="421"/>
      <c r="F900" s="842" t="s">
        <v>3481</v>
      </c>
      <c r="G900" s="842"/>
      <c r="H900" s="842"/>
      <c r="I900" s="842"/>
      <c r="J900" s="842"/>
      <c r="K900" s="842"/>
      <c r="L900" s="842"/>
      <c r="M900" s="842"/>
      <c r="N900" s="842"/>
      <c r="O900" s="842"/>
      <c r="P900" s="842"/>
      <c r="Q900" s="842"/>
      <c r="R900" s="842"/>
      <c r="S900" s="842"/>
      <c r="T900" s="842"/>
      <c r="U900" s="842"/>
      <c r="V900" s="842"/>
      <c r="W900" s="842"/>
      <c r="X900" s="842"/>
      <c r="Y900" s="421"/>
      <c r="Z900" s="421"/>
      <c r="AA900" s="421"/>
      <c r="AB900" s="511"/>
      <c r="AC900" s="511"/>
      <c r="AD900" s="511"/>
      <c r="AE900" s="511"/>
      <c r="AF900" s="511"/>
      <c r="AG900" s="511"/>
      <c r="AH900" s="511"/>
      <c r="AI900" s="511"/>
    </row>
    <row r="901" spans="1:35" s="362" customFormat="1" ht="12.2" customHeight="1">
      <c r="A901" s="404"/>
      <c r="B901" s="404"/>
      <c r="C901" s="404"/>
      <c r="D901" s="404"/>
      <c r="E901" s="421"/>
      <c r="F901" s="842"/>
      <c r="G901" s="842"/>
      <c r="H901" s="842"/>
      <c r="I901" s="842"/>
      <c r="J901" s="842"/>
      <c r="K901" s="842"/>
      <c r="L901" s="842"/>
      <c r="M901" s="842"/>
      <c r="N901" s="842"/>
      <c r="O901" s="842"/>
      <c r="P901" s="842"/>
      <c r="Q901" s="842"/>
      <c r="R901" s="842"/>
      <c r="S901" s="842"/>
      <c r="T901" s="842"/>
      <c r="U901" s="842"/>
      <c r="V901" s="842"/>
      <c r="W901" s="842"/>
      <c r="X901" s="842"/>
      <c r="Y901" s="421"/>
      <c r="Z901" s="421"/>
      <c r="AA901" s="421"/>
      <c r="AB901" s="511"/>
      <c r="AC901" s="511"/>
      <c r="AD901" s="511"/>
      <c r="AE901" s="511"/>
      <c r="AF901" s="511"/>
      <c r="AG901" s="511"/>
      <c r="AH901" s="511"/>
      <c r="AI901" s="511"/>
    </row>
    <row r="902" spans="1:35" s="362" customFormat="1" ht="12.2" customHeight="1">
      <c r="A902" s="414" t="s">
        <v>2647</v>
      </c>
      <c r="B902" s="414"/>
      <c r="C902" s="414"/>
      <c r="D902" s="414"/>
      <c r="E902" s="844" t="s">
        <v>21</v>
      </c>
      <c r="F902" s="844"/>
      <c r="G902" s="844"/>
      <c r="H902" s="844"/>
      <c r="I902" s="844"/>
      <c r="J902" s="844"/>
      <c r="K902" s="844"/>
      <c r="L902" s="844"/>
      <c r="M902" s="844"/>
      <c r="N902" s="844"/>
      <c r="O902" s="844"/>
      <c r="P902" s="844"/>
      <c r="Q902" s="844"/>
      <c r="R902" s="844"/>
      <c r="S902" s="844"/>
      <c r="T902" s="844"/>
      <c r="U902" s="844"/>
      <c r="V902" s="844"/>
      <c r="W902" s="844"/>
      <c r="X902" s="844"/>
      <c r="Y902" s="853">
        <v>598</v>
      </c>
      <c r="Z902" s="853"/>
      <c r="AA902" s="853"/>
      <c r="AB902" s="658">
        <f>'Cover Sheet'!$C$43</f>
        <v>0.3</v>
      </c>
      <c r="AC902" s="659">
        <f>(1-AB902)*Y902</f>
        <v>418.59999999999997</v>
      </c>
      <c r="AD902" s="511"/>
      <c r="AE902" s="511"/>
      <c r="AF902" s="511"/>
      <c r="AG902" s="511"/>
      <c r="AH902" s="511"/>
      <c r="AI902" s="511"/>
    </row>
    <row r="903" spans="1:35" s="362" customFormat="1" ht="12.2" customHeight="1">
      <c r="A903" s="418"/>
      <c r="B903" s="418"/>
      <c r="C903" s="418"/>
      <c r="D903" s="418"/>
      <c r="E903" s="421"/>
      <c r="F903" s="842" t="s">
        <v>3880</v>
      </c>
      <c r="G903" s="842"/>
      <c r="H903" s="842"/>
      <c r="I903" s="842"/>
      <c r="J903" s="842"/>
      <c r="K903" s="842"/>
      <c r="L903" s="842"/>
      <c r="M903" s="842"/>
      <c r="N903" s="842"/>
      <c r="O903" s="842"/>
      <c r="P903" s="842"/>
      <c r="Q903" s="842"/>
      <c r="R903" s="842"/>
      <c r="S903" s="842"/>
      <c r="T903" s="842"/>
      <c r="U903" s="842"/>
      <c r="V903" s="842"/>
      <c r="W903" s="842"/>
      <c r="X903" s="842"/>
      <c r="Y903" s="421"/>
      <c r="Z903" s="421"/>
      <c r="AA903" s="421"/>
      <c r="AB903" s="511"/>
      <c r="AC903" s="511"/>
      <c r="AD903" s="511"/>
      <c r="AE903" s="511"/>
      <c r="AF903" s="511"/>
      <c r="AG903" s="511"/>
      <c r="AH903" s="511"/>
      <c r="AI903" s="511"/>
    </row>
    <row r="904" spans="1:35" s="362" customFormat="1" ht="12.2" customHeight="1">
      <c r="A904" s="418"/>
      <c r="B904" s="418"/>
      <c r="C904" s="418"/>
      <c r="D904" s="418"/>
      <c r="E904" s="421"/>
      <c r="F904" s="842"/>
      <c r="G904" s="842"/>
      <c r="H904" s="842"/>
      <c r="I904" s="842"/>
      <c r="J904" s="842"/>
      <c r="K904" s="842"/>
      <c r="L904" s="842"/>
      <c r="M904" s="842"/>
      <c r="N904" s="842"/>
      <c r="O904" s="842"/>
      <c r="P904" s="842"/>
      <c r="Q904" s="842"/>
      <c r="R904" s="842"/>
      <c r="S904" s="842"/>
      <c r="T904" s="842"/>
      <c r="U904" s="842"/>
      <c r="V904" s="842"/>
      <c r="W904" s="842"/>
      <c r="X904" s="842"/>
      <c r="Y904" s="421"/>
      <c r="Z904" s="421"/>
      <c r="AA904" s="421"/>
      <c r="AB904" s="511"/>
      <c r="AC904" s="511"/>
      <c r="AD904" s="511"/>
      <c r="AE904" s="511"/>
      <c r="AF904" s="511"/>
      <c r="AG904" s="511"/>
      <c r="AH904" s="511"/>
      <c r="AI904" s="511"/>
    </row>
    <row r="905" spans="1:35" s="362" customFormat="1" ht="12.2" customHeight="1">
      <c r="A905" s="414" t="s">
        <v>2648</v>
      </c>
      <c r="B905" s="414"/>
      <c r="C905" s="414"/>
      <c r="D905" s="414"/>
      <c r="E905" s="844" t="s">
        <v>3581</v>
      </c>
      <c r="F905" s="844"/>
      <c r="G905" s="844"/>
      <c r="H905" s="844"/>
      <c r="I905" s="844"/>
      <c r="J905" s="844"/>
      <c r="K905" s="844"/>
      <c r="L905" s="844"/>
      <c r="M905" s="844"/>
      <c r="N905" s="844"/>
      <c r="O905" s="844"/>
      <c r="P905" s="844"/>
      <c r="Q905" s="844"/>
      <c r="R905" s="844"/>
      <c r="S905" s="844"/>
      <c r="T905" s="844"/>
      <c r="U905" s="844"/>
      <c r="V905" s="844"/>
      <c r="W905" s="844"/>
      <c r="X905" s="844"/>
      <c r="Y905" s="853">
        <v>594</v>
      </c>
      <c r="Z905" s="853"/>
      <c r="AA905" s="853"/>
      <c r="AB905" s="658">
        <f>'Cover Sheet'!$C$43</f>
        <v>0.3</v>
      </c>
      <c r="AC905" s="659">
        <f>(1-AB905)*Y905</f>
        <v>415.79999999999995</v>
      </c>
      <c r="AD905" s="511"/>
      <c r="AE905" s="511"/>
      <c r="AF905" s="511"/>
      <c r="AG905" s="511"/>
      <c r="AH905" s="511"/>
      <c r="AI905" s="511"/>
    </row>
    <row r="906" spans="1:35" s="362" customFormat="1" ht="12.2" customHeight="1">
      <c r="A906" s="418"/>
      <c r="B906" s="418"/>
      <c r="C906" s="418"/>
      <c r="D906" s="418"/>
      <c r="E906" s="421"/>
      <c r="F906" s="842" t="s">
        <v>3881</v>
      </c>
      <c r="G906" s="842"/>
      <c r="H906" s="842"/>
      <c r="I906" s="842"/>
      <c r="J906" s="842"/>
      <c r="K906" s="842"/>
      <c r="L906" s="842"/>
      <c r="M906" s="842"/>
      <c r="N906" s="842"/>
      <c r="O906" s="842"/>
      <c r="P906" s="842"/>
      <c r="Q906" s="842"/>
      <c r="R906" s="842"/>
      <c r="S906" s="842"/>
      <c r="T906" s="842"/>
      <c r="U906" s="842"/>
      <c r="V906" s="842"/>
      <c r="W906" s="842"/>
      <c r="X906" s="842"/>
      <c r="Y906" s="421"/>
      <c r="Z906" s="421"/>
      <c r="AA906" s="421"/>
      <c r="AB906" s="511"/>
      <c r="AC906" s="511"/>
      <c r="AD906" s="511"/>
      <c r="AE906" s="511"/>
      <c r="AF906" s="511"/>
      <c r="AG906" s="511"/>
      <c r="AH906" s="511"/>
      <c r="AI906" s="511"/>
    </row>
    <row r="907" spans="1:35" ht="12.2" customHeight="1">
      <c r="A907" s="418"/>
      <c r="B907" s="418"/>
      <c r="C907" s="418"/>
      <c r="D907" s="418"/>
      <c r="E907" s="421"/>
      <c r="F907" s="842"/>
      <c r="G907" s="842"/>
      <c r="H907" s="842"/>
      <c r="I907" s="842"/>
      <c r="J907" s="842"/>
      <c r="K907" s="842"/>
      <c r="L907" s="842"/>
      <c r="M907" s="842"/>
      <c r="N907" s="842"/>
      <c r="O907" s="842"/>
      <c r="P907" s="842"/>
      <c r="Q907" s="842"/>
      <c r="R907" s="842"/>
      <c r="S907" s="842"/>
      <c r="T907" s="842"/>
      <c r="U907" s="842"/>
      <c r="V907" s="842"/>
      <c r="W907" s="842"/>
      <c r="X907" s="842"/>
      <c r="Y907" s="421"/>
      <c r="Z907" s="421"/>
      <c r="AA907" s="421"/>
    </row>
    <row r="908" spans="1:35" ht="12.2" customHeight="1">
      <c r="A908" s="418"/>
      <c r="B908" s="418"/>
      <c r="C908" s="418"/>
      <c r="D908" s="418"/>
      <c r="E908" s="421"/>
      <c r="F908" s="842"/>
      <c r="G908" s="842"/>
      <c r="H908" s="842"/>
      <c r="I908" s="842"/>
      <c r="J908" s="842"/>
      <c r="K908" s="842"/>
      <c r="L908" s="842"/>
      <c r="M908" s="842"/>
      <c r="N908" s="842"/>
      <c r="O908" s="842"/>
      <c r="P908" s="842"/>
      <c r="Q908" s="842"/>
      <c r="R908" s="842"/>
      <c r="S908" s="842"/>
      <c r="T908" s="842"/>
      <c r="U908" s="842"/>
      <c r="V908" s="842"/>
      <c r="W908" s="842"/>
      <c r="X908" s="842"/>
      <c r="Y908" s="421"/>
      <c r="Z908" s="421"/>
      <c r="AA908" s="421"/>
    </row>
    <row r="909" spans="1:35" ht="12.2" customHeight="1">
      <c r="A909" s="418"/>
      <c r="B909" s="418"/>
      <c r="C909" s="418"/>
      <c r="D909" s="418"/>
      <c r="E909" s="421"/>
      <c r="F909" s="842"/>
      <c r="G909" s="842"/>
      <c r="H909" s="842"/>
      <c r="I909" s="842"/>
      <c r="J909" s="842"/>
      <c r="K909" s="842"/>
      <c r="L909" s="842"/>
      <c r="M909" s="842"/>
      <c r="N909" s="842"/>
      <c r="O909" s="842"/>
      <c r="P909" s="842"/>
      <c r="Q909" s="842"/>
      <c r="R909" s="842"/>
      <c r="S909" s="842"/>
      <c r="T909" s="842"/>
      <c r="U909" s="842"/>
      <c r="V909" s="842"/>
      <c r="W909" s="842"/>
      <c r="X909" s="842"/>
      <c r="Y909" s="421"/>
      <c r="Z909" s="421"/>
      <c r="AA909" s="421"/>
    </row>
    <row r="910" spans="1:35" ht="12.2" customHeight="1">
      <c r="A910" s="414" t="s">
        <v>2649</v>
      </c>
      <c r="B910" s="414"/>
      <c r="C910" s="414"/>
      <c r="D910" s="414"/>
      <c r="E910" s="844" t="s">
        <v>3483</v>
      </c>
      <c r="F910" s="844"/>
      <c r="G910" s="844"/>
      <c r="H910" s="844"/>
      <c r="I910" s="844"/>
      <c r="J910" s="844"/>
      <c r="K910" s="844"/>
      <c r="L910" s="844"/>
      <c r="M910" s="844"/>
      <c r="N910" s="844"/>
      <c r="O910" s="844"/>
      <c r="P910" s="844"/>
      <c r="Q910" s="844"/>
      <c r="R910" s="844"/>
      <c r="S910" s="844"/>
      <c r="T910" s="844"/>
      <c r="U910" s="844"/>
      <c r="V910" s="844"/>
      <c r="W910" s="844"/>
      <c r="X910" s="844"/>
      <c r="Y910" s="853">
        <v>570</v>
      </c>
      <c r="Z910" s="853"/>
      <c r="AA910" s="853"/>
      <c r="AB910" s="658">
        <f>'Cover Sheet'!$C$43</f>
        <v>0.3</v>
      </c>
      <c r="AC910" s="659">
        <f>(1-AB910)*Y910</f>
        <v>399</v>
      </c>
    </row>
    <row r="911" spans="1:35" s="362" customFormat="1" ht="12.2" customHeight="1">
      <c r="A911" s="422"/>
      <c r="B911" s="422"/>
      <c r="C911" s="422"/>
      <c r="D911" s="422"/>
      <c r="E911" s="423"/>
      <c r="F911" s="842" t="s">
        <v>3882</v>
      </c>
      <c r="G911" s="842"/>
      <c r="H911" s="842"/>
      <c r="I911" s="842"/>
      <c r="J911" s="842"/>
      <c r="K911" s="842"/>
      <c r="L911" s="842"/>
      <c r="M911" s="842"/>
      <c r="N911" s="842"/>
      <c r="O911" s="842"/>
      <c r="P911" s="842"/>
      <c r="Q911" s="842"/>
      <c r="R911" s="842"/>
      <c r="S911" s="842"/>
      <c r="T911" s="842"/>
      <c r="U911" s="842"/>
      <c r="V911" s="842"/>
      <c r="W911" s="842"/>
      <c r="X911" s="842"/>
      <c r="Y911" s="534"/>
      <c r="Z911" s="534"/>
      <c r="AA911" s="534"/>
      <c r="AB911" s="511"/>
      <c r="AC911" s="511"/>
      <c r="AD911" s="511"/>
      <c r="AE911" s="511"/>
      <c r="AF911" s="511"/>
      <c r="AG911" s="511"/>
      <c r="AH911" s="511"/>
      <c r="AI911" s="511"/>
    </row>
    <row r="912" spans="1:35" s="362" customFormat="1" ht="12.2" customHeight="1">
      <c r="A912" s="418"/>
      <c r="B912" s="418"/>
      <c r="C912" s="418"/>
      <c r="D912" s="418"/>
      <c r="E912" s="421"/>
      <c r="F912" s="842"/>
      <c r="G912" s="842"/>
      <c r="H912" s="842"/>
      <c r="I912" s="842"/>
      <c r="J912" s="842"/>
      <c r="K912" s="842"/>
      <c r="L912" s="842"/>
      <c r="M912" s="842"/>
      <c r="N912" s="842"/>
      <c r="O912" s="842"/>
      <c r="P912" s="842"/>
      <c r="Q912" s="842"/>
      <c r="R912" s="842"/>
      <c r="S912" s="842"/>
      <c r="T912" s="842"/>
      <c r="U912" s="842"/>
      <c r="V912" s="842"/>
      <c r="W912" s="842"/>
      <c r="X912" s="842"/>
      <c r="Y912" s="421"/>
      <c r="Z912" s="421"/>
      <c r="AA912" s="421"/>
      <c r="AB912" s="511"/>
      <c r="AC912" s="511"/>
      <c r="AD912" s="511"/>
      <c r="AE912" s="511"/>
      <c r="AF912" s="511"/>
      <c r="AG912" s="511"/>
      <c r="AH912" s="511"/>
      <c r="AI912" s="511"/>
    </row>
    <row r="913" spans="1:35" s="362" customFormat="1" ht="12.2" customHeight="1">
      <c r="A913" s="868" t="s">
        <v>1702</v>
      </c>
      <c r="B913" s="868"/>
      <c r="C913" s="868"/>
      <c r="D913" s="868"/>
      <c r="E913" s="868"/>
      <c r="F913" s="868"/>
      <c r="G913" s="868"/>
      <c r="H913" s="868"/>
      <c r="I913" s="868"/>
      <c r="J913" s="868"/>
      <c r="K913" s="868"/>
      <c r="L913" s="868"/>
      <c r="M913" s="868"/>
      <c r="N913" s="868"/>
      <c r="O913" s="868"/>
      <c r="P913" s="868"/>
      <c r="Q913" s="868"/>
      <c r="R913" s="868"/>
      <c r="S913" s="868"/>
      <c r="T913" s="868"/>
      <c r="U913" s="868"/>
      <c r="V913" s="868"/>
      <c r="W913" s="868"/>
      <c r="X913" s="868"/>
      <c r="Y913" s="868"/>
      <c r="Z913" s="868"/>
      <c r="AA913" s="868"/>
      <c r="AB913" s="511"/>
      <c r="AC913" s="511"/>
      <c r="AD913" s="511"/>
      <c r="AE913" s="511"/>
      <c r="AF913" s="511"/>
      <c r="AG913" s="511"/>
      <c r="AH913" s="511"/>
      <c r="AI913" s="511"/>
    </row>
    <row r="914" spans="1:35" ht="12.2" customHeight="1">
      <c r="A914" s="868"/>
      <c r="B914" s="868"/>
      <c r="C914" s="868"/>
      <c r="D914" s="868"/>
      <c r="E914" s="868"/>
      <c r="F914" s="868"/>
      <c r="G914" s="868"/>
      <c r="H914" s="868"/>
      <c r="I914" s="868"/>
      <c r="J914" s="868"/>
      <c r="K914" s="868"/>
      <c r="L914" s="868"/>
      <c r="M914" s="868"/>
      <c r="N914" s="868"/>
      <c r="O914" s="868"/>
      <c r="P914" s="868"/>
      <c r="Q914" s="868"/>
      <c r="R914" s="868"/>
      <c r="S914" s="868"/>
      <c r="T914" s="868"/>
      <c r="U914" s="868"/>
      <c r="V914" s="868"/>
      <c r="W914" s="868"/>
      <c r="X914" s="868"/>
      <c r="Y914" s="868"/>
      <c r="Z914" s="868"/>
      <c r="AA914" s="868"/>
    </row>
    <row r="915" spans="1:35" ht="12.2" customHeight="1">
      <c r="A915" s="414" t="s">
        <v>2650</v>
      </c>
      <c r="B915" s="414"/>
      <c r="C915" s="414"/>
      <c r="D915" s="414"/>
      <c r="E915" s="844" t="s">
        <v>9</v>
      </c>
      <c r="F915" s="844"/>
      <c r="G915" s="844"/>
      <c r="H915" s="844"/>
      <c r="I915" s="844"/>
      <c r="J915" s="844"/>
      <c r="K915" s="844"/>
      <c r="L915" s="844"/>
      <c r="M915" s="844"/>
      <c r="N915" s="844"/>
      <c r="O915" s="844"/>
      <c r="P915" s="844"/>
      <c r="Q915" s="844"/>
      <c r="R915" s="844"/>
      <c r="S915" s="844"/>
      <c r="T915" s="844"/>
      <c r="U915" s="844"/>
      <c r="V915" s="844"/>
      <c r="W915" s="844"/>
      <c r="X915" s="844"/>
      <c r="Y915" s="853">
        <v>1032</v>
      </c>
      <c r="Z915" s="853"/>
      <c r="AA915" s="853"/>
      <c r="AB915" s="658">
        <f>'Cover Sheet'!$C$43</f>
        <v>0.3</v>
      </c>
      <c r="AC915" s="659">
        <f>(1-AB915)*Y915</f>
        <v>722.4</v>
      </c>
    </row>
    <row r="916" spans="1:35" ht="12.2" customHeight="1">
      <c r="A916" s="422"/>
      <c r="B916" s="422"/>
      <c r="C916" s="422"/>
      <c r="D916" s="422"/>
      <c r="E916" s="423"/>
      <c r="F916" s="842" t="s">
        <v>3602</v>
      </c>
      <c r="G916" s="842"/>
      <c r="H916" s="842"/>
      <c r="I916" s="842"/>
      <c r="J916" s="842"/>
      <c r="K916" s="842"/>
      <c r="L916" s="842"/>
      <c r="M916" s="842"/>
      <c r="N916" s="842"/>
      <c r="O916" s="842"/>
      <c r="P916" s="842"/>
      <c r="Q916" s="842"/>
      <c r="R916" s="842"/>
      <c r="S916" s="842"/>
      <c r="T916" s="842"/>
      <c r="U916" s="842"/>
      <c r="V916" s="842"/>
      <c r="W916" s="842"/>
      <c r="X916" s="842"/>
      <c r="Y916" s="534"/>
      <c r="Z916" s="534"/>
      <c r="AA916" s="534"/>
    </row>
    <row r="917" spans="1:35" ht="12.2" customHeight="1">
      <c r="A917" s="418"/>
      <c r="B917" s="418"/>
      <c r="C917" s="418"/>
      <c r="D917" s="418"/>
      <c r="E917" s="421"/>
      <c r="F917" s="842"/>
      <c r="G917" s="842"/>
      <c r="H917" s="842"/>
      <c r="I917" s="842"/>
      <c r="J917" s="842"/>
      <c r="K917" s="842"/>
      <c r="L917" s="842"/>
      <c r="M917" s="842"/>
      <c r="N917" s="842"/>
      <c r="O917" s="842"/>
      <c r="P917" s="842"/>
      <c r="Q917" s="842"/>
      <c r="R917" s="842"/>
      <c r="S917" s="842"/>
      <c r="T917" s="842"/>
      <c r="U917" s="842"/>
      <c r="V917" s="842"/>
      <c r="W917" s="842"/>
      <c r="X917" s="842"/>
      <c r="Y917" s="421"/>
      <c r="Z917" s="421"/>
      <c r="AA917" s="421"/>
    </row>
    <row r="918" spans="1:35" ht="12.2" customHeight="1">
      <c r="A918" s="414" t="s">
        <v>2651</v>
      </c>
      <c r="B918" s="414"/>
      <c r="C918" s="414"/>
      <c r="D918" s="414"/>
      <c r="E918" s="844" t="s">
        <v>3485</v>
      </c>
      <c r="F918" s="844"/>
      <c r="G918" s="844"/>
      <c r="H918" s="844"/>
      <c r="I918" s="844"/>
      <c r="J918" s="844"/>
      <c r="K918" s="844"/>
      <c r="L918" s="844"/>
      <c r="M918" s="844"/>
      <c r="N918" s="844"/>
      <c r="O918" s="844"/>
      <c r="P918" s="844"/>
      <c r="Q918" s="844"/>
      <c r="R918" s="844"/>
      <c r="S918" s="844"/>
      <c r="T918" s="844"/>
      <c r="U918" s="844"/>
      <c r="V918" s="844"/>
      <c r="W918" s="844"/>
      <c r="X918" s="844"/>
      <c r="Y918" s="853">
        <v>2480</v>
      </c>
      <c r="Z918" s="853"/>
      <c r="AA918" s="853"/>
      <c r="AB918" s="658">
        <f>'Cover Sheet'!$C$43</f>
        <v>0.3</v>
      </c>
      <c r="AC918" s="659">
        <f>(1-AB918)*Y918</f>
        <v>1736</v>
      </c>
    </row>
    <row r="919" spans="1:35" ht="12.2" customHeight="1">
      <c r="A919" s="422"/>
      <c r="B919" s="422"/>
      <c r="C919" s="422"/>
      <c r="D919" s="422"/>
      <c r="E919" s="423"/>
      <c r="F919" s="842" t="s">
        <v>3883</v>
      </c>
      <c r="G919" s="842"/>
      <c r="H919" s="842"/>
      <c r="I919" s="842"/>
      <c r="J919" s="842"/>
      <c r="K919" s="842"/>
      <c r="L919" s="842"/>
      <c r="M919" s="842"/>
      <c r="N919" s="842"/>
      <c r="O919" s="842"/>
      <c r="P919" s="842"/>
      <c r="Q919" s="842"/>
      <c r="R919" s="842"/>
      <c r="S919" s="842"/>
      <c r="T919" s="842"/>
      <c r="U919" s="842"/>
      <c r="V919" s="842"/>
      <c r="W919" s="842"/>
      <c r="X919" s="842"/>
      <c r="Y919" s="534"/>
      <c r="Z919" s="534"/>
      <c r="AA919" s="534"/>
    </row>
    <row r="920" spans="1:35" ht="12.2" customHeight="1">
      <c r="A920" s="418"/>
      <c r="B920" s="418"/>
      <c r="C920" s="418"/>
      <c r="D920" s="418"/>
      <c r="E920" s="421"/>
      <c r="F920" s="842"/>
      <c r="G920" s="842"/>
      <c r="H920" s="842"/>
      <c r="I920" s="842"/>
      <c r="J920" s="842"/>
      <c r="K920" s="842"/>
      <c r="L920" s="842"/>
      <c r="M920" s="842"/>
      <c r="N920" s="842"/>
      <c r="O920" s="842"/>
      <c r="P920" s="842"/>
      <c r="Q920" s="842"/>
      <c r="R920" s="842"/>
      <c r="S920" s="842"/>
      <c r="T920" s="842"/>
      <c r="U920" s="842"/>
      <c r="V920" s="842"/>
      <c r="W920" s="842"/>
      <c r="X920" s="842"/>
      <c r="Y920" s="421"/>
      <c r="Z920" s="421"/>
      <c r="AA920" s="421"/>
    </row>
    <row r="921" spans="1:35" ht="12.2" customHeight="1">
      <c r="A921" s="418" t="s">
        <v>2652</v>
      </c>
      <c r="B921" s="418"/>
      <c r="C921" s="418"/>
      <c r="D921" s="418"/>
      <c r="E921" s="873" t="s">
        <v>2550</v>
      </c>
      <c r="F921" s="873"/>
      <c r="G921" s="873"/>
      <c r="H921" s="873"/>
      <c r="I921" s="873"/>
      <c r="J921" s="873"/>
      <c r="K921" s="873"/>
      <c r="L921" s="873"/>
      <c r="M921" s="873"/>
      <c r="N921" s="873"/>
      <c r="O921" s="873"/>
      <c r="P921" s="873"/>
      <c r="Q921" s="873"/>
      <c r="R921" s="873"/>
      <c r="S921" s="873"/>
      <c r="T921" s="873"/>
      <c r="U921" s="873"/>
      <c r="V921" s="873"/>
      <c r="W921" s="873"/>
      <c r="X921" s="873"/>
      <c r="Y921" s="874">
        <v>294</v>
      </c>
      <c r="Z921" s="874"/>
      <c r="AA921" s="874"/>
      <c r="AB921" s="658">
        <f>'Cover Sheet'!$C$43</f>
        <v>0.3</v>
      </c>
      <c r="AC921" s="659">
        <f>(1-AB921)*Y921</f>
        <v>205.79999999999998</v>
      </c>
    </row>
    <row r="922" spans="1:35" ht="12.2" customHeight="1">
      <c r="A922" s="418"/>
      <c r="B922" s="418"/>
      <c r="C922" s="418"/>
      <c r="D922" s="418"/>
      <c r="E922" s="383"/>
      <c r="F922" s="875" t="s">
        <v>2551</v>
      </c>
      <c r="G922" s="875"/>
      <c r="H922" s="875"/>
      <c r="I922" s="875"/>
      <c r="J922" s="875"/>
      <c r="K922" s="875"/>
      <c r="L922" s="875"/>
      <c r="M922" s="875"/>
      <c r="N922" s="875"/>
      <c r="O922" s="875"/>
      <c r="P922" s="875"/>
      <c r="Q922" s="875"/>
      <c r="R922" s="875"/>
      <c r="S922" s="875"/>
      <c r="T922" s="875"/>
      <c r="U922" s="875"/>
      <c r="V922" s="875"/>
      <c r="W922" s="875"/>
      <c r="X922" s="875"/>
      <c r="Y922" s="383"/>
      <c r="Z922" s="383"/>
      <c r="AA922" s="383"/>
    </row>
    <row r="923" spans="1:35" ht="12.2" customHeight="1">
      <c r="A923" s="418" t="s">
        <v>2653</v>
      </c>
      <c r="B923" s="418"/>
      <c r="C923" s="418"/>
      <c r="D923" s="418"/>
      <c r="E923" s="873" t="s">
        <v>2552</v>
      </c>
      <c r="F923" s="873"/>
      <c r="G923" s="873"/>
      <c r="H923" s="873"/>
      <c r="I923" s="873"/>
      <c r="J923" s="873"/>
      <c r="K923" s="873"/>
      <c r="L923" s="873"/>
      <c r="M923" s="873"/>
      <c r="N923" s="873"/>
      <c r="O923" s="873"/>
      <c r="P923" s="873"/>
      <c r="Q923" s="873"/>
      <c r="R923" s="873"/>
      <c r="S923" s="873"/>
      <c r="T923" s="873"/>
      <c r="U923" s="873"/>
      <c r="V923" s="873"/>
      <c r="W923" s="873"/>
      <c r="X923" s="873"/>
      <c r="Y923" s="874">
        <v>2695</v>
      </c>
      <c r="Z923" s="874"/>
      <c r="AA923" s="874"/>
      <c r="AB923" s="658">
        <f>'Cover Sheet'!$C$43</f>
        <v>0.3</v>
      </c>
      <c r="AC923" s="659">
        <f>(1-AB923)*Y923</f>
        <v>1886.4999999999998</v>
      </c>
    </row>
    <row r="924" spans="1:35" ht="12.2" customHeight="1">
      <c r="A924" s="538"/>
      <c r="B924" s="538"/>
      <c r="C924" s="538"/>
      <c r="D924" s="538"/>
      <c r="E924" s="417"/>
      <c r="F924" s="875" t="s">
        <v>3884</v>
      </c>
      <c r="G924" s="875"/>
      <c r="H924" s="875"/>
      <c r="I924" s="875"/>
      <c r="J924" s="875"/>
      <c r="K924" s="875"/>
      <c r="L924" s="875"/>
      <c r="M924" s="875"/>
      <c r="N924" s="875"/>
      <c r="O924" s="875"/>
      <c r="P924" s="875"/>
      <c r="Q924" s="875"/>
      <c r="R924" s="875"/>
      <c r="S924" s="875"/>
      <c r="T924" s="875"/>
      <c r="U924" s="875"/>
      <c r="V924" s="875"/>
      <c r="W924" s="875"/>
      <c r="X924" s="875"/>
      <c r="Y924" s="539"/>
      <c r="Z924" s="539"/>
      <c r="AA924" s="539"/>
    </row>
    <row r="925" spans="1:35" ht="12.2" customHeight="1">
      <c r="A925" s="418"/>
      <c r="B925" s="418"/>
      <c r="C925" s="418"/>
      <c r="D925" s="418"/>
      <c r="E925" s="383"/>
      <c r="F925" s="875"/>
      <c r="G925" s="875"/>
      <c r="H925" s="875"/>
      <c r="I925" s="875"/>
      <c r="J925" s="875"/>
      <c r="K925" s="875"/>
      <c r="L925" s="875"/>
      <c r="M925" s="875"/>
      <c r="N925" s="875"/>
      <c r="O925" s="875"/>
      <c r="P925" s="875"/>
      <c r="Q925" s="875"/>
      <c r="R925" s="875"/>
      <c r="S925" s="875"/>
      <c r="T925" s="875"/>
      <c r="U925" s="875"/>
      <c r="V925" s="875"/>
      <c r="W925" s="875"/>
      <c r="X925" s="875"/>
      <c r="Y925" s="383"/>
      <c r="Z925" s="383"/>
      <c r="AA925" s="383"/>
    </row>
    <row r="926" spans="1:35" ht="12.2" customHeight="1">
      <c r="A926" s="418" t="s">
        <v>2654</v>
      </c>
      <c r="B926" s="418"/>
      <c r="C926" s="418"/>
      <c r="D926" s="418"/>
      <c r="E926" s="873" t="s">
        <v>3603</v>
      </c>
      <c r="F926" s="873"/>
      <c r="G926" s="873"/>
      <c r="H926" s="873"/>
      <c r="I926" s="873"/>
      <c r="J926" s="873"/>
      <c r="K926" s="873"/>
      <c r="L926" s="873"/>
      <c r="M926" s="873"/>
      <c r="N926" s="873"/>
      <c r="O926" s="873"/>
      <c r="P926" s="873"/>
      <c r="Q926" s="873"/>
      <c r="R926" s="873"/>
      <c r="S926" s="873"/>
      <c r="T926" s="873"/>
      <c r="U926" s="873"/>
      <c r="V926" s="873"/>
      <c r="W926" s="873"/>
      <c r="X926" s="873"/>
      <c r="Y926" s="874">
        <v>2068</v>
      </c>
      <c r="Z926" s="874"/>
      <c r="AA926" s="874"/>
      <c r="AB926" s="658">
        <f>'Cover Sheet'!$C$43</f>
        <v>0.3</v>
      </c>
      <c r="AC926" s="659">
        <f>(1-AB926)*Y926</f>
        <v>1447.6</v>
      </c>
    </row>
    <row r="927" spans="1:35" ht="12.2" customHeight="1">
      <c r="A927" s="538"/>
      <c r="B927" s="538"/>
      <c r="C927" s="538"/>
      <c r="D927" s="538"/>
      <c r="E927" s="417"/>
      <c r="F927" s="875" t="s">
        <v>3885</v>
      </c>
      <c r="G927" s="875"/>
      <c r="H927" s="875"/>
      <c r="I927" s="875"/>
      <c r="J927" s="875"/>
      <c r="K927" s="875"/>
      <c r="L927" s="875"/>
      <c r="M927" s="875"/>
      <c r="N927" s="875"/>
      <c r="O927" s="875"/>
      <c r="P927" s="875"/>
      <c r="Q927" s="875"/>
      <c r="R927" s="875"/>
      <c r="S927" s="875"/>
      <c r="T927" s="875"/>
      <c r="U927" s="875"/>
      <c r="V927" s="875"/>
      <c r="W927" s="875"/>
      <c r="X927" s="875"/>
      <c r="Y927" s="539"/>
      <c r="Z927" s="539"/>
      <c r="AA927" s="539"/>
    </row>
    <row r="928" spans="1:35" ht="12.2" customHeight="1">
      <c r="A928" s="418"/>
      <c r="B928" s="418"/>
      <c r="C928" s="418"/>
      <c r="D928" s="418"/>
      <c r="E928" s="383"/>
      <c r="F928" s="875"/>
      <c r="G928" s="875"/>
      <c r="H928" s="875"/>
      <c r="I928" s="875"/>
      <c r="J928" s="875"/>
      <c r="K928" s="875"/>
      <c r="L928" s="875"/>
      <c r="M928" s="875"/>
      <c r="N928" s="875"/>
      <c r="O928" s="875"/>
      <c r="P928" s="875"/>
      <c r="Q928" s="875"/>
      <c r="R928" s="875"/>
      <c r="S928" s="875"/>
      <c r="T928" s="875"/>
      <c r="U928" s="875"/>
      <c r="V928" s="875"/>
      <c r="W928" s="875"/>
      <c r="X928" s="875"/>
      <c r="Y928" s="383"/>
      <c r="Z928" s="383"/>
      <c r="AA928" s="383"/>
    </row>
    <row r="929" spans="1:29" ht="12.2" customHeight="1">
      <c r="T929" s="419"/>
      <c r="U929" s="419"/>
      <c r="V929" s="419"/>
      <c r="W929" s="419"/>
      <c r="X929" s="419"/>
    </row>
    <row r="930" spans="1:29" ht="12.2" customHeight="1">
      <c r="T930" s="419"/>
      <c r="U930" s="419"/>
      <c r="V930" s="419"/>
      <c r="W930" s="419"/>
      <c r="X930" s="419"/>
    </row>
    <row r="931" spans="1:29" ht="12.2" customHeight="1">
      <c r="T931" s="419"/>
      <c r="U931" s="419"/>
      <c r="V931" s="419"/>
      <c r="W931" s="419"/>
      <c r="X931" s="419"/>
    </row>
    <row r="932" spans="1:29" ht="12.2" customHeight="1">
      <c r="T932" s="419"/>
      <c r="U932" s="419"/>
      <c r="V932" s="419"/>
      <c r="W932" s="419"/>
      <c r="X932" s="419"/>
    </row>
    <row r="933" spans="1:29" ht="12.2" customHeight="1">
      <c r="T933" s="419"/>
      <c r="U933" s="419"/>
      <c r="V933" s="419"/>
      <c r="W933" s="419"/>
      <c r="X933" s="419"/>
    </row>
    <row r="934" spans="1:29" ht="12.2" customHeight="1">
      <c r="T934" s="419"/>
      <c r="U934" s="419"/>
      <c r="V934" s="419"/>
      <c r="W934" s="419"/>
      <c r="X934" s="419"/>
    </row>
    <row r="935" spans="1:29" ht="12.2" customHeight="1">
      <c r="T935" s="419"/>
      <c r="U935" s="419"/>
      <c r="V935" s="419"/>
      <c r="W935" s="419"/>
      <c r="X935" s="419"/>
    </row>
    <row r="936" spans="1:29" ht="12.2" customHeight="1">
      <c r="T936" s="419"/>
      <c r="U936" s="419"/>
      <c r="V936" s="419"/>
      <c r="W936" s="419"/>
      <c r="X936" s="419"/>
    </row>
    <row r="937" spans="1:29" ht="12.2" customHeight="1">
      <c r="A937" s="431"/>
      <c r="B937" s="815" t="s">
        <v>2627</v>
      </c>
      <c r="C937" s="816"/>
      <c r="D937" s="816"/>
      <c r="E937" s="816"/>
      <c r="F937" s="816"/>
      <c r="G937" s="816"/>
      <c r="H937" s="816"/>
      <c r="I937" s="816"/>
      <c r="J937" s="816"/>
      <c r="K937" s="816"/>
      <c r="L937" s="816"/>
      <c r="M937" s="816"/>
      <c r="N937" s="816"/>
      <c r="O937" s="816"/>
      <c r="P937" s="816"/>
      <c r="Q937" s="816"/>
      <c r="R937" s="816"/>
      <c r="S937" s="816"/>
      <c r="T937" s="816"/>
      <c r="U937" s="816"/>
      <c r="V937" s="816"/>
      <c r="W937" s="816"/>
      <c r="X937" s="816"/>
      <c r="Y937" s="816"/>
      <c r="Z937" s="817"/>
      <c r="AA937" s="421"/>
    </row>
    <row r="938" spans="1:29" ht="12.2" customHeight="1">
      <c r="A938" s="431"/>
      <c r="B938" s="818"/>
      <c r="C938" s="819"/>
      <c r="D938" s="819"/>
      <c r="E938" s="819"/>
      <c r="F938" s="819"/>
      <c r="G938" s="819"/>
      <c r="H938" s="819"/>
      <c r="I938" s="819"/>
      <c r="J938" s="819"/>
      <c r="K938" s="819"/>
      <c r="L938" s="819"/>
      <c r="M938" s="819"/>
      <c r="N938" s="819"/>
      <c r="O938" s="819"/>
      <c r="P938" s="819"/>
      <c r="Q938" s="819"/>
      <c r="R938" s="819"/>
      <c r="S938" s="819"/>
      <c r="T938" s="819"/>
      <c r="U938" s="819"/>
      <c r="V938" s="819"/>
      <c r="W938" s="819"/>
      <c r="X938" s="819"/>
      <c r="Y938" s="819"/>
      <c r="Z938" s="820"/>
      <c r="AA938" s="421"/>
    </row>
    <row r="939" spans="1:29" ht="12.2" customHeight="1">
      <c r="A939" s="431"/>
      <c r="B939" s="821"/>
      <c r="C939" s="822"/>
      <c r="D939" s="822"/>
      <c r="E939" s="822"/>
      <c r="F939" s="822"/>
      <c r="G939" s="822"/>
      <c r="H939" s="822"/>
      <c r="I939" s="822"/>
      <c r="J939" s="822"/>
      <c r="K939" s="822"/>
      <c r="L939" s="822"/>
      <c r="M939" s="822"/>
      <c r="N939" s="822"/>
      <c r="O939" s="822"/>
      <c r="P939" s="822"/>
      <c r="Q939" s="822"/>
      <c r="R939" s="822"/>
      <c r="S939" s="822"/>
      <c r="T939" s="822"/>
      <c r="U939" s="822"/>
      <c r="V939" s="822"/>
      <c r="W939" s="822"/>
      <c r="X939" s="822"/>
      <c r="Y939" s="822"/>
      <c r="Z939" s="823"/>
      <c r="AA939" s="421"/>
    </row>
    <row r="940" spans="1:29" ht="12.2" customHeight="1">
      <c r="A940" s="421"/>
      <c r="B940" s="421"/>
      <c r="C940" s="421"/>
      <c r="D940" s="421"/>
      <c r="E940" s="421"/>
      <c r="F940" s="421"/>
      <c r="G940" s="421"/>
      <c r="H940" s="421"/>
      <c r="I940" s="421"/>
      <c r="J940" s="421"/>
      <c r="K940" s="421"/>
      <c r="L940" s="421"/>
      <c r="M940" s="421"/>
      <c r="N940" s="421"/>
      <c r="O940" s="421"/>
      <c r="P940" s="421"/>
      <c r="Q940" s="421"/>
      <c r="R940" s="421"/>
      <c r="S940" s="421"/>
      <c r="T940" s="421"/>
      <c r="U940" s="421"/>
      <c r="V940" s="421"/>
      <c r="W940" s="421"/>
      <c r="X940" s="421"/>
      <c r="Y940" s="421"/>
      <c r="Z940" s="421"/>
      <c r="AA940" s="421"/>
    </row>
    <row r="941" spans="1:29" ht="12.2" customHeight="1">
      <c r="A941" s="375" t="s">
        <v>0</v>
      </c>
      <c r="B941" s="376"/>
      <c r="C941" s="372"/>
      <c r="D941" s="372"/>
      <c r="E941" s="372"/>
      <c r="F941" s="376"/>
      <c r="G941" s="372"/>
      <c r="H941" s="372"/>
      <c r="I941" s="837" t="s">
        <v>1953</v>
      </c>
      <c r="J941" s="837"/>
      <c r="K941" s="837"/>
      <c r="L941" s="837"/>
      <c r="M941" s="837"/>
      <c r="N941" s="837"/>
      <c r="O941" s="837"/>
      <c r="P941" s="837"/>
      <c r="Q941" s="837"/>
      <c r="R941" s="837"/>
      <c r="S941" s="837"/>
      <c r="T941" s="377"/>
      <c r="U941" s="377"/>
      <c r="V941" s="377"/>
      <c r="W941" s="378"/>
      <c r="X941" s="378"/>
      <c r="Y941" s="378"/>
      <c r="Z941" s="378"/>
      <c r="AA941" s="368"/>
      <c r="AB941" s="524" t="s">
        <v>704</v>
      </c>
      <c r="AC941" s="524" t="s">
        <v>1895</v>
      </c>
    </row>
    <row r="942" spans="1:29" ht="12.2" customHeight="1">
      <c r="A942" s="379" t="s">
        <v>1</v>
      </c>
      <c r="B942" s="380"/>
      <c r="C942" s="380"/>
      <c r="D942" s="373"/>
      <c r="E942" s="373" t="s">
        <v>3</v>
      </c>
      <c r="F942" s="373"/>
      <c r="G942" s="373"/>
      <c r="H942" s="381"/>
      <c r="I942" s="838"/>
      <c r="J942" s="838"/>
      <c r="K942" s="838"/>
      <c r="L942" s="838"/>
      <c r="M942" s="838"/>
      <c r="N942" s="838"/>
      <c r="O942" s="838"/>
      <c r="P942" s="838"/>
      <c r="Q942" s="838"/>
      <c r="R942" s="838"/>
      <c r="S942" s="838"/>
      <c r="T942" s="381"/>
      <c r="U942" s="381"/>
      <c r="V942" s="381"/>
      <c r="W942" s="864" t="s">
        <v>2480</v>
      </c>
      <c r="X942" s="864"/>
      <c r="Y942" s="864"/>
      <c r="Z942" s="864"/>
      <c r="AA942" s="865"/>
      <c r="AB942" s="525" t="s">
        <v>1896</v>
      </c>
      <c r="AC942" s="525" t="s">
        <v>703</v>
      </c>
    </row>
    <row r="943" spans="1:29" ht="12.2" customHeight="1">
      <c r="A943" s="868" t="s">
        <v>1702</v>
      </c>
      <c r="B943" s="868"/>
      <c r="C943" s="868"/>
      <c r="D943" s="868"/>
      <c r="E943" s="868"/>
      <c r="F943" s="868"/>
      <c r="G943" s="868"/>
      <c r="H943" s="868"/>
      <c r="I943" s="868"/>
      <c r="J943" s="868"/>
      <c r="K943" s="868"/>
      <c r="L943" s="868"/>
      <c r="M943" s="868"/>
      <c r="N943" s="868"/>
      <c r="O943" s="868"/>
      <c r="P943" s="868"/>
      <c r="Q943" s="868"/>
      <c r="R943" s="868"/>
      <c r="S943" s="868"/>
      <c r="T943" s="868"/>
      <c r="U943" s="868"/>
      <c r="V943" s="868"/>
      <c r="W943" s="868"/>
      <c r="X943" s="868"/>
      <c r="Y943" s="868"/>
      <c r="Z943" s="868"/>
      <c r="AA943" s="868"/>
    </row>
    <row r="944" spans="1:29" ht="12.2" customHeight="1">
      <c r="A944" s="868"/>
      <c r="B944" s="868"/>
      <c r="C944" s="868"/>
      <c r="D944" s="868"/>
      <c r="E944" s="868"/>
      <c r="F944" s="868"/>
      <c r="G944" s="868"/>
      <c r="H944" s="868"/>
      <c r="I944" s="868"/>
      <c r="J944" s="868"/>
      <c r="K944" s="868"/>
      <c r="L944" s="868"/>
      <c r="M944" s="868"/>
      <c r="N944" s="868"/>
      <c r="O944" s="868"/>
      <c r="P944" s="868"/>
      <c r="Q944" s="868"/>
      <c r="R944" s="868"/>
      <c r="S944" s="868"/>
      <c r="T944" s="868"/>
      <c r="U944" s="868"/>
      <c r="V944" s="868"/>
      <c r="W944" s="868"/>
      <c r="X944" s="868"/>
      <c r="Y944" s="868"/>
      <c r="Z944" s="868"/>
      <c r="AA944" s="868"/>
    </row>
    <row r="945" spans="1:29" ht="12.2" customHeight="1">
      <c r="A945" s="863" t="s">
        <v>1707</v>
      </c>
      <c r="B945" s="863"/>
      <c r="C945" s="863"/>
      <c r="D945" s="863"/>
      <c r="E945" s="844" t="s">
        <v>2554</v>
      </c>
      <c r="F945" s="844"/>
      <c r="G945" s="844"/>
      <c r="H945" s="844"/>
      <c r="I945" s="844"/>
      <c r="J945" s="844"/>
      <c r="K945" s="844"/>
      <c r="L945" s="844"/>
      <c r="M945" s="844"/>
      <c r="N945" s="844"/>
      <c r="O945" s="844"/>
      <c r="P945" s="844"/>
      <c r="Q945" s="844"/>
      <c r="R945" s="844"/>
      <c r="S945" s="844"/>
      <c r="T945" s="844"/>
      <c r="U945" s="844"/>
      <c r="V945" s="844"/>
      <c r="W945" s="844"/>
      <c r="X945" s="844"/>
      <c r="Y945" s="853">
        <v>670</v>
      </c>
      <c r="Z945" s="853"/>
      <c r="AA945" s="853"/>
      <c r="AB945" s="658">
        <f>'Cover Sheet'!$C$43</f>
        <v>0.3</v>
      </c>
      <c r="AC945" s="659">
        <f>(1-AB945)*Y945</f>
        <v>468.99999999999994</v>
      </c>
    </row>
    <row r="946" spans="1:29" ht="12.2" customHeight="1">
      <c r="A946" s="867"/>
      <c r="B946" s="867"/>
      <c r="C946" s="867"/>
      <c r="D946" s="867"/>
      <c r="E946" s="423"/>
      <c r="F946" s="842" t="s">
        <v>3866</v>
      </c>
      <c r="G946" s="842"/>
      <c r="H946" s="842"/>
      <c r="I946" s="842"/>
      <c r="J946" s="842"/>
      <c r="K946" s="842"/>
      <c r="L946" s="842"/>
      <c r="M946" s="842"/>
      <c r="N946" s="842"/>
      <c r="O946" s="842"/>
      <c r="P946" s="842"/>
      <c r="Q946" s="842"/>
      <c r="R946" s="842"/>
      <c r="S946" s="842"/>
      <c r="T946" s="842"/>
      <c r="U946" s="842"/>
      <c r="V946" s="842"/>
      <c r="W946" s="842"/>
      <c r="X946" s="842"/>
      <c r="Y946" s="534"/>
      <c r="Z946" s="534"/>
      <c r="AA946" s="534"/>
    </row>
    <row r="947" spans="1:29" ht="12.2" customHeight="1">
      <c r="A947" s="862"/>
      <c r="B947" s="862"/>
      <c r="C947" s="862"/>
      <c r="D947" s="862"/>
      <c r="E947" s="421"/>
      <c r="F947" s="842"/>
      <c r="G947" s="842"/>
      <c r="H947" s="842"/>
      <c r="I947" s="842"/>
      <c r="J947" s="842"/>
      <c r="K947" s="842"/>
      <c r="L947" s="842"/>
      <c r="M947" s="842"/>
      <c r="N947" s="842"/>
      <c r="O947" s="842"/>
      <c r="P947" s="842"/>
      <c r="Q947" s="842"/>
      <c r="R947" s="842"/>
      <c r="S947" s="842"/>
      <c r="T947" s="842"/>
      <c r="U947" s="842"/>
      <c r="V947" s="842"/>
      <c r="W947" s="842"/>
      <c r="X947" s="842"/>
      <c r="Y947" s="421"/>
      <c r="Z947" s="421"/>
      <c r="AA947" s="421"/>
    </row>
    <row r="948" spans="1:29" ht="12.2" customHeight="1">
      <c r="A948" s="863" t="s">
        <v>1708</v>
      </c>
      <c r="B948" s="863"/>
      <c r="C948" s="863"/>
      <c r="D948" s="863"/>
      <c r="E948" s="844" t="s">
        <v>2556</v>
      </c>
      <c r="F948" s="844"/>
      <c r="G948" s="844"/>
      <c r="H948" s="844"/>
      <c r="I948" s="844"/>
      <c r="J948" s="844"/>
      <c r="K948" s="844"/>
      <c r="L948" s="844"/>
      <c r="M948" s="844"/>
      <c r="N948" s="844"/>
      <c r="O948" s="844"/>
      <c r="P948" s="844"/>
      <c r="Q948" s="844"/>
      <c r="R948" s="844"/>
      <c r="S948" s="844"/>
      <c r="T948" s="844"/>
      <c r="U948" s="844"/>
      <c r="V948" s="844"/>
      <c r="W948" s="844"/>
      <c r="X948" s="844"/>
      <c r="Y948" s="853">
        <v>889</v>
      </c>
      <c r="Z948" s="853"/>
      <c r="AA948" s="853"/>
      <c r="AB948" s="658">
        <f>'Cover Sheet'!$C$43</f>
        <v>0.3</v>
      </c>
      <c r="AC948" s="659">
        <f>(1-AB948)*Y948</f>
        <v>622.29999999999995</v>
      </c>
    </row>
    <row r="949" spans="1:29" ht="12.2" customHeight="1">
      <c r="A949" s="867"/>
      <c r="B949" s="867"/>
      <c r="C949" s="867"/>
      <c r="D949" s="867"/>
      <c r="E949" s="423"/>
      <c r="F949" s="842" t="s">
        <v>3867</v>
      </c>
      <c r="G949" s="842"/>
      <c r="H949" s="842"/>
      <c r="I949" s="842"/>
      <c r="J949" s="842"/>
      <c r="K949" s="842"/>
      <c r="L949" s="842"/>
      <c r="M949" s="842"/>
      <c r="N949" s="842"/>
      <c r="O949" s="842"/>
      <c r="P949" s="842"/>
      <c r="Q949" s="842"/>
      <c r="R949" s="842"/>
      <c r="S949" s="842"/>
      <c r="T949" s="842"/>
      <c r="U949" s="842"/>
      <c r="V949" s="842"/>
      <c r="W949" s="842"/>
      <c r="X949" s="842"/>
      <c r="Y949" s="534"/>
      <c r="Z949" s="534"/>
      <c r="AA949" s="534"/>
    </row>
    <row r="950" spans="1:29" ht="12.2" customHeight="1">
      <c r="A950" s="418"/>
      <c r="B950" s="418"/>
      <c r="C950" s="418"/>
      <c r="D950" s="418"/>
      <c r="E950" s="423"/>
      <c r="F950" s="842"/>
      <c r="G950" s="842"/>
      <c r="H950" s="842"/>
      <c r="I950" s="842"/>
      <c r="J950" s="842"/>
      <c r="K950" s="842"/>
      <c r="L950" s="842"/>
      <c r="M950" s="842"/>
      <c r="N950" s="842"/>
      <c r="O950" s="842"/>
      <c r="P950" s="842"/>
      <c r="Q950" s="842"/>
      <c r="R950" s="842"/>
      <c r="S950" s="842"/>
      <c r="T950" s="842"/>
      <c r="U950" s="842"/>
      <c r="V950" s="842"/>
      <c r="W950" s="842"/>
      <c r="X950" s="842"/>
      <c r="Y950" s="534"/>
      <c r="Z950" s="534"/>
      <c r="AA950" s="534"/>
    </row>
    <row r="951" spans="1:29" ht="12.2" customHeight="1">
      <c r="A951" s="862"/>
      <c r="B951" s="862"/>
      <c r="C951" s="862"/>
      <c r="D951" s="862"/>
      <c r="E951" s="421"/>
      <c r="F951" s="842"/>
      <c r="G951" s="842"/>
      <c r="H951" s="842"/>
      <c r="I951" s="842"/>
      <c r="J951" s="842"/>
      <c r="K951" s="842"/>
      <c r="L951" s="842"/>
      <c r="M951" s="842"/>
      <c r="N951" s="842"/>
      <c r="O951" s="842"/>
      <c r="P951" s="842"/>
      <c r="Q951" s="842"/>
      <c r="R951" s="842"/>
      <c r="S951" s="842"/>
      <c r="T951" s="842"/>
      <c r="U951" s="842"/>
      <c r="V951" s="842"/>
      <c r="W951" s="842"/>
      <c r="X951" s="842"/>
      <c r="Y951" s="421"/>
      <c r="Z951" s="421"/>
      <c r="AA951" s="421"/>
    </row>
    <row r="952" spans="1:29" ht="12.2" customHeight="1">
      <c r="A952" s="863" t="s">
        <v>1709</v>
      </c>
      <c r="B952" s="863"/>
      <c r="C952" s="863"/>
      <c r="D952" s="863"/>
      <c r="E952" s="844" t="s">
        <v>2558</v>
      </c>
      <c r="F952" s="844"/>
      <c r="G952" s="844"/>
      <c r="H952" s="844"/>
      <c r="I952" s="844"/>
      <c r="J952" s="844"/>
      <c r="K952" s="844"/>
      <c r="L952" s="844"/>
      <c r="M952" s="844"/>
      <c r="N952" s="844"/>
      <c r="O952" s="844"/>
      <c r="P952" s="844"/>
      <c r="Q952" s="844"/>
      <c r="R952" s="844"/>
      <c r="S952" s="844"/>
      <c r="T952" s="844"/>
      <c r="U952" s="844"/>
      <c r="V952" s="844"/>
      <c r="W952" s="844"/>
      <c r="X952" s="844"/>
      <c r="Y952" s="853">
        <v>739</v>
      </c>
      <c r="Z952" s="853"/>
      <c r="AA952" s="853"/>
      <c r="AB952" s="658">
        <f>'Cover Sheet'!$C$43</f>
        <v>0.3</v>
      </c>
      <c r="AC952" s="659">
        <f>(1-AB952)*Y952</f>
        <v>517.29999999999995</v>
      </c>
    </row>
    <row r="953" spans="1:29" ht="12.2" customHeight="1">
      <c r="A953" s="867"/>
      <c r="B953" s="867"/>
      <c r="C953" s="867"/>
      <c r="D953" s="867"/>
      <c r="E953" s="423"/>
      <c r="F953" s="842" t="s">
        <v>3868</v>
      </c>
      <c r="G953" s="842"/>
      <c r="H953" s="842"/>
      <c r="I953" s="842"/>
      <c r="J953" s="842"/>
      <c r="K953" s="842"/>
      <c r="L953" s="842"/>
      <c r="M953" s="842"/>
      <c r="N953" s="842"/>
      <c r="O953" s="842"/>
      <c r="P953" s="842"/>
      <c r="Q953" s="842"/>
      <c r="R953" s="842"/>
      <c r="S953" s="842"/>
      <c r="T953" s="842"/>
      <c r="U953" s="842"/>
      <c r="V953" s="842"/>
      <c r="W953" s="842"/>
      <c r="X953" s="842"/>
      <c r="Y953" s="534"/>
      <c r="Z953" s="534"/>
      <c r="AA953" s="534"/>
    </row>
    <row r="954" spans="1:29" ht="12.2" customHeight="1">
      <c r="A954" s="418"/>
      <c r="B954" s="418"/>
      <c r="C954" s="418"/>
      <c r="D954" s="418"/>
      <c r="E954" s="423"/>
      <c r="F954" s="842"/>
      <c r="G954" s="842"/>
      <c r="H954" s="842"/>
      <c r="I954" s="842"/>
      <c r="J954" s="842"/>
      <c r="K954" s="842"/>
      <c r="L954" s="842"/>
      <c r="M954" s="842"/>
      <c r="N954" s="842"/>
      <c r="O954" s="842"/>
      <c r="P954" s="842"/>
      <c r="Q954" s="842"/>
      <c r="R954" s="842"/>
      <c r="S954" s="842"/>
      <c r="T954" s="842"/>
      <c r="U954" s="842"/>
      <c r="V954" s="842"/>
      <c r="W954" s="842"/>
      <c r="X954" s="842"/>
      <c r="Y954" s="534"/>
      <c r="Z954" s="534"/>
      <c r="AA954" s="534"/>
    </row>
    <row r="955" spans="1:29" ht="12.2" customHeight="1">
      <c r="A955" s="862"/>
      <c r="B955" s="862"/>
      <c r="C955" s="862"/>
      <c r="D955" s="862"/>
      <c r="E955" s="421"/>
      <c r="F955" s="842"/>
      <c r="G955" s="842"/>
      <c r="H955" s="842"/>
      <c r="I955" s="842"/>
      <c r="J955" s="842"/>
      <c r="K955" s="842"/>
      <c r="L955" s="842"/>
      <c r="M955" s="842"/>
      <c r="N955" s="842"/>
      <c r="O955" s="842"/>
      <c r="P955" s="842"/>
      <c r="Q955" s="842"/>
      <c r="R955" s="842"/>
      <c r="S955" s="842"/>
      <c r="T955" s="842"/>
      <c r="U955" s="842"/>
      <c r="V955" s="842"/>
      <c r="W955" s="842"/>
      <c r="X955" s="842"/>
      <c r="Y955" s="421"/>
      <c r="Z955" s="421"/>
      <c r="AA955" s="421"/>
    </row>
    <row r="956" spans="1:29" s="668" customFormat="1" ht="12.2" customHeight="1" thickBot="1">
      <c r="A956" s="661"/>
      <c r="B956" s="661"/>
      <c r="C956" s="661"/>
      <c r="D956" s="661"/>
      <c r="E956" s="661"/>
      <c r="F956" s="660"/>
      <c r="G956" s="660"/>
      <c r="H956" s="660"/>
      <c r="I956" s="660"/>
      <c r="J956" s="660"/>
      <c r="K956" s="660"/>
      <c r="L956" s="660"/>
      <c r="M956" s="660"/>
      <c r="N956" s="660"/>
      <c r="O956" s="660"/>
      <c r="P956" s="660"/>
      <c r="Q956" s="660"/>
      <c r="R956" s="660"/>
      <c r="S956" s="660"/>
      <c r="T956" s="660"/>
      <c r="U956" s="660"/>
      <c r="V956" s="660"/>
      <c r="W956" s="660"/>
      <c r="X956" s="660"/>
      <c r="Y956" s="661"/>
      <c r="Z956" s="661"/>
      <c r="AA956" s="661"/>
    </row>
    <row r="957" spans="1:29" s="669" customFormat="1" ht="12.2" customHeight="1">
      <c r="B957" s="768" t="s">
        <v>3040</v>
      </c>
      <c r="C957" s="769"/>
      <c r="D957" s="769"/>
      <c r="E957" s="769"/>
      <c r="F957" s="769"/>
      <c r="G957" s="769"/>
      <c r="H957" s="769"/>
      <c r="I957" s="769"/>
      <c r="J957" s="769"/>
      <c r="K957" s="769"/>
      <c r="L957" s="769"/>
      <c r="M957" s="769"/>
      <c r="N957" s="769"/>
      <c r="O957" s="769"/>
      <c r="P957" s="769"/>
      <c r="Q957" s="769"/>
      <c r="R957" s="769"/>
      <c r="S957" s="769"/>
      <c r="T957" s="769"/>
      <c r="U957" s="769"/>
      <c r="V957" s="769"/>
      <c r="W957" s="769"/>
      <c r="X957" s="769"/>
      <c r="Y957" s="769"/>
      <c r="Z957" s="770"/>
    </row>
    <row r="958" spans="1:29" s="669" customFormat="1" ht="12.2" customHeight="1">
      <c r="A958" s="552"/>
      <c r="B958" s="771"/>
      <c r="C958" s="772"/>
      <c r="D958" s="772"/>
      <c r="E958" s="772"/>
      <c r="F958" s="772"/>
      <c r="G958" s="772"/>
      <c r="H958" s="772"/>
      <c r="I958" s="772"/>
      <c r="J958" s="772"/>
      <c r="K958" s="772"/>
      <c r="L958" s="772"/>
      <c r="M958" s="772"/>
      <c r="N958" s="772"/>
      <c r="O958" s="772"/>
      <c r="P958" s="772"/>
      <c r="Q958" s="772"/>
      <c r="R958" s="772"/>
      <c r="S958" s="772"/>
      <c r="T958" s="772"/>
      <c r="U958" s="772"/>
      <c r="V958" s="772"/>
      <c r="W958" s="772"/>
      <c r="X958" s="772"/>
      <c r="Y958" s="772"/>
      <c r="Z958" s="773"/>
    </row>
    <row r="959" spans="1:29" s="669" customFormat="1" ht="12.2" customHeight="1" thickBot="1">
      <c r="A959" s="573"/>
      <c r="B959" s="774"/>
      <c r="C959" s="775"/>
      <c r="D959" s="775"/>
      <c r="E959" s="775"/>
      <c r="F959" s="775"/>
      <c r="G959" s="775"/>
      <c r="H959" s="775"/>
      <c r="I959" s="775"/>
      <c r="J959" s="775"/>
      <c r="K959" s="775"/>
      <c r="L959" s="775"/>
      <c r="M959" s="775"/>
      <c r="N959" s="775"/>
      <c r="O959" s="775"/>
      <c r="P959" s="775"/>
      <c r="Q959" s="775"/>
      <c r="R959" s="775"/>
      <c r="S959" s="775"/>
      <c r="T959" s="775"/>
      <c r="U959" s="775"/>
      <c r="V959" s="775"/>
      <c r="W959" s="775"/>
      <c r="X959" s="775"/>
      <c r="Y959" s="775"/>
      <c r="Z959" s="776"/>
    </row>
    <row r="960" spans="1:29" s="669" customFormat="1" ht="12.2" customHeight="1">
      <c r="A960" s="552"/>
    </row>
    <row r="961" spans="1:27" s="551" customFormat="1" ht="12.2" customHeight="1">
      <c r="A961" s="669"/>
      <c r="B961" s="669"/>
      <c r="C961" s="669"/>
      <c r="D961" s="669"/>
      <c r="E961" s="669"/>
      <c r="F961" s="669"/>
      <c r="G961" s="669"/>
      <c r="H961" s="669"/>
      <c r="I961" s="669"/>
      <c r="J961" s="669"/>
      <c r="K961" s="669"/>
      <c r="L961" s="669"/>
      <c r="M961" s="669"/>
      <c r="N961" s="669"/>
      <c r="O961" s="669"/>
      <c r="P961" s="669"/>
      <c r="Q961" s="669"/>
      <c r="R961" s="669"/>
      <c r="S961" s="669"/>
      <c r="T961" s="669"/>
      <c r="U961" s="669"/>
      <c r="V961" s="669"/>
      <c r="W961" s="669"/>
      <c r="X961" s="669"/>
      <c r="Y961" s="669"/>
      <c r="Z961" s="669"/>
      <c r="AA961" s="669"/>
    </row>
    <row r="962" spans="1:27" s="551" customFormat="1" ht="12.2" customHeight="1">
      <c r="A962" s="669"/>
      <c r="B962" s="669"/>
      <c r="C962" s="669"/>
      <c r="D962" s="552"/>
      <c r="E962" s="669"/>
      <c r="F962" s="669"/>
      <c r="G962" s="669"/>
      <c r="H962" s="669"/>
      <c r="I962" s="669"/>
      <c r="J962" s="669"/>
      <c r="K962" s="669"/>
      <c r="L962" s="669"/>
      <c r="M962" s="669"/>
      <c r="N962" s="669"/>
      <c r="O962" s="669"/>
      <c r="P962" s="669"/>
      <c r="Q962" s="669"/>
      <c r="R962" s="669"/>
      <c r="S962" s="669"/>
      <c r="T962" s="669"/>
      <c r="U962" s="669"/>
      <c r="V962" s="669"/>
      <c r="W962" s="669"/>
      <c r="X962" s="669"/>
      <c r="Y962" s="669"/>
      <c r="Z962" s="669"/>
      <c r="AA962" s="669"/>
    </row>
    <row r="963" spans="1:27" s="551" customFormat="1" ht="12.2" customHeight="1"/>
    <row r="964" spans="1:27" s="551" customFormat="1" ht="12.2" customHeight="1"/>
    <row r="965" spans="1:27" s="551" customFormat="1" ht="12.2" customHeight="1"/>
    <row r="966" spans="1:27" s="551" customFormat="1" ht="12.2" customHeight="1"/>
    <row r="967" spans="1:27" s="551" customFormat="1" ht="12.2" customHeight="1"/>
    <row r="968" spans="1:27" s="551" customFormat="1" ht="12.2" customHeight="1"/>
    <row r="969" spans="1:27" s="551" customFormat="1" ht="12.2" customHeight="1"/>
    <row r="970" spans="1:27" s="551" customFormat="1" ht="12.2" customHeight="1">
      <c r="A970" s="573"/>
      <c r="B970" s="573"/>
      <c r="C970" s="573"/>
      <c r="D970" s="573"/>
      <c r="E970" s="573"/>
      <c r="F970" s="573"/>
      <c r="G970" s="573"/>
      <c r="H970" s="573"/>
      <c r="I970" s="573"/>
      <c r="J970" s="573"/>
      <c r="K970" s="573"/>
      <c r="L970" s="573"/>
      <c r="M970" s="573"/>
      <c r="N970" s="573"/>
      <c r="O970" s="573"/>
      <c r="P970" s="573"/>
      <c r="Q970" s="573"/>
      <c r="R970" s="573"/>
      <c r="S970" s="573"/>
      <c r="T970" s="573"/>
      <c r="U970" s="573"/>
      <c r="V970" s="573"/>
      <c r="W970" s="573"/>
      <c r="X970" s="573"/>
      <c r="Y970" s="573"/>
      <c r="Z970" s="573"/>
      <c r="AA970" s="573"/>
    </row>
    <row r="971" spans="1:27" s="669" customFormat="1" ht="12.2" customHeight="1">
      <c r="A971" s="799" t="s">
        <v>1840</v>
      </c>
      <c r="B971" s="800"/>
      <c r="C971" s="800"/>
      <c r="D971" s="800"/>
      <c r="E971" s="800"/>
      <c r="F971" s="800"/>
      <c r="G971" s="800"/>
      <c r="H971" s="800"/>
      <c r="I971" s="800"/>
      <c r="J971" s="800"/>
      <c r="K971" s="800"/>
      <c r="L971" s="800"/>
      <c r="M971" s="800"/>
      <c r="N971" s="800"/>
      <c r="O971" s="800"/>
      <c r="P971" s="800"/>
      <c r="Q971" s="800"/>
      <c r="R971" s="800"/>
      <c r="S971" s="800"/>
      <c r="T971" s="800"/>
      <c r="U971" s="800"/>
      <c r="V971" s="800"/>
      <c r="W971" s="800"/>
      <c r="X971" s="800"/>
      <c r="Y971" s="800"/>
      <c r="Z971" s="800"/>
      <c r="AA971" s="801"/>
    </row>
    <row r="972" spans="1:27" s="669" customFormat="1" ht="12.2" customHeight="1">
      <c r="A972" s="802"/>
      <c r="B972" s="803"/>
      <c r="C972" s="803"/>
      <c r="D972" s="803"/>
      <c r="E972" s="803"/>
      <c r="F972" s="803"/>
      <c r="G972" s="803"/>
      <c r="H972" s="803"/>
      <c r="I972" s="803"/>
      <c r="J972" s="803"/>
      <c r="K972" s="803"/>
      <c r="L972" s="803"/>
      <c r="M972" s="803"/>
      <c r="N972" s="803"/>
      <c r="O972" s="803"/>
      <c r="P972" s="803"/>
      <c r="Q972" s="803"/>
      <c r="R972" s="803"/>
      <c r="S972" s="803"/>
      <c r="T972" s="803"/>
      <c r="U972" s="803"/>
      <c r="V972" s="803"/>
      <c r="W972" s="803"/>
      <c r="X972" s="803"/>
      <c r="Y972" s="803"/>
      <c r="Z972" s="803"/>
      <c r="AA972" s="804"/>
    </row>
    <row r="973" spans="1:27" s="669" customFormat="1" ht="12.2" customHeight="1">
      <c r="A973" s="573"/>
      <c r="B973" s="573"/>
      <c r="C973" s="573"/>
      <c r="D973" s="573"/>
      <c r="E973" s="573"/>
      <c r="F973" s="573"/>
      <c r="G973" s="573"/>
      <c r="H973" s="573"/>
      <c r="I973" s="573"/>
      <c r="J973" s="573"/>
      <c r="K973" s="573"/>
      <c r="L973" s="573"/>
      <c r="M973" s="573"/>
      <c r="N973" s="573"/>
      <c r="O973" s="573"/>
      <c r="P973" s="573"/>
      <c r="Q973" s="573"/>
      <c r="R973" s="573"/>
      <c r="S973" s="573"/>
      <c r="T973" s="573"/>
      <c r="U973" s="573"/>
      <c r="V973" s="573"/>
      <c r="W973" s="573"/>
      <c r="X973" s="573"/>
      <c r="Y973" s="573"/>
      <c r="Z973" s="573"/>
      <c r="AA973" s="573"/>
    </row>
    <row r="974" spans="1:27" s="669" customFormat="1" ht="12.2" customHeight="1">
      <c r="B974" s="677" t="s">
        <v>3041</v>
      </c>
      <c r="C974" s="573"/>
      <c r="D974" s="554"/>
      <c r="E974" s="551"/>
      <c r="F974" s="555"/>
      <c r="G974" s="555"/>
      <c r="H974" s="555"/>
      <c r="I974" s="555"/>
      <c r="J974" s="555"/>
      <c r="K974" s="555"/>
      <c r="L974" s="555"/>
      <c r="M974" s="555"/>
      <c r="N974" s="555"/>
      <c r="O974" s="677" t="s">
        <v>2527</v>
      </c>
      <c r="P974" s="573"/>
    </row>
    <row r="975" spans="1:27" s="669" customFormat="1" ht="12.2" customHeight="1">
      <c r="B975" s="677" t="s">
        <v>2441</v>
      </c>
      <c r="C975" s="573"/>
      <c r="D975" s="556"/>
      <c r="E975" s="551"/>
      <c r="F975" s="555"/>
      <c r="G975" s="555"/>
      <c r="H975" s="555"/>
      <c r="I975" s="555"/>
      <c r="J975" s="555"/>
      <c r="K975" s="555"/>
      <c r="L975" s="555"/>
      <c r="M975" s="555"/>
      <c r="N975" s="555"/>
      <c r="O975" s="677" t="s">
        <v>3042</v>
      </c>
      <c r="P975" s="556"/>
      <c r="R975" s="554"/>
      <c r="S975" s="556"/>
      <c r="T975" s="556"/>
      <c r="U975" s="556"/>
      <c r="V975" s="555"/>
    </row>
    <row r="976" spans="1:27" s="669" customFormat="1" ht="12.2" customHeight="1">
      <c r="B976" s="677" t="s">
        <v>2443</v>
      </c>
      <c r="C976" s="573"/>
      <c r="D976" s="556"/>
      <c r="E976" s="551"/>
      <c r="F976" s="555"/>
      <c r="G976" s="555"/>
      <c r="H976" s="555"/>
      <c r="I976" s="555"/>
      <c r="J976" s="555"/>
      <c r="K976" s="555"/>
      <c r="L976" s="555"/>
      <c r="M976" s="555"/>
      <c r="N976" s="555"/>
      <c r="O976" s="677" t="s">
        <v>2442</v>
      </c>
      <c r="P976" s="554"/>
      <c r="R976" s="554"/>
      <c r="S976" s="556"/>
      <c r="T976" s="556"/>
      <c r="U976" s="556"/>
      <c r="V976" s="555"/>
    </row>
    <row r="977" spans="1:27" s="669" customFormat="1" ht="12.2" customHeight="1">
      <c r="B977" s="677" t="s">
        <v>2445</v>
      </c>
      <c r="C977" s="573"/>
      <c r="D977" s="556"/>
      <c r="E977" s="551"/>
      <c r="F977" s="555"/>
      <c r="G977" s="555"/>
      <c r="H977" s="555"/>
      <c r="I977" s="555"/>
      <c r="J977" s="555"/>
      <c r="K977" s="555"/>
      <c r="L977" s="555"/>
      <c r="M977" s="555"/>
      <c r="N977" s="555"/>
      <c r="O977" s="677" t="s">
        <v>1845</v>
      </c>
      <c r="P977" s="677" t="s">
        <v>2444</v>
      </c>
      <c r="Q977" s="677"/>
      <c r="R977" s="677"/>
      <c r="S977" s="677"/>
      <c r="T977" s="677"/>
      <c r="U977" s="677"/>
      <c r="V977" s="677"/>
      <c r="W977" s="677"/>
      <c r="X977" s="677"/>
    </row>
    <row r="978" spans="1:27" s="669" customFormat="1" ht="12.2" customHeight="1">
      <c r="B978" s="677" t="s">
        <v>3043</v>
      </c>
      <c r="C978" s="573"/>
      <c r="D978" s="556"/>
      <c r="E978" s="551"/>
      <c r="F978" s="555"/>
      <c r="G978" s="555"/>
      <c r="H978" s="555"/>
      <c r="I978" s="555"/>
      <c r="J978" s="555"/>
      <c r="K978" s="555"/>
      <c r="L978" s="555"/>
      <c r="M978" s="555"/>
      <c r="N978" s="555"/>
      <c r="O978" s="677"/>
      <c r="P978" s="677" t="s">
        <v>2590</v>
      </c>
      <c r="Q978" s="677"/>
      <c r="R978" s="677"/>
      <c r="S978" s="677"/>
      <c r="T978" s="677"/>
      <c r="U978" s="677"/>
      <c r="V978" s="677"/>
      <c r="W978" s="677"/>
      <c r="X978" s="677"/>
    </row>
    <row r="979" spans="1:27" s="669" customFormat="1" ht="12.2" customHeight="1">
      <c r="B979" s="677" t="s">
        <v>2449</v>
      </c>
      <c r="C979" s="573"/>
      <c r="D979" s="556"/>
      <c r="E979" s="551"/>
      <c r="F979" s="555"/>
      <c r="G979" s="555"/>
      <c r="H979" s="555"/>
      <c r="I979" s="555"/>
      <c r="J979" s="555"/>
      <c r="K979" s="555"/>
      <c r="L979" s="555"/>
      <c r="M979" s="555"/>
      <c r="N979" s="555"/>
      <c r="O979" s="677" t="s">
        <v>1845</v>
      </c>
      <c r="P979" s="677" t="s">
        <v>2448</v>
      </c>
      <c r="Q979" s="677"/>
      <c r="R979" s="677"/>
      <c r="S979" s="677"/>
      <c r="T979" s="677"/>
      <c r="U979" s="677"/>
      <c r="V979" s="677"/>
      <c r="W979" s="677"/>
      <c r="X979" s="677"/>
    </row>
    <row r="980" spans="1:27" s="669" customFormat="1" ht="12.2" customHeight="1">
      <c r="B980" s="677" t="s">
        <v>2490</v>
      </c>
      <c r="C980" s="573"/>
      <c r="D980" s="556"/>
      <c r="E980" s="551"/>
      <c r="F980" s="555"/>
      <c r="G980" s="555"/>
      <c r="H980" s="555"/>
      <c r="I980" s="555"/>
      <c r="J980" s="555"/>
      <c r="K980" s="555"/>
      <c r="L980" s="555"/>
      <c r="M980" s="555"/>
      <c r="N980" s="555"/>
      <c r="O980" s="677"/>
      <c r="P980" s="677" t="s">
        <v>2450</v>
      </c>
      <c r="Q980" s="677"/>
      <c r="R980" s="677"/>
      <c r="S980" s="677"/>
      <c r="T980" s="677"/>
      <c r="U980" s="677"/>
      <c r="V980" s="677"/>
      <c r="W980" s="677"/>
      <c r="X980" s="677"/>
    </row>
    <row r="981" spans="1:27" s="669" customFormat="1" ht="12.2" customHeight="1">
      <c r="B981" s="677" t="s">
        <v>3044</v>
      </c>
      <c r="C981" s="573"/>
      <c r="D981" s="556"/>
      <c r="E981" s="554"/>
      <c r="F981" s="555"/>
      <c r="G981" s="555"/>
      <c r="H981" s="555"/>
      <c r="I981" s="555"/>
      <c r="J981" s="555"/>
      <c r="K981" s="555"/>
      <c r="L981" s="555"/>
      <c r="M981" s="555"/>
      <c r="N981" s="555"/>
      <c r="O981" s="677" t="s">
        <v>1845</v>
      </c>
      <c r="P981" s="677" t="s">
        <v>2452</v>
      </c>
      <c r="Q981" s="677"/>
      <c r="R981" s="677"/>
      <c r="S981" s="677"/>
      <c r="T981" s="677"/>
      <c r="U981" s="677"/>
      <c r="V981" s="677"/>
      <c r="W981" s="677"/>
      <c r="X981" s="677"/>
    </row>
    <row r="982" spans="1:27" s="669" customFormat="1" ht="12.2" customHeight="1">
      <c r="B982" s="677" t="s">
        <v>2453</v>
      </c>
      <c r="C982" s="573"/>
      <c r="D982" s="573"/>
      <c r="E982" s="554"/>
      <c r="F982" s="555"/>
      <c r="G982" s="555"/>
      <c r="H982" s="555"/>
      <c r="I982" s="555"/>
      <c r="J982" s="555"/>
      <c r="K982" s="555"/>
      <c r="L982" s="555"/>
      <c r="M982" s="555"/>
      <c r="N982" s="555"/>
      <c r="O982" s="677"/>
      <c r="P982" s="677" t="s">
        <v>2454</v>
      </c>
      <c r="Q982" s="677"/>
      <c r="R982" s="677"/>
      <c r="S982" s="677"/>
      <c r="T982" s="677"/>
      <c r="U982" s="677"/>
      <c r="V982" s="677"/>
      <c r="W982" s="677"/>
      <c r="X982" s="677"/>
    </row>
    <row r="983" spans="1:27" s="669" customFormat="1" ht="12.2" customHeight="1">
      <c r="B983" s="677" t="s">
        <v>1844</v>
      </c>
      <c r="C983" s="573"/>
      <c r="D983" s="573"/>
      <c r="E983" s="556"/>
      <c r="F983" s="555"/>
      <c r="G983" s="555"/>
      <c r="H983" s="555"/>
      <c r="I983" s="555"/>
      <c r="J983" s="555"/>
      <c r="K983" s="555"/>
      <c r="L983" s="555"/>
      <c r="M983" s="555"/>
      <c r="N983" s="555"/>
      <c r="O983" s="677"/>
      <c r="P983" s="677" t="s">
        <v>2455</v>
      </c>
      <c r="Q983" s="677"/>
      <c r="R983" s="677"/>
      <c r="S983" s="677"/>
      <c r="T983" s="677"/>
      <c r="U983" s="677"/>
      <c r="V983" s="677"/>
      <c r="W983" s="677"/>
      <c r="X983" s="677"/>
    </row>
    <row r="984" spans="1:27" s="669" customFormat="1" ht="12.2" customHeight="1">
      <c r="B984" s="677" t="s">
        <v>3045</v>
      </c>
      <c r="C984" s="573"/>
      <c r="D984" s="573"/>
      <c r="E984" s="556"/>
      <c r="F984" s="555"/>
      <c r="G984" s="555"/>
      <c r="H984" s="555"/>
      <c r="I984" s="555"/>
      <c r="J984" s="555"/>
      <c r="K984" s="555"/>
      <c r="L984" s="555"/>
      <c r="M984" s="555"/>
      <c r="N984" s="555"/>
      <c r="O984" s="677" t="s">
        <v>3046</v>
      </c>
      <c r="P984" s="556"/>
      <c r="T984" s="556"/>
      <c r="U984" s="556"/>
      <c r="V984" s="555"/>
    </row>
    <row r="985" spans="1:27" s="669" customFormat="1" ht="12.2" customHeight="1">
      <c r="B985" s="553" t="s">
        <v>1845</v>
      </c>
      <c r="C985" s="678" t="s">
        <v>3047</v>
      </c>
      <c r="D985" s="573"/>
      <c r="E985" s="556"/>
      <c r="F985" s="555"/>
      <c r="G985" s="555"/>
      <c r="H985" s="555"/>
      <c r="I985" s="555"/>
      <c r="J985" s="555"/>
      <c r="K985" s="555"/>
      <c r="L985" s="555"/>
      <c r="M985" s="555"/>
      <c r="N985" s="555"/>
      <c r="O985" s="677" t="s">
        <v>3048</v>
      </c>
      <c r="T985" s="556"/>
      <c r="U985" s="556"/>
      <c r="V985" s="555"/>
    </row>
    <row r="986" spans="1:27" s="669" customFormat="1" ht="12.2" customHeight="1">
      <c r="A986" s="553"/>
      <c r="B986" s="679"/>
      <c r="C986" s="580" t="s">
        <v>3049</v>
      </c>
      <c r="D986" s="573"/>
      <c r="H986" s="555"/>
      <c r="I986" s="555"/>
      <c r="J986" s="555"/>
      <c r="K986" s="555"/>
      <c r="L986" s="555"/>
      <c r="M986" s="555"/>
      <c r="N986" s="555"/>
      <c r="O986" s="178" t="s">
        <v>3050</v>
      </c>
      <c r="T986" s="556"/>
      <c r="U986" s="556"/>
      <c r="V986" s="555"/>
    </row>
    <row r="987" spans="1:27" s="669" customFormat="1" ht="12.2" customHeight="1">
      <c r="A987" s="553"/>
      <c r="B987" s="554"/>
      <c r="C987" s="580" t="s">
        <v>3051</v>
      </c>
      <c r="D987" s="573"/>
      <c r="E987" s="556"/>
      <c r="F987" s="555"/>
      <c r="G987" s="555"/>
      <c r="H987" s="555"/>
      <c r="I987" s="555"/>
      <c r="J987" s="555"/>
      <c r="K987" s="555"/>
      <c r="L987" s="555"/>
      <c r="M987" s="555"/>
      <c r="N987" s="555"/>
      <c r="P987" s="573"/>
      <c r="T987" s="556"/>
      <c r="U987" s="556"/>
      <c r="V987" s="555"/>
    </row>
    <row r="988" spans="1:27" s="669" customFormat="1" ht="12.2" customHeight="1">
      <c r="A988" s="553"/>
      <c r="B988" s="677" t="s">
        <v>2460</v>
      </c>
      <c r="C988" s="573"/>
      <c r="D988" s="554"/>
      <c r="E988" s="556"/>
      <c r="F988" s="555"/>
      <c r="G988" s="555"/>
      <c r="H988" s="555"/>
      <c r="I988" s="555"/>
      <c r="J988" s="555"/>
      <c r="K988" s="555"/>
      <c r="L988" s="555"/>
      <c r="M988" s="555"/>
      <c r="N988" s="555"/>
      <c r="P988" s="573"/>
      <c r="T988" s="556"/>
      <c r="U988" s="556"/>
      <c r="V988" s="555"/>
    </row>
    <row r="989" spans="1:27" s="669" customFormat="1" ht="12.2" customHeight="1">
      <c r="A989" s="573"/>
      <c r="B989" s="573"/>
      <c r="C989" s="573"/>
      <c r="D989" s="573"/>
      <c r="E989" s="573"/>
      <c r="F989" s="573"/>
      <c r="G989" s="573"/>
      <c r="H989" s="573"/>
      <c r="I989" s="573"/>
      <c r="J989" s="573"/>
      <c r="K989" s="573"/>
      <c r="L989" s="573"/>
      <c r="M989" s="573"/>
      <c r="N989" s="573"/>
      <c r="O989" s="573"/>
      <c r="P989" s="573"/>
      <c r="Q989" s="573"/>
      <c r="R989" s="573"/>
      <c r="S989" s="573"/>
      <c r="T989" s="573"/>
      <c r="U989" s="573"/>
      <c r="V989" s="573"/>
      <c r="W989" s="573"/>
      <c r="X989" s="573"/>
      <c r="Y989" s="573"/>
      <c r="Z989" s="573"/>
      <c r="AA989" s="573"/>
    </row>
    <row r="990" spans="1:27" s="551" customFormat="1" ht="12.2" customHeight="1">
      <c r="A990" s="805" t="s">
        <v>3052</v>
      </c>
      <c r="B990" s="806"/>
      <c r="C990" s="806"/>
      <c r="D990" s="806"/>
      <c r="E990" s="806"/>
      <c r="F990" s="806"/>
      <c r="G990" s="806"/>
      <c r="H990" s="806"/>
      <c r="I990" s="806"/>
      <c r="J990" s="806"/>
      <c r="K990" s="806"/>
      <c r="L990" s="806"/>
      <c r="M990" s="806"/>
      <c r="N990" s="806"/>
      <c r="O990" s="806"/>
      <c r="P990" s="806"/>
      <c r="Q990" s="806"/>
      <c r="R990" s="806"/>
      <c r="S990" s="806"/>
      <c r="T990" s="806"/>
      <c r="U990" s="806"/>
      <c r="V990" s="806"/>
      <c r="W990" s="806"/>
      <c r="X990" s="806"/>
      <c r="Y990" s="806"/>
      <c r="Z990" s="806"/>
      <c r="AA990" s="807"/>
    </row>
    <row r="991" spans="1:27" s="551" customFormat="1" ht="12.2" customHeight="1">
      <c r="A991" s="808"/>
      <c r="B991" s="809"/>
      <c r="C991" s="809"/>
      <c r="D991" s="809"/>
      <c r="E991" s="809"/>
      <c r="F991" s="809"/>
      <c r="G991" s="809"/>
      <c r="H991" s="809"/>
      <c r="I991" s="809"/>
      <c r="J991" s="809"/>
      <c r="K991" s="809"/>
      <c r="L991" s="809"/>
      <c r="M991" s="809"/>
      <c r="N991" s="809"/>
      <c r="O991" s="809"/>
      <c r="P991" s="809"/>
      <c r="Q991" s="809"/>
      <c r="R991" s="809"/>
      <c r="S991" s="809"/>
      <c r="T991" s="809"/>
      <c r="U991" s="809"/>
      <c r="V991" s="809"/>
      <c r="W991" s="809"/>
      <c r="X991" s="809"/>
      <c r="Y991" s="809"/>
      <c r="Z991" s="809"/>
      <c r="AA991" s="810"/>
    </row>
    <row r="992" spans="1:27" s="669" customFormat="1" ht="12.2" customHeight="1">
      <c r="A992" s="573"/>
      <c r="B992" s="573"/>
      <c r="C992" s="573"/>
      <c r="D992" s="573"/>
      <c r="E992" s="573"/>
      <c r="F992" s="573"/>
      <c r="G992" s="573"/>
      <c r="H992" s="573"/>
      <c r="I992" s="573"/>
      <c r="J992" s="573"/>
      <c r="K992" s="573"/>
      <c r="L992" s="573"/>
      <c r="M992" s="573"/>
      <c r="N992" s="573"/>
      <c r="O992" s="573"/>
      <c r="P992" s="573"/>
      <c r="Q992" s="573"/>
      <c r="R992" s="573"/>
      <c r="S992" s="573"/>
      <c r="T992" s="573"/>
      <c r="U992" s="573"/>
      <c r="V992" s="573"/>
      <c r="W992" s="573"/>
      <c r="X992" s="573"/>
      <c r="Y992" s="573"/>
      <c r="Z992" s="573"/>
      <c r="AA992" s="573"/>
    </row>
    <row r="993" spans="1:51" s="669" customFormat="1" ht="12.2" customHeight="1">
      <c r="A993" s="573"/>
      <c r="B993" s="573"/>
      <c r="C993" s="573"/>
      <c r="D993" s="573"/>
      <c r="E993" s="573"/>
      <c r="F993" s="573"/>
      <c r="G993" s="573"/>
      <c r="H993" s="573"/>
      <c r="I993" s="573"/>
      <c r="J993" s="573"/>
      <c r="K993" s="573"/>
      <c r="L993" s="573"/>
      <c r="M993" s="557"/>
      <c r="N993" s="557"/>
      <c r="O993" s="557"/>
      <c r="P993" s="811"/>
      <c r="Q993" s="811"/>
      <c r="R993" s="811"/>
      <c r="S993" s="557"/>
      <c r="T993" s="573"/>
      <c r="U993" s="557" t="s">
        <v>3053</v>
      </c>
      <c r="V993" s="557"/>
      <c r="W993" s="557"/>
      <c r="X993" s="573"/>
      <c r="Y993" s="557"/>
      <c r="Z993" s="557"/>
      <c r="AA993" s="573"/>
    </row>
    <row r="994" spans="1:51" s="669" customFormat="1" ht="12.2" customHeight="1">
      <c r="A994" s="573"/>
      <c r="B994" s="794" t="s">
        <v>2579</v>
      </c>
      <c r="C994" s="794"/>
      <c r="D994" s="794"/>
      <c r="E994" s="794"/>
      <c r="F994" s="794"/>
      <c r="G994" s="794"/>
      <c r="H994" s="794"/>
      <c r="I994" s="794"/>
      <c r="J994" s="794"/>
      <c r="K994" s="794"/>
      <c r="L994" s="794"/>
      <c r="M994" s="794"/>
      <c r="N994" s="794"/>
      <c r="O994" s="794"/>
      <c r="P994" s="458"/>
      <c r="Q994" s="458"/>
      <c r="R994" s="458"/>
      <c r="S994" s="458"/>
      <c r="T994" s="573"/>
      <c r="U994" s="458" t="s">
        <v>3700</v>
      </c>
      <c r="V994" s="458"/>
      <c r="W994" s="458"/>
      <c r="X994" s="573"/>
      <c r="Y994" s="458"/>
      <c r="Z994" s="458"/>
      <c r="AA994" s="573"/>
    </row>
    <row r="995" spans="1:51" s="669" customFormat="1" ht="12.2" customHeight="1">
      <c r="A995" s="573"/>
      <c r="B995" s="794" t="s">
        <v>2467</v>
      </c>
      <c r="C995" s="794"/>
      <c r="D995" s="794"/>
      <c r="E995" s="794"/>
      <c r="F995" s="794"/>
      <c r="G995" s="794"/>
      <c r="H995" s="794"/>
      <c r="I995" s="794"/>
      <c r="J995" s="794"/>
      <c r="K995" s="794"/>
      <c r="L995" s="794"/>
      <c r="M995" s="794"/>
      <c r="N995" s="794"/>
      <c r="O995" s="794"/>
      <c r="P995" s="458"/>
      <c r="Q995" s="491"/>
      <c r="R995" s="491"/>
      <c r="S995" s="491"/>
      <c r="T995" s="573"/>
      <c r="U995" s="458" t="s">
        <v>3641</v>
      </c>
      <c r="W995" s="458"/>
      <c r="X995" s="475"/>
      <c r="Y995" s="573"/>
      <c r="Z995" s="573"/>
      <c r="AA995" s="573"/>
    </row>
    <row r="996" spans="1:51" s="669" customFormat="1" ht="12.2" customHeight="1">
      <c r="A996" s="573"/>
      <c r="B996" s="794" t="s">
        <v>2719</v>
      </c>
      <c r="C996" s="794"/>
      <c r="D996" s="794"/>
      <c r="E996" s="794"/>
      <c r="F996" s="794"/>
      <c r="G996" s="794"/>
      <c r="H996" s="794"/>
      <c r="I996" s="794"/>
      <c r="J996" s="794"/>
      <c r="K996" s="794"/>
      <c r="L996" s="794"/>
      <c r="M996" s="794"/>
      <c r="N996" s="794"/>
      <c r="O996" s="794"/>
      <c r="P996" s="458"/>
      <c r="Q996" s="458"/>
      <c r="R996" s="458"/>
      <c r="S996" s="458"/>
      <c r="T996" s="573"/>
      <c r="U996" s="458" t="s">
        <v>3701</v>
      </c>
      <c r="X996" s="573"/>
      <c r="Y996" s="458"/>
      <c r="Z996" s="458"/>
      <c r="AA996" s="573"/>
    </row>
    <row r="997" spans="1:51" s="669" customFormat="1" ht="12.2" customHeight="1">
      <c r="A997" s="573"/>
      <c r="B997" s="794" t="s">
        <v>2470</v>
      </c>
      <c r="C997" s="794"/>
      <c r="D997" s="794"/>
      <c r="E997" s="794"/>
      <c r="F997" s="794"/>
      <c r="G997" s="794"/>
      <c r="H997" s="794"/>
      <c r="I997" s="794"/>
      <c r="J997" s="794"/>
      <c r="K997" s="794"/>
      <c r="L997" s="794"/>
      <c r="M997" s="794"/>
      <c r="N997" s="794"/>
      <c r="O997" s="794"/>
      <c r="P997" s="667"/>
      <c r="Q997" s="458"/>
      <c r="R997" s="458"/>
      <c r="S997" s="458"/>
      <c r="T997" s="573"/>
      <c r="U997" s="667">
        <v>74</v>
      </c>
      <c r="W997" s="458"/>
      <c r="X997" s="573"/>
      <c r="Y997" s="458"/>
      <c r="Z997" s="458"/>
      <c r="AA997" s="573"/>
    </row>
    <row r="998" spans="1:51" s="669" customFormat="1" ht="12.2" customHeight="1">
      <c r="A998" s="573"/>
      <c r="B998" s="794" t="s">
        <v>2580</v>
      </c>
      <c r="C998" s="794"/>
      <c r="D998" s="794"/>
      <c r="E998" s="794"/>
      <c r="F998" s="794"/>
      <c r="G998" s="794"/>
      <c r="H998" s="794"/>
      <c r="I998" s="794"/>
      <c r="J998" s="794"/>
      <c r="K998" s="794"/>
      <c r="L998" s="794"/>
      <c r="M998" s="794"/>
      <c r="N998" s="794"/>
      <c r="O998" s="794"/>
      <c r="P998" s="458"/>
      <c r="Q998" s="458"/>
      <c r="R998" s="458"/>
      <c r="S998" s="458"/>
      <c r="T998" s="573"/>
      <c r="U998" s="458" t="s">
        <v>3702</v>
      </c>
      <c r="X998" s="573"/>
      <c r="Y998" s="491"/>
      <c r="Z998" s="491"/>
      <c r="AA998" s="573"/>
    </row>
    <row r="999" spans="1:51" s="669" customFormat="1" ht="12.2" customHeight="1">
      <c r="A999" s="573"/>
      <c r="B999" s="794" t="s">
        <v>3054</v>
      </c>
      <c r="C999" s="794"/>
      <c r="D999" s="794"/>
      <c r="E999" s="794"/>
      <c r="F999" s="794"/>
      <c r="G999" s="794"/>
      <c r="H999" s="794"/>
      <c r="I999" s="794"/>
      <c r="J999" s="794"/>
      <c r="K999" s="794"/>
      <c r="L999" s="794"/>
      <c r="M999" s="794"/>
      <c r="N999" s="794"/>
      <c r="O999" s="794"/>
      <c r="P999" s="458"/>
      <c r="Q999" s="458"/>
      <c r="R999" s="458"/>
      <c r="S999" s="458"/>
      <c r="T999" s="573"/>
      <c r="U999" s="458" t="s">
        <v>3642</v>
      </c>
      <c r="X999" s="573"/>
      <c r="Y999" s="491"/>
      <c r="Z999" s="491"/>
      <c r="AA999" s="573"/>
      <c r="AX999" s="491"/>
      <c r="AY999" s="491"/>
    </row>
    <row r="1000" spans="1:51" s="669" customFormat="1" ht="12.2" customHeight="1">
      <c r="A1000" s="573"/>
      <c r="B1000" s="794" t="s">
        <v>2472</v>
      </c>
      <c r="C1000" s="794"/>
      <c r="D1000" s="794"/>
      <c r="E1000" s="794"/>
      <c r="F1000" s="794"/>
      <c r="G1000" s="794"/>
      <c r="H1000" s="794"/>
      <c r="I1000" s="794"/>
      <c r="J1000" s="794"/>
      <c r="K1000" s="794"/>
      <c r="L1000" s="794"/>
      <c r="M1000" s="794"/>
      <c r="N1000" s="794"/>
      <c r="O1000" s="794"/>
      <c r="P1000" s="458"/>
      <c r="Q1000" s="458"/>
      <c r="R1000" s="458"/>
      <c r="S1000" s="458"/>
      <c r="T1000" s="573"/>
      <c r="U1000" s="458" t="s">
        <v>3703</v>
      </c>
      <c r="X1000" s="580" t="s">
        <v>3055</v>
      </c>
      <c r="Y1000" s="458"/>
      <c r="Z1000" s="458"/>
      <c r="AA1000" s="573"/>
    </row>
    <row r="1001" spans="1:51" s="669" customFormat="1" ht="12.2" customHeight="1">
      <c r="A1001" s="573"/>
      <c r="B1001" s="794" t="s">
        <v>3056</v>
      </c>
      <c r="C1001" s="794"/>
      <c r="D1001" s="794"/>
      <c r="E1001" s="794"/>
      <c r="F1001" s="794"/>
      <c r="G1001" s="794"/>
      <c r="H1001" s="794"/>
      <c r="I1001" s="794"/>
      <c r="J1001" s="794"/>
      <c r="K1001" s="794"/>
      <c r="L1001" s="794"/>
      <c r="M1001" s="794"/>
      <c r="N1001" s="794"/>
      <c r="O1001" s="794"/>
      <c r="P1001" s="458"/>
      <c r="Q1001" s="458"/>
      <c r="R1001" s="458"/>
      <c r="S1001" s="458"/>
      <c r="T1001" s="573"/>
      <c r="U1001" s="458" t="s">
        <v>3704</v>
      </c>
      <c r="X1001" s="580" t="s">
        <v>3055</v>
      </c>
      <c r="Y1001" s="458"/>
      <c r="Z1001" s="458"/>
      <c r="AA1001" s="573"/>
    </row>
    <row r="1002" spans="1:51" s="669" customFormat="1" ht="12.2" customHeight="1">
      <c r="A1002" s="573"/>
      <c r="B1002" s="794" t="s">
        <v>2474</v>
      </c>
      <c r="C1002" s="794"/>
      <c r="D1002" s="794"/>
      <c r="E1002" s="794"/>
      <c r="F1002" s="794"/>
      <c r="G1002" s="794"/>
      <c r="H1002" s="794"/>
      <c r="I1002" s="794"/>
      <c r="J1002" s="794"/>
      <c r="K1002" s="794"/>
      <c r="L1002" s="794"/>
      <c r="M1002" s="794"/>
      <c r="N1002" s="794"/>
      <c r="O1002" s="794"/>
      <c r="P1002" s="458"/>
      <c r="Q1002" s="458"/>
      <c r="R1002" s="458"/>
      <c r="S1002" s="458"/>
      <c r="T1002" s="573"/>
      <c r="U1002" s="458" t="s">
        <v>3705</v>
      </c>
      <c r="X1002" s="573"/>
      <c r="Y1002" s="458"/>
      <c r="Z1002" s="458"/>
      <c r="AA1002" s="573"/>
    </row>
    <row r="1003" spans="1:51" s="669" customFormat="1" ht="12.2" customHeight="1">
      <c r="A1003" s="573"/>
      <c r="B1003" s="794" t="s">
        <v>1894</v>
      </c>
      <c r="C1003" s="794"/>
      <c r="D1003" s="794"/>
      <c r="E1003" s="794"/>
      <c r="F1003" s="794"/>
      <c r="G1003" s="794"/>
      <c r="H1003" s="794"/>
      <c r="I1003" s="794"/>
      <c r="J1003" s="794"/>
      <c r="K1003" s="794"/>
      <c r="L1003" s="794"/>
      <c r="M1003" s="794"/>
      <c r="N1003" s="794"/>
      <c r="O1003" s="794"/>
      <c r="P1003" s="458"/>
      <c r="Q1003" s="458"/>
      <c r="R1003" s="458"/>
      <c r="S1003" s="458"/>
      <c r="T1003" s="573"/>
      <c r="U1003" s="458" t="s">
        <v>3706</v>
      </c>
      <c r="X1003" s="573"/>
      <c r="Y1003" s="458"/>
      <c r="Z1003" s="458"/>
      <c r="AA1003" s="573"/>
    </row>
    <row r="1004" spans="1:51" s="669" customFormat="1" ht="12.2" customHeight="1">
      <c r="A1004" s="573"/>
      <c r="B1004" s="794" t="s">
        <v>1919</v>
      </c>
      <c r="C1004" s="794"/>
      <c r="D1004" s="794"/>
      <c r="E1004" s="794"/>
      <c r="F1004" s="794"/>
      <c r="G1004" s="794"/>
      <c r="H1004" s="794"/>
      <c r="I1004" s="794"/>
      <c r="J1004" s="794"/>
      <c r="K1004" s="794"/>
      <c r="L1004" s="794"/>
      <c r="M1004" s="794"/>
      <c r="N1004" s="794"/>
      <c r="O1004" s="794"/>
      <c r="P1004" s="458"/>
      <c r="Q1004" s="458"/>
      <c r="R1004" s="458"/>
      <c r="S1004" s="458"/>
      <c r="T1004" s="573"/>
      <c r="U1004" s="458" t="s">
        <v>3647</v>
      </c>
      <c r="X1004" s="573"/>
      <c r="Y1004" s="458"/>
      <c r="Z1004" s="458"/>
      <c r="AA1004" s="573"/>
    </row>
    <row r="1005" spans="1:51" s="669" customFormat="1" ht="12.2" customHeight="1">
      <c r="A1005" s="573"/>
      <c r="B1005" s="794" t="s">
        <v>2475</v>
      </c>
      <c r="C1005" s="794"/>
      <c r="D1005" s="794"/>
      <c r="E1005" s="794"/>
      <c r="F1005" s="794"/>
      <c r="G1005" s="794"/>
      <c r="H1005" s="794"/>
      <c r="I1005" s="794"/>
      <c r="J1005" s="794"/>
      <c r="K1005" s="794"/>
      <c r="L1005" s="794"/>
      <c r="M1005" s="794"/>
      <c r="N1005" s="794"/>
      <c r="O1005" s="794"/>
      <c r="P1005" s="458"/>
      <c r="Q1005" s="458"/>
      <c r="R1005" s="458"/>
      <c r="S1005" s="458"/>
      <c r="T1005" s="573"/>
      <c r="U1005" s="458" t="s">
        <v>3707</v>
      </c>
      <c r="X1005" s="573"/>
      <c r="Y1005" s="458"/>
      <c r="Z1005" s="458"/>
      <c r="AA1005" s="573"/>
    </row>
    <row r="1006" spans="1:51" s="669" customFormat="1" ht="12.2" customHeight="1">
      <c r="A1006" s="573"/>
      <c r="B1006" s="794" t="s">
        <v>2476</v>
      </c>
      <c r="C1006" s="794"/>
      <c r="D1006" s="794"/>
      <c r="E1006" s="794"/>
      <c r="F1006" s="794"/>
      <c r="G1006" s="794"/>
      <c r="H1006" s="794"/>
      <c r="I1006" s="794"/>
      <c r="J1006" s="794"/>
      <c r="K1006" s="794"/>
      <c r="L1006" s="794"/>
      <c r="M1006" s="794"/>
      <c r="N1006" s="794"/>
      <c r="O1006" s="794"/>
      <c r="P1006" s="458"/>
      <c r="Q1006" s="458"/>
      <c r="R1006" s="458"/>
      <c r="S1006" s="458"/>
      <c r="T1006" s="573"/>
      <c r="U1006" s="458" t="s">
        <v>3708</v>
      </c>
      <c r="X1006" s="573"/>
      <c r="Y1006" s="458"/>
      <c r="Z1006" s="458"/>
      <c r="AA1006" s="573"/>
    </row>
    <row r="1007" spans="1:51" s="669" customFormat="1" ht="12.2" customHeight="1">
      <c r="A1007" s="573"/>
      <c r="B1007" s="812" t="s">
        <v>2581</v>
      </c>
      <c r="C1007" s="812"/>
      <c r="D1007" s="812"/>
      <c r="E1007" s="812"/>
      <c r="F1007" s="812"/>
      <c r="G1007" s="812"/>
      <c r="H1007" s="812"/>
      <c r="I1007" s="812"/>
      <c r="J1007" s="812"/>
      <c r="K1007" s="812"/>
      <c r="L1007" s="812"/>
      <c r="M1007" s="812"/>
      <c r="N1007" s="812"/>
      <c r="O1007" s="812"/>
      <c r="P1007" s="458"/>
      <c r="Q1007" s="458"/>
      <c r="R1007" s="458"/>
      <c r="S1007" s="458"/>
      <c r="T1007" s="573"/>
      <c r="U1007" s="458" t="s">
        <v>3709</v>
      </c>
      <c r="X1007" s="573"/>
      <c r="Y1007" s="458"/>
      <c r="Z1007" s="458"/>
      <c r="AA1007" s="573"/>
    </row>
    <row r="1008" spans="1:51" s="669" customFormat="1" ht="12.2" customHeight="1">
      <c r="A1008" s="573"/>
      <c r="B1008" s="794" t="s">
        <v>2478</v>
      </c>
      <c r="C1008" s="794"/>
      <c r="D1008" s="794"/>
      <c r="E1008" s="794"/>
      <c r="F1008" s="794"/>
      <c r="G1008" s="794"/>
      <c r="H1008" s="794"/>
      <c r="I1008" s="794"/>
      <c r="J1008" s="794"/>
      <c r="K1008" s="794"/>
      <c r="L1008" s="794"/>
      <c r="M1008" s="794"/>
      <c r="N1008" s="794"/>
      <c r="O1008" s="794"/>
      <c r="P1008" s="458"/>
      <c r="Q1008" s="458"/>
      <c r="R1008" s="458"/>
      <c r="S1008" s="458"/>
      <c r="T1008" s="573"/>
      <c r="U1008" s="458" t="s">
        <v>3710</v>
      </c>
      <c r="W1008" s="475"/>
      <c r="X1008" s="573"/>
      <c r="Y1008" s="475"/>
      <c r="Z1008" s="475"/>
      <c r="AA1008" s="573"/>
    </row>
    <row r="1009" spans="1:51" s="669" customFormat="1" ht="12.2" customHeight="1">
      <c r="A1009" s="573"/>
      <c r="B1009" s="794" t="s">
        <v>2479</v>
      </c>
      <c r="C1009" s="794"/>
      <c r="D1009" s="794"/>
      <c r="E1009" s="794"/>
      <c r="F1009" s="794"/>
      <c r="G1009" s="794"/>
      <c r="H1009" s="794"/>
      <c r="I1009" s="794"/>
      <c r="J1009" s="794"/>
      <c r="K1009" s="794"/>
      <c r="L1009" s="794"/>
      <c r="M1009" s="794"/>
      <c r="N1009" s="794"/>
      <c r="O1009" s="794"/>
      <c r="P1009" s="458"/>
      <c r="Q1009" s="458"/>
      <c r="R1009" s="458"/>
      <c r="T1009" s="573"/>
      <c r="U1009" s="458" t="s">
        <v>3711</v>
      </c>
      <c r="W1009" s="458"/>
      <c r="X1009" s="573"/>
      <c r="Y1009" s="458"/>
      <c r="Z1009" s="458"/>
      <c r="AA1009" s="573"/>
    </row>
    <row r="1010" spans="1:51" s="669" customFormat="1" ht="12.2" customHeight="1">
      <c r="A1010" s="573"/>
      <c r="W1010" s="458"/>
      <c r="X1010" s="573"/>
      <c r="Y1010" s="458"/>
      <c r="Z1010" s="458"/>
      <c r="AA1010" s="573"/>
    </row>
    <row r="1011" spans="1:51" s="669" customFormat="1" ht="12.2" customHeight="1">
      <c r="A1011" s="573"/>
      <c r="V1011" s="458"/>
      <c r="W1011" s="458"/>
      <c r="X1011" s="573"/>
      <c r="Y1011" s="458"/>
      <c r="Z1011" s="458"/>
      <c r="AA1011" s="573"/>
    </row>
    <row r="1012" spans="1:51" s="669" customFormat="1" ht="12.2" customHeight="1">
      <c r="A1012" s="573"/>
      <c r="X1012" s="573"/>
      <c r="Y1012" s="458"/>
      <c r="Z1012" s="458"/>
      <c r="AA1012" s="573"/>
    </row>
    <row r="1013" spans="1:51" s="669" customFormat="1" ht="12.2" customHeight="1">
      <c r="A1013" s="573"/>
      <c r="X1013" s="573"/>
      <c r="Y1013" s="458"/>
      <c r="Z1013" s="458"/>
      <c r="AA1013" s="573"/>
      <c r="AX1013" s="573"/>
      <c r="AY1013" s="573"/>
    </row>
    <row r="1014" spans="1:51" s="669" customFormat="1" ht="12.2" customHeight="1" thickBot="1">
      <c r="A1014" s="573"/>
      <c r="X1014" s="573"/>
      <c r="Y1014" s="458"/>
      <c r="Z1014" s="458"/>
      <c r="AA1014" s="573"/>
      <c r="AX1014" s="573"/>
      <c r="AY1014" s="573"/>
    </row>
    <row r="1015" spans="1:51" s="669" customFormat="1" ht="12.2" customHeight="1">
      <c r="A1015" s="573"/>
      <c r="B1015" s="768" t="s">
        <v>3040</v>
      </c>
      <c r="C1015" s="769"/>
      <c r="D1015" s="769"/>
      <c r="E1015" s="769"/>
      <c r="F1015" s="769"/>
      <c r="G1015" s="769"/>
      <c r="H1015" s="769"/>
      <c r="I1015" s="769"/>
      <c r="J1015" s="769"/>
      <c r="K1015" s="769"/>
      <c r="L1015" s="769"/>
      <c r="M1015" s="769"/>
      <c r="N1015" s="769"/>
      <c r="O1015" s="769"/>
      <c r="P1015" s="769"/>
      <c r="Q1015" s="769"/>
      <c r="R1015" s="769"/>
      <c r="S1015" s="769"/>
      <c r="T1015" s="769"/>
      <c r="U1015" s="769"/>
      <c r="V1015" s="769"/>
      <c r="W1015" s="769"/>
      <c r="X1015" s="769"/>
      <c r="Y1015" s="769"/>
      <c r="Z1015" s="770"/>
      <c r="AA1015" s="573"/>
    </row>
    <row r="1016" spans="1:51" s="669" customFormat="1" ht="12.2" customHeight="1">
      <c r="A1016" s="573"/>
      <c r="B1016" s="771"/>
      <c r="C1016" s="772"/>
      <c r="D1016" s="772"/>
      <c r="E1016" s="772"/>
      <c r="F1016" s="772"/>
      <c r="G1016" s="772"/>
      <c r="H1016" s="772"/>
      <c r="I1016" s="772"/>
      <c r="J1016" s="772"/>
      <c r="K1016" s="772"/>
      <c r="L1016" s="772"/>
      <c r="M1016" s="772"/>
      <c r="N1016" s="772"/>
      <c r="O1016" s="772"/>
      <c r="P1016" s="772"/>
      <c r="Q1016" s="772"/>
      <c r="R1016" s="772"/>
      <c r="S1016" s="772"/>
      <c r="T1016" s="772"/>
      <c r="U1016" s="772"/>
      <c r="V1016" s="772"/>
      <c r="W1016" s="772"/>
      <c r="X1016" s="772"/>
      <c r="Y1016" s="772"/>
      <c r="Z1016" s="773"/>
      <c r="AA1016" s="573"/>
    </row>
    <row r="1017" spans="1:51" s="669" customFormat="1" ht="12.2" customHeight="1" thickBot="1">
      <c r="A1017" s="573"/>
      <c r="B1017" s="774"/>
      <c r="C1017" s="775"/>
      <c r="D1017" s="775"/>
      <c r="E1017" s="775"/>
      <c r="F1017" s="775"/>
      <c r="G1017" s="775"/>
      <c r="H1017" s="775"/>
      <c r="I1017" s="775"/>
      <c r="J1017" s="775"/>
      <c r="K1017" s="775"/>
      <c r="L1017" s="775"/>
      <c r="M1017" s="775"/>
      <c r="N1017" s="775"/>
      <c r="O1017" s="775"/>
      <c r="P1017" s="775"/>
      <c r="Q1017" s="775"/>
      <c r="R1017" s="775"/>
      <c r="S1017" s="775"/>
      <c r="T1017" s="775"/>
      <c r="U1017" s="775"/>
      <c r="V1017" s="775"/>
      <c r="W1017" s="775"/>
      <c r="X1017" s="775"/>
      <c r="Y1017" s="775"/>
      <c r="Z1017" s="776"/>
      <c r="AA1017" s="573"/>
    </row>
    <row r="1018" spans="1:51" s="669" customFormat="1" ht="12.2" customHeight="1">
      <c r="A1018" s="573"/>
      <c r="B1018" s="573"/>
      <c r="C1018" s="573"/>
      <c r="D1018" s="573"/>
      <c r="E1018" s="573"/>
      <c r="F1018" s="573"/>
      <c r="G1018" s="573"/>
      <c r="H1018" s="573"/>
      <c r="I1018" s="573"/>
      <c r="J1018" s="573"/>
      <c r="K1018" s="573"/>
      <c r="L1018" s="573"/>
      <c r="M1018" s="573"/>
      <c r="N1018" s="573"/>
      <c r="O1018" s="573"/>
      <c r="P1018" s="573"/>
      <c r="Q1018" s="573"/>
      <c r="R1018" s="573"/>
      <c r="S1018" s="573"/>
      <c r="T1018" s="573"/>
      <c r="U1018" s="573"/>
      <c r="V1018" s="573"/>
      <c r="W1018" s="573"/>
      <c r="X1018" s="573"/>
      <c r="Y1018" s="573"/>
      <c r="Z1018" s="573"/>
      <c r="AA1018" s="573"/>
    </row>
    <row r="1019" spans="1:51" s="669" customFormat="1" ht="12.2" customHeight="1">
      <c r="A1019" s="492" t="s">
        <v>0</v>
      </c>
      <c r="B1019" s="493"/>
      <c r="C1019" s="494"/>
      <c r="D1019" s="494"/>
      <c r="E1019" s="494"/>
      <c r="F1019" s="493"/>
      <c r="G1019" s="494"/>
      <c r="H1019" s="494"/>
      <c r="I1019" s="494"/>
      <c r="J1019" s="795" t="s">
        <v>2</v>
      </c>
      <c r="K1019" s="795"/>
      <c r="L1019" s="795"/>
      <c r="M1019" s="795"/>
      <c r="N1019" s="795"/>
      <c r="O1019" s="795"/>
      <c r="P1019" s="795"/>
      <c r="Q1019" s="795"/>
      <c r="R1019" s="795"/>
      <c r="S1019" s="494"/>
      <c r="T1019" s="494"/>
      <c r="U1019" s="494"/>
      <c r="V1019" s="494"/>
      <c r="W1019" s="494"/>
      <c r="X1019" s="495"/>
      <c r="Y1019" s="495"/>
      <c r="Z1019" s="495"/>
      <c r="AA1019" s="496"/>
      <c r="AB1019" s="524" t="s">
        <v>704</v>
      </c>
      <c r="AC1019" s="524" t="s">
        <v>1895</v>
      </c>
    </row>
    <row r="1020" spans="1:51" s="669" customFormat="1" ht="12.2" customHeight="1">
      <c r="A1020" s="497" t="s">
        <v>1</v>
      </c>
      <c r="B1020" s="498"/>
      <c r="C1020" s="498"/>
      <c r="D1020" s="499"/>
      <c r="E1020" s="499" t="s">
        <v>3</v>
      </c>
      <c r="F1020" s="499"/>
      <c r="G1020" s="499"/>
      <c r="H1020" s="499"/>
      <c r="I1020" s="499"/>
      <c r="J1020" s="796"/>
      <c r="K1020" s="796"/>
      <c r="L1020" s="796"/>
      <c r="M1020" s="796"/>
      <c r="N1020" s="796"/>
      <c r="O1020" s="796"/>
      <c r="P1020" s="796"/>
      <c r="Q1020" s="796"/>
      <c r="R1020" s="796"/>
      <c r="S1020" s="499"/>
      <c r="T1020" s="499"/>
      <c r="U1020" s="499"/>
      <c r="V1020" s="499"/>
      <c r="W1020" s="499"/>
      <c r="X1020" s="790" t="s">
        <v>2505</v>
      </c>
      <c r="Y1020" s="790"/>
      <c r="Z1020" s="790"/>
      <c r="AA1020" s="791"/>
      <c r="AB1020" s="525" t="s">
        <v>1896</v>
      </c>
      <c r="AC1020" s="525" t="s">
        <v>703</v>
      </c>
    </row>
    <row r="1021" spans="1:51" s="669" customFormat="1" ht="12.2" customHeight="1">
      <c r="A1021" s="668"/>
      <c r="B1021" s="668"/>
      <c r="C1021" s="668"/>
      <c r="D1021" s="668"/>
      <c r="E1021" s="668"/>
      <c r="F1021" s="668"/>
      <c r="G1021" s="668"/>
      <c r="H1021" s="668"/>
      <c r="I1021" s="668"/>
      <c r="J1021" s="668"/>
      <c r="K1021" s="668"/>
      <c r="L1021" s="668"/>
      <c r="M1021" s="668"/>
      <c r="N1021" s="668"/>
      <c r="O1021" s="668"/>
      <c r="P1021" s="668"/>
      <c r="Q1021" s="668"/>
      <c r="R1021" s="668"/>
      <c r="S1021" s="668"/>
      <c r="T1021" s="668"/>
      <c r="U1021" s="668"/>
      <c r="V1021" s="668"/>
      <c r="W1021" s="668"/>
      <c r="X1021" s="668"/>
      <c r="Y1021" s="668"/>
      <c r="Z1021" s="668"/>
      <c r="AA1021" s="668"/>
    </row>
    <row r="1022" spans="1:51" s="669" customFormat="1" ht="12.2" customHeight="1">
      <c r="A1022" s="797" t="s">
        <v>3057</v>
      </c>
      <c r="B1022" s="797"/>
      <c r="C1022" s="797"/>
      <c r="D1022" s="797"/>
      <c r="E1022" s="798" t="s">
        <v>3712</v>
      </c>
      <c r="F1022" s="798"/>
      <c r="G1022" s="798"/>
      <c r="H1022" s="798"/>
      <c r="I1022" s="798"/>
      <c r="J1022" s="798"/>
      <c r="K1022" s="798"/>
      <c r="L1022" s="798"/>
      <c r="M1022" s="798"/>
      <c r="N1022" s="798"/>
      <c r="O1022" s="798"/>
      <c r="P1022" s="798"/>
      <c r="Q1022" s="798"/>
      <c r="R1022" s="798"/>
      <c r="S1022" s="798"/>
      <c r="T1022" s="798"/>
      <c r="U1022" s="798"/>
      <c r="V1022" s="798"/>
      <c r="W1022" s="798"/>
      <c r="X1022" s="798"/>
      <c r="Y1022" s="767">
        <v>51147</v>
      </c>
      <c r="Z1022" s="767"/>
      <c r="AA1022" s="767"/>
      <c r="AB1022" s="658">
        <f>'Cover Sheet'!$C$43</f>
        <v>0.3</v>
      </c>
      <c r="AC1022" s="659">
        <f>(1-AB1022)*Y1022</f>
        <v>35802.899999999994</v>
      </c>
    </row>
    <row r="1023" spans="1:51" s="669" customFormat="1" ht="12.2" customHeight="1"/>
    <row r="1024" spans="1:51" s="669" customFormat="1" ht="12.2" customHeight="1">
      <c r="A1024" s="492" t="s">
        <v>0</v>
      </c>
      <c r="B1024" s="493"/>
      <c r="C1024" s="494"/>
      <c r="D1024" s="494"/>
      <c r="E1024" s="494"/>
      <c r="F1024" s="493"/>
      <c r="G1024" s="494"/>
      <c r="H1024" s="789" t="s">
        <v>2506</v>
      </c>
      <c r="I1024" s="789"/>
      <c r="J1024" s="789"/>
      <c r="K1024" s="789"/>
      <c r="L1024" s="789"/>
      <c r="M1024" s="789"/>
      <c r="N1024" s="789"/>
      <c r="O1024" s="789"/>
      <c r="P1024" s="789"/>
      <c r="Q1024" s="789"/>
      <c r="R1024" s="789"/>
      <c r="S1024" s="789"/>
      <c r="T1024" s="789"/>
      <c r="U1024" s="494"/>
      <c r="V1024" s="494"/>
      <c r="W1024" s="494"/>
      <c r="X1024" s="495"/>
      <c r="Y1024" s="495"/>
      <c r="Z1024" s="495"/>
      <c r="AA1024" s="496"/>
      <c r="AB1024" s="524" t="s">
        <v>704</v>
      </c>
      <c r="AC1024" s="524" t="s">
        <v>1895</v>
      </c>
    </row>
    <row r="1025" spans="1:29" s="669" customFormat="1" ht="12.2" customHeight="1">
      <c r="A1025" s="497" t="s">
        <v>1</v>
      </c>
      <c r="B1025" s="498"/>
      <c r="C1025" s="498"/>
      <c r="D1025" s="499"/>
      <c r="E1025" s="499" t="s">
        <v>3</v>
      </c>
      <c r="F1025" s="499"/>
      <c r="G1025" s="499"/>
      <c r="H1025" s="499"/>
      <c r="I1025" s="499"/>
      <c r="J1025" s="500"/>
      <c r="K1025" s="500"/>
      <c r="L1025" s="500"/>
      <c r="M1025" s="500"/>
      <c r="N1025" s="500"/>
      <c r="O1025" s="500"/>
      <c r="P1025" s="500"/>
      <c r="Q1025" s="500"/>
      <c r="R1025" s="500"/>
      <c r="S1025" s="499"/>
      <c r="T1025" s="499"/>
      <c r="U1025" s="499"/>
      <c r="V1025" s="499"/>
      <c r="W1025" s="499"/>
      <c r="X1025" s="790" t="s">
        <v>2505</v>
      </c>
      <c r="Y1025" s="790"/>
      <c r="Z1025" s="790"/>
      <c r="AA1025" s="791"/>
      <c r="AB1025" s="525" t="s">
        <v>1896</v>
      </c>
      <c r="AC1025" s="525" t="s">
        <v>703</v>
      </c>
    </row>
    <row r="1026" spans="1:29" s="669" customFormat="1" ht="12.2" customHeight="1">
      <c r="A1026" s="792" t="s">
        <v>2507</v>
      </c>
      <c r="B1026" s="792"/>
      <c r="C1026" s="792"/>
      <c r="D1026" s="792"/>
      <c r="E1026" s="792"/>
      <c r="F1026" s="792"/>
      <c r="G1026" s="792"/>
      <c r="H1026" s="792"/>
      <c r="I1026" s="792"/>
      <c r="J1026" s="792"/>
      <c r="K1026" s="792"/>
      <c r="L1026" s="792"/>
      <c r="M1026" s="792"/>
      <c r="N1026" s="792"/>
      <c r="O1026" s="792"/>
      <c r="P1026" s="792"/>
      <c r="Q1026" s="792"/>
      <c r="R1026" s="792"/>
      <c r="S1026" s="792"/>
      <c r="T1026" s="792"/>
      <c r="U1026" s="792"/>
      <c r="V1026" s="792"/>
      <c r="W1026" s="792"/>
      <c r="X1026" s="792"/>
      <c r="Y1026" s="792"/>
      <c r="Z1026" s="792"/>
      <c r="AA1026" s="792"/>
    </row>
    <row r="1027" spans="1:29" s="669" customFormat="1" ht="12.2" customHeight="1">
      <c r="A1027" s="793"/>
      <c r="B1027" s="793"/>
      <c r="C1027" s="793"/>
      <c r="D1027" s="793"/>
      <c r="E1027" s="793"/>
      <c r="F1027" s="793"/>
      <c r="G1027" s="793"/>
      <c r="H1027" s="793"/>
      <c r="I1027" s="793"/>
      <c r="J1027" s="793"/>
      <c r="K1027" s="793"/>
      <c r="L1027" s="793"/>
      <c r="M1027" s="793"/>
      <c r="N1027" s="793"/>
      <c r="O1027" s="793"/>
      <c r="P1027" s="793"/>
      <c r="Q1027" s="793"/>
      <c r="R1027" s="793"/>
      <c r="S1027" s="793"/>
      <c r="T1027" s="793"/>
      <c r="U1027" s="793"/>
      <c r="V1027" s="793"/>
      <c r="W1027" s="793"/>
      <c r="X1027" s="793"/>
      <c r="Y1027" s="793"/>
      <c r="Z1027" s="793"/>
      <c r="AA1027" s="793"/>
    </row>
    <row r="1028" spans="1:29" s="669" customFormat="1" ht="12.2" customHeight="1">
      <c r="A1028" s="784" t="s">
        <v>2688</v>
      </c>
      <c r="B1028" s="784"/>
      <c r="C1028" s="784"/>
      <c r="D1028" s="784"/>
      <c r="E1028" s="784"/>
      <c r="F1028" s="784"/>
      <c r="G1028" s="784"/>
      <c r="H1028" s="784"/>
      <c r="I1028" s="784"/>
      <c r="J1028" s="784"/>
      <c r="K1028" s="784"/>
      <c r="L1028" s="784"/>
      <c r="M1028" s="784"/>
      <c r="N1028" s="784"/>
      <c r="O1028" s="784"/>
      <c r="P1028" s="784"/>
      <c r="Q1028" s="784"/>
      <c r="R1028" s="784"/>
      <c r="S1028" s="784"/>
      <c r="T1028" s="784"/>
      <c r="U1028" s="784"/>
      <c r="V1028" s="784"/>
      <c r="W1028" s="784"/>
      <c r="X1028" s="784"/>
      <c r="Y1028" s="784"/>
      <c r="Z1028" s="784"/>
      <c r="AA1028" s="784"/>
    </row>
    <row r="1029" spans="1:29" s="669" customFormat="1" ht="12.2" customHeight="1">
      <c r="A1029" s="784"/>
      <c r="B1029" s="784"/>
      <c r="C1029" s="784"/>
      <c r="D1029" s="784"/>
      <c r="E1029" s="784"/>
      <c r="F1029" s="784"/>
      <c r="G1029" s="784"/>
      <c r="H1029" s="784"/>
      <c r="I1029" s="784"/>
      <c r="J1029" s="784"/>
      <c r="K1029" s="784"/>
      <c r="L1029" s="784"/>
      <c r="M1029" s="784"/>
      <c r="N1029" s="784"/>
      <c r="O1029" s="784"/>
      <c r="P1029" s="784"/>
      <c r="Q1029" s="784"/>
      <c r="R1029" s="784"/>
      <c r="S1029" s="784"/>
      <c r="T1029" s="784"/>
      <c r="U1029" s="784"/>
      <c r="V1029" s="784"/>
      <c r="W1029" s="784"/>
      <c r="X1029" s="784"/>
      <c r="Y1029" s="784"/>
      <c r="Z1029" s="784"/>
      <c r="AA1029" s="784"/>
    </row>
    <row r="1030" spans="1:29" s="669" customFormat="1" ht="12.2" customHeight="1">
      <c r="A1030" s="765" t="s">
        <v>2661</v>
      </c>
      <c r="B1030" s="765"/>
      <c r="C1030" s="765"/>
      <c r="D1030" s="765"/>
      <c r="E1030" s="766" t="s">
        <v>3713</v>
      </c>
      <c r="F1030" s="766"/>
      <c r="G1030" s="766"/>
      <c r="H1030" s="766"/>
      <c r="I1030" s="766"/>
      <c r="J1030" s="766"/>
      <c r="K1030" s="766"/>
      <c r="L1030" s="766"/>
      <c r="M1030" s="766"/>
      <c r="N1030" s="766"/>
      <c r="O1030" s="766"/>
      <c r="P1030" s="766"/>
      <c r="Q1030" s="766"/>
      <c r="R1030" s="766"/>
      <c r="S1030" s="766"/>
      <c r="T1030" s="766"/>
      <c r="U1030" s="766"/>
      <c r="V1030" s="766"/>
      <c r="W1030" s="766"/>
      <c r="X1030" s="766"/>
      <c r="Y1030" s="767">
        <v>93.84</v>
      </c>
      <c r="Z1030" s="767"/>
      <c r="AA1030" s="767"/>
      <c r="AB1030" s="658">
        <f>'Cover Sheet'!$C$43</f>
        <v>0.3</v>
      </c>
      <c r="AC1030" s="659">
        <f>(1-AB1030)*Y1030</f>
        <v>65.688000000000002</v>
      </c>
    </row>
    <row r="1031" spans="1:29" s="669" customFormat="1" ht="12.2" customHeight="1">
      <c r="A1031" s="763"/>
      <c r="B1031" s="763"/>
      <c r="C1031" s="763"/>
      <c r="D1031" s="763"/>
      <c r="E1031" s="165"/>
      <c r="F1031" s="783" t="s">
        <v>3714</v>
      </c>
      <c r="G1031" s="783"/>
      <c r="H1031" s="783"/>
      <c r="I1031" s="783"/>
      <c r="J1031" s="783"/>
      <c r="K1031" s="783"/>
      <c r="L1031" s="783"/>
      <c r="M1031" s="783"/>
      <c r="N1031" s="783"/>
      <c r="O1031" s="783"/>
      <c r="P1031" s="783"/>
      <c r="Q1031" s="783"/>
      <c r="R1031" s="783"/>
      <c r="S1031" s="783"/>
      <c r="T1031" s="783"/>
      <c r="U1031" s="783"/>
      <c r="V1031" s="783"/>
      <c r="W1031" s="783"/>
      <c r="X1031" s="783"/>
      <c r="Y1031" s="668"/>
      <c r="Z1031" s="668"/>
      <c r="AA1031" s="668"/>
    </row>
    <row r="1032" spans="1:29" s="669" customFormat="1" ht="12.2" customHeight="1">
      <c r="A1032" s="784" t="s">
        <v>13</v>
      </c>
      <c r="B1032" s="784"/>
      <c r="C1032" s="784"/>
      <c r="D1032" s="784"/>
      <c r="E1032" s="784"/>
      <c r="F1032" s="784"/>
      <c r="G1032" s="784"/>
      <c r="H1032" s="784"/>
      <c r="I1032" s="784"/>
      <c r="J1032" s="784"/>
      <c r="K1032" s="784"/>
      <c r="L1032" s="784"/>
      <c r="M1032" s="784"/>
      <c r="N1032" s="784"/>
      <c r="O1032" s="784"/>
      <c r="P1032" s="784"/>
      <c r="Q1032" s="784"/>
      <c r="R1032" s="784"/>
      <c r="S1032" s="784"/>
      <c r="T1032" s="784"/>
      <c r="U1032" s="784"/>
      <c r="V1032" s="784"/>
      <c r="W1032" s="784"/>
      <c r="X1032" s="784"/>
      <c r="Y1032" s="784"/>
      <c r="Z1032" s="784"/>
      <c r="AA1032" s="784"/>
    </row>
    <row r="1033" spans="1:29" s="669" customFormat="1" ht="12.2" customHeight="1">
      <c r="A1033" s="784"/>
      <c r="B1033" s="784"/>
      <c r="C1033" s="784"/>
      <c r="D1033" s="784"/>
      <c r="E1033" s="784"/>
      <c r="F1033" s="784"/>
      <c r="G1033" s="784"/>
      <c r="H1033" s="784"/>
      <c r="I1033" s="784"/>
      <c r="J1033" s="784"/>
      <c r="K1033" s="784"/>
      <c r="L1033" s="784"/>
      <c r="M1033" s="784"/>
      <c r="N1033" s="784"/>
      <c r="O1033" s="784"/>
      <c r="P1033" s="784"/>
      <c r="Q1033" s="784"/>
      <c r="R1033" s="784"/>
      <c r="S1033" s="784"/>
      <c r="T1033" s="784"/>
      <c r="U1033" s="784"/>
      <c r="V1033" s="784"/>
      <c r="W1033" s="784"/>
      <c r="X1033" s="784"/>
      <c r="Y1033" s="784"/>
      <c r="Z1033" s="784"/>
      <c r="AA1033" s="784"/>
    </row>
    <row r="1034" spans="1:29" s="669" customFormat="1" ht="12.2" customHeight="1">
      <c r="A1034" s="765" t="s">
        <v>2482</v>
      </c>
      <c r="B1034" s="765"/>
      <c r="C1034" s="765"/>
      <c r="D1034" s="765"/>
      <c r="E1034" s="766" t="s">
        <v>3715</v>
      </c>
      <c r="F1034" s="766"/>
      <c r="G1034" s="766"/>
      <c r="H1034" s="766"/>
      <c r="I1034" s="766"/>
      <c r="J1034" s="766"/>
      <c r="K1034" s="766"/>
      <c r="L1034" s="766"/>
      <c r="M1034" s="766"/>
      <c r="N1034" s="766"/>
      <c r="O1034" s="766"/>
      <c r="P1034" s="766"/>
      <c r="Q1034" s="766"/>
      <c r="R1034" s="766"/>
      <c r="S1034" s="766"/>
      <c r="T1034" s="766"/>
      <c r="U1034" s="766"/>
      <c r="V1034" s="766"/>
      <c r="W1034" s="766"/>
      <c r="X1034" s="766"/>
      <c r="Y1034" s="767">
        <v>963.9</v>
      </c>
      <c r="Z1034" s="767"/>
      <c r="AA1034" s="767"/>
      <c r="AB1034" s="658">
        <f>'Cover Sheet'!$C$43</f>
        <v>0.3</v>
      </c>
      <c r="AC1034" s="659">
        <f>(1-AB1034)*Y1034</f>
        <v>674.7299999999999</v>
      </c>
    </row>
    <row r="1035" spans="1:29" s="669" customFormat="1" ht="12.2" customHeight="1">
      <c r="A1035" s="763"/>
      <c r="B1035" s="763"/>
      <c r="C1035" s="763"/>
      <c r="D1035" s="763"/>
      <c r="E1035" s="165"/>
      <c r="F1035" s="764" t="s">
        <v>3716</v>
      </c>
      <c r="G1035" s="764"/>
      <c r="H1035" s="764"/>
      <c r="I1035" s="764"/>
      <c r="J1035" s="764"/>
      <c r="K1035" s="764"/>
      <c r="L1035" s="764"/>
      <c r="M1035" s="764"/>
      <c r="N1035" s="764"/>
      <c r="O1035" s="764"/>
      <c r="P1035" s="764"/>
      <c r="Q1035" s="764"/>
      <c r="R1035" s="764"/>
      <c r="S1035" s="764"/>
      <c r="T1035" s="764"/>
      <c r="U1035" s="764"/>
      <c r="V1035" s="764"/>
      <c r="W1035" s="764"/>
      <c r="X1035" s="764"/>
      <c r="Y1035" s="668"/>
      <c r="Z1035" s="668"/>
      <c r="AA1035" s="668"/>
    </row>
    <row r="1036" spans="1:29" s="669" customFormat="1" ht="12.2" customHeight="1">
      <c r="A1036" s="662"/>
      <c r="B1036" s="662"/>
      <c r="C1036" s="662"/>
      <c r="D1036" s="662"/>
      <c r="E1036" s="666"/>
      <c r="F1036" s="764"/>
      <c r="G1036" s="764"/>
      <c r="H1036" s="764"/>
      <c r="I1036" s="764"/>
      <c r="J1036" s="764"/>
      <c r="K1036" s="764"/>
      <c r="L1036" s="764"/>
      <c r="M1036" s="764"/>
      <c r="N1036" s="764"/>
      <c r="O1036" s="764"/>
      <c r="P1036" s="764"/>
      <c r="Q1036" s="764"/>
      <c r="R1036" s="764"/>
      <c r="S1036" s="764"/>
      <c r="T1036" s="764"/>
      <c r="U1036" s="764"/>
      <c r="V1036" s="764"/>
      <c r="W1036" s="764"/>
      <c r="X1036" s="764"/>
      <c r="Y1036" s="502"/>
      <c r="Z1036" s="502"/>
      <c r="AA1036" s="502"/>
    </row>
    <row r="1037" spans="1:29" s="669" customFormat="1" ht="12.2" customHeight="1"/>
    <row r="1038" spans="1:29" s="669" customFormat="1" ht="12.2" customHeight="1">
      <c r="A1038" s="492" t="s">
        <v>0</v>
      </c>
      <c r="B1038" s="493"/>
      <c r="C1038" s="494"/>
      <c r="D1038" s="494"/>
      <c r="E1038" s="494"/>
      <c r="F1038" s="493"/>
      <c r="G1038" s="494"/>
      <c r="H1038" s="789" t="s">
        <v>1923</v>
      </c>
      <c r="I1038" s="789"/>
      <c r="J1038" s="789"/>
      <c r="K1038" s="789"/>
      <c r="L1038" s="789"/>
      <c r="M1038" s="789"/>
      <c r="N1038" s="789"/>
      <c r="O1038" s="789"/>
      <c r="P1038" s="789"/>
      <c r="Q1038" s="789"/>
      <c r="R1038" s="789"/>
      <c r="S1038" s="789"/>
      <c r="T1038" s="789"/>
      <c r="U1038" s="494"/>
      <c r="V1038" s="494"/>
      <c r="W1038" s="494"/>
      <c r="X1038" s="495"/>
      <c r="Y1038" s="495"/>
      <c r="Z1038" s="495"/>
      <c r="AA1038" s="496"/>
      <c r="AB1038" s="524" t="s">
        <v>704</v>
      </c>
      <c r="AC1038" s="524" t="s">
        <v>1895</v>
      </c>
    </row>
    <row r="1039" spans="1:29" s="669" customFormat="1" ht="12.2" customHeight="1">
      <c r="A1039" s="497" t="s">
        <v>1</v>
      </c>
      <c r="B1039" s="498"/>
      <c r="C1039" s="498"/>
      <c r="D1039" s="499"/>
      <c r="E1039" s="499" t="s">
        <v>3</v>
      </c>
      <c r="F1039" s="499"/>
      <c r="G1039" s="499"/>
      <c r="H1039" s="499"/>
      <c r="I1039" s="499"/>
      <c r="J1039" s="500"/>
      <c r="K1039" s="500"/>
      <c r="L1039" s="500"/>
      <c r="M1039" s="500"/>
      <c r="N1039" s="500"/>
      <c r="O1039" s="500"/>
      <c r="P1039" s="500"/>
      <c r="Q1039" s="500"/>
      <c r="R1039" s="500"/>
      <c r="S1039" s="499"/>
      <c r="T1039" s="499"/>
      <c r="U1039" s="499"/>
      <c r="V1039" s="499"/>
      <c r="W1039" s="499"/>
      <c r="X1039" s="790" t="s">
        <v>2505</v>
      </c>
      <c r="Y1039" s="790"/>
      <c r="Z1039" s="790"/>
      <c r="AA1039" s="791"/>
      <c r="AB1039" s="525" t="s">
        <v>1896</v>
      </c>
      <c r="AC1039" s="525" t="s">
        <v>703</v>
      </c>
    </row>
    <row r="1040" spans="1:29" s="669" customFormat="1" ht="12.2" customHeight="1">
      <c r="A1040" s="792" t="s">
        <v>2511</v>
      </c>
      <c r="B1040" s="792"/>
      <c r="C1040" s="792"/>
      <c r="D1040" s="792"/>
      <c r="E1040" s="792"/>
      <c r="F1040" s="792"/>
      <c r="G1040" s="792"/>
      <c r="H1040" s="792"/>
      <c r="I1040" s="792"/>
      <c r="J1040" s="792"/>
      <c r="K1040" s="792"/>
      <c r="L1040" s="792"/>
      <c r="M1040" s="792"/>
      <c r="N1040" s="792"/>
      <c r="O1040" s="792"/>
      <c r="P1040" s="792"/>
      <c r="Q1040" s="792"/>
      <c r="R1040" s="792"/>
      <c r="S1040" s="792"/>
      <c r="T1040" s="792"/>
      <c r="U1040" s="792"/>
      <c r="V1040" s="792"/>
      <c r="W1040" s="792"/>
      <c r="X1040" s="792"/>
      <c r="Y1040" s="792"/>
      <c r="Z1040" s="792"/>
      <c r="AA1040" s="792"/>
    </row>
    <row r="1041" spans="1:29" s="669" customFormat="1" ht="12.2" customHeight="1">
      <c r="A1041" s="793"/>
      <c r="B1041" s="793"/>
      <c r="C1041" s="793"/>
      <c r="D1041" s="793"/>
      <c r="E1041" s="793"/>
      <c r="F1041" s="793"/>
      <c r="G1041" s="793"/>
      <c r="H1041" s="793"/>
      <c r="I1041" s="793"/>
      <c r="J1041" s="793"/>
      <c r="K1041" s="793"/>
      <c r="L1041" s="793"/>
      <c r="M1041" s="793"/>
      <c r="N1041" s="793"/>
      <c r="O1041" s="793"/>
      <c r="P1041" s="793"/>
      <c r="Q1041" s="793"/>
      <c r="R1041" s="793"/>
      <c r="S1041" s="793"/>
      <c r="T1041" s="793"/>
      <c r="U1041" s="793"/>
      <c r="V1041" s="793"/>
      <c r="W1041" s="793"/>
      <c r="X1041" s="793"/>
      <c r="Y1041" s="793"/>
      <c r="Z1041" s="793"/>
      <c r="AA1041" s="793"/>
    </row>
    <row r="1042" spans="1:29" s="669" customFormat="1" ht="12.2" customHeight="1">
      <c r="A1042" s="765" t="s">
        <v>3058</v>
      </c>
      <c r="B1042" s="765"/>
      <c r="C1042" s="765"/>
      <c r="D1042" s="765"/>
      <c r="E1042" s="766" t="s">
        <v>3656</v>
      </c>
      <c r="F1042" s="766"/>
      <c r="G1042" s="766"/>
      <c r="H1042" s="766"/>
      <c r="I1042" s="766"/>
      <c r="J1042" s="766"/>
      <c r="K1042" s="766"/>
      <c r="L1042" s="766"/>
      <c r="M1042" s="766"/>
      <c r="N1042" s="766"/>
      <c r="O1042" s="766"/>
      <c r="P1042" s="766"/>
      <c r="Q1042" s="766"/>
      <c r="R1042" s="766"/>
      <c r="S1042" s="766"/>
      <c r="T1042" s="766"/>
      <c r="U1042" s="766"/>
      <c r="V1042" s="766"/>
      <c r="W1042" s="766"/>
      <c r="X1042" s="766"/>
      <c r="Y1042" s="767">
        <v>726.4473684210526</v>
      </c>
      <c r="Z1042" s="767"/>
      <c r="AA1042" s="767"/>
      <c r="AB1042" s="658">
        <f>'Cover Sheet'!$C$43</f>
        <v>0.3</v>
      </c>
      <c r="AC1042" s="659">
        <f>(1-AB1042)*Y1042</f>
        <v>508.51315789473676</v>
      </c>
    </row>
    <row r="1043" spans="1:29" s="669" customFormat="1" ht="12.2" customHeight="1">
      <c r="A1043" s="763"/>
      <c r="B1043" s="763"/>
      <c r="C1043" s="763"/>
      <c r="D1043" s="763"/>
      <c r="E1043" s="165"/>
      <c r="F1043" s="783" t="s">
        <v>3657</v>
      </c>
      <c r="G1043" s="783"/>
      <c r="H1043" s="783"/>
      <c r="I1043" s="783"/>
      <c r="J1043" s="783"/>
      <c r="K1043" s="783"/>
      <c r="L1043" s="783"/>
      <c r="M1043" s="783"/>
      <c r="N1043" s="783"/>
      <c r="O1043" s="783"/>
      <c r="P1043" s="783"/>
      <c r="Q1043" s="783"/>
      <c r="R1043" s="783"/>
      <c r="S1043" s="783"/>
      <c r="T1043" s="783"/>
      <c r="U1043" s="783"/>
      <c r="V1043" s="783"/>
      <c r="W1043" s="783"/>
      <c r="X1043" s="783"/>
      <c r="Y1043" s="668"/>
      <c r="Z1043" s="668"/>
      <c r="AA1043" s="668"/>
    </row>
    <row r="1044" spans="1:29" s="669" customFormat="1" ht="12.2" customHeight="1">
      <c r="A1044" s="765" t="s">
        <v>3059</v>
      </c>
      <c r="B1044" s="765"/>
      <c r="C1044" s="765"/>
      <c r="D1044" s="765"/>
      <c r="E1044" s="766" t="s">
        <v>2313</v>
      </c>
      <c r="F1044" s="766"/>
      <c r="G1044" s="766"/>
      <c r="H1044" s="766"/>
      <c r="I1044" s="766"/>
      <c r="J1044" s="766"/>
      <c r="K1044" s="766"/>
      <c r="L1044" s="766"/>
      <c r="M1044" s="766"/>
      <c r="N1044" s="766"/>
      <c r="O1044" s="766"/>
      <c r="P1044" s="766"/>
      <c r="Q1044" s="766"/>
      <c r="R1044" s="766"/>
      <c r="S1044" s="766"/>
      <c r="T1044" s="766"/>
      <c r="U1044" s="766"/>
      <c r="V1044" s="766"/>
      <c r="W1044" s="766"/>
      <c r="X1044" s="766"/>
      <c r="Y1044" s="767">
        <v>5157.1315789473683</v>
      </c>
      <c r="Z1044" s="767"/>
      <c r="AA1044" s="767"/>
      <c r="AB1044" s="658">
        <f>'Cover Sheet'!$C$43</f>
        <v>0.3</v>
      </c>
      <c r="AC1044" s="659">
        <f>(1-AB1044)*Y1044</f>
        <v>3609.9921052631576</v>
      </c>
    </row>
    <row r="1045" spans="1:29" s="669" customFormat="1" ht="12.2" customHeight="1">
      <c r="A1045" s="763"/>
      <c r="B1045" s="763"/>
      <c r="C1045" s="763"/>
      <c r="D1045" s="763"/>
      <c r="E1045" s="165"/>
      <c r="F1045" s="764" t="s">
        <v>3658</v>
      </c>
      <c r="G1045" s="764"/>
      <c r="H1045" s="764"/>
      <c r="I1045" s="764"/>
      <c r="J1045" s="764"/>
      <c r="K1045" s="764"/>
      <c r="L1045" s="764"/>
      <c r="M1045" s="764"/>
      <c r="N1045" s="764"/>
      <c r="O1045" s="764"/>
      <c r="P1045" s="764"/>
      <c r="Q1045" s="764"/>
      <c r="R1045" s="764"/>
      <c r="S1045" s="764"/>
      <c r="T1045" s="764"/>
      <c r="U1045" s="764"/>
      <c r="V1045" s="764"/>
      <c r="W1045" s="764"/>
      <c r="X1045" s="764"/>
      <c r="Y1045" s="668"/>
      <c r="Z1045" s="668"/>
      <c r="AA1045" s="668"/>
    </row>
    <row r="1046" spans="1:29" s="669" customFormat="1" ht="12.2" customHeight="1">
      <c r="A1046" s="763"/>
      <c r="B1046" s="763"/>
      <c r="C1046" s="763"/>
      <c r="D1046" s="763"/>
      <c r="E1046" s="665"/>
      <c r="F1046" s="764"/>
      <c r="G1046" s="764"/>
      <c r="H1046" s="764"/>
      <c r="I1046" s="764"/>
      <c r="J1046" s="764"/>
      <c r="K1046" s="764"/>
      <c r="L1046" s="764"/>
      <c r="M1046" s="764"/>
      <c r="N1046" s="764"/>
      <c r="O1046" s="764"/>
      <c r="P1046" s="764"/>
      <c r="Q1046" s="764"/>
      <c r="R1046" s="764"/>
      <c r="S1046" s="764"/>
      <c r="T1046" s="764"/>
      <c r="U1046" s="764"/>
      <c r="V1046" s="764"/>
      <c r="W1046" s="764"/>
      <c r="X1046" s="764"/>
      <c r="Y1046" s="668"/>
      <c r="Z1046" s="668"/>
      <c r="AA1046" s="668"/>
    </row>
    <row r="1047" spans="1:29" s="669" customFormat="1" ht="12.2" customHeight="1">
      <c r="A1047" s="765" t="s">
        <v>3060</v>
      </c>
      <c r="B1047" s="765"/>
      <c r="C1047" s="765"/>
      <c r="D1047" s="765"/>
      <c r="E1047" s="766" t="s">
        <v>3659</v>
      </c>
      <c r="F1047" s="766"/>
      <c r="G1047" s="766"/>
      <c r="H1047" s="766"/>
      <c r="I1047" s="766"/>
      <c r="J1047" s="766"/>
      <c r="K1047" s="766"/>
      <c r="L1047" s="766"/>
      <c r="M1047" s="766"/>
      <c r="N1047" s="766"/>
      <c r="O1047" s="766"/>
      <c r="P1047" s="766"/>
      <c r="Q1047" s="766"/>
      <c r="R1047" s="766"/>
      <c r="S1047" s="766"/>
      <c r="T1047" s="766"/>
      <c r="U1047" s="766"/>
      <c r="V1047" s="766"/>
      <c r="W1047" s="766"/>
      <c r="X1047" s="766"/>
      <c r="Y1047" s="767">
        <v>7371.8289473684208</v>
      </c>
      <c r="Z1047" s="767"/>
      <c r="AA1047" s="767"/>
      <c r="AB1047" s="658">
        <f>'Cover Sheet'!$C$43</f>
        <v>0.3</v>
      </c>
      <c r="AC1047" s="659">
        <f>(1-AB1047)*Y1047</f>
        <v>5160.2802631578943</v>
      </c>
    </row>
    <row r="1048" spans="1:29" s="669" customFormat="1" ht="12.2" customHeight="1">
      <c r="A1048" s="763"/>
      <c r="B1048" s="763"/>
      <c r="C1048" s="763"/>
      <c r="D1048" s="763"/>
      <c r="E1048" s="165"/>
      <c r="F1048" s="764" t="s">
        <v>3660</v>
      </c>
      <c r="G1048" s="764"/>
      <c r="H1048" s="764"/>
      <c r="I1048" s="764"/>
      <c r="J1048" s="764"/>
      <c r="K1048" s="764"/>
      <c r="L1048" s="764"/>
      <c r="M1048" s="764"/>
      <c r="N1048" s="764"/>
      <c r="O1048" s="764"/>
      <c r="P1048" s="764"/>
      <c r="Q1048" s="764"/>
      <c r="R1048" s="764"/>
      <c r="S1048" s="764"/>
      <c r="T1048" s="764"/>
      <c r="U1048" s="764"/>
      <c r="V1048" s="764"/>
      <c r="W1048" s="764"/>
      <c r="X1048" s="764"/>
      <c r="Y1048" s="668"/>
      <c r="Z1048" s="668"/>
      <c r="AA1048" s="668"/>
    </row>
    <row r="1049" spans="1:29" s="669" customFormat="1" ht="12.2" customHeight="1">
      <c r="A1049" s="763"/>
      <c r="B1049" s="763"/>
      <c r="C1049" s="763"/>
      <c r="D1049" s="763"/>
      <c r="E1049" s="665"/>
      <c r="F1049" s="764"/>
      <c r="G1049" s="764"/>
      <c r="H1049" s="764"/>
      <c r="I1049" s="764"/>
      <c r="J1049" s="764"/>
      <c r="K1049" s="764"/>
      <c r="L1049" s="764"/>
      <c r="M1049" s="764"/>
      <c r="N1049" s="764"/>
      <c r="O1049" s="764"/>
      <c r="P1049" s="764"/>
      <c r="Q1049" s="764"/>
      <c r="R1049" s="764"/>
      <c r="S1049" s="764"/>
      <c r="T1049" s="764"/>
      <c r="U1049" s="764"/>
      <c r="V1049" s="764"/>
      <c r="W1049" s="764"/>
      <c r="X1049" s="764"/>
      <c r="Y1049" s="668"/>
      <c r="Z1049" s="668"/>
      <c r="AA1049" s="668"/>
    </row>
    <row r="1050" spans="1:29" s="669" customFormat="1" ht="12.2" customHeight="1">
      <c r="A1050" s="664"/>
      <c r="B1050" s="664"/>
      <c r="C1050" s="664"/>
      <c r="D1050" s="664"/>
      <c r="E1050" s="663"/>
      <c r="F1050" s="663"/>
      <c r="G1050" s="663"/>
      <c r="H1050" s="663"/>
      <c r="I1050" s="663"/>
      <c r="J1050" s="663"/>
      <c r="K1050" s="663"/>
      <c r="L1050" s="663"/>
      <c r="M1050" s="663"/>
      <c r="N1050" s="663"/>
      <c r="O1050" s="663"/>
      <c r="P1050" s="663"/>
      <c r="Q1050" s="663"/>
      <c r="R1050" s="663"/>
      <c r="S1050" s="663"/>
      <c r="T1050" s="663"/>
      <c r="U1050" s="663"/>
      <c r="V1050" s="663"/>
      <c r="W1050" s="663"/>
      <c r="X1050" s="663"/>
      <c r="Y1050" s="510"/>
      <c r="Z1050" s="510"/>
      <c r="AA1050" s="510"/>
    </row>
    <row r="1051" spans="1:29" s="669" customFormat="1" ht="12.2" customHeight="1">
      <c r="A1051" s="492" t="s">
        <v>0</v>
      </c>
      <c r="B1051" s="493"/>
      <c r="C1051" s="494"/>
      <c r="D1051" s="494"/>
      <c r="E1051" s="494"/>
      <c r="F1051" s="493"/>
      <c r="G1051" s="494"/>
      <c r="H1051" s="789" t="s">
        <v>1929</v>
      </c>
      <c r="I1051" s="789"/>
      <c r="J1051" s="789"/>
      <c r="K1051" s="789"/>
      <c r="L1051" s="789"/>
      <c r="M1051" s="789"/>
      <c r="N1051" s="789"/>
      <c r="O1051" s="789"/>
      <c r="P1051" s="789"/>
      <c r="Q1051" s="789"/>
      <c r="R1051" s="789"/>
      <c r="S1051" s="789"/>
      <c r="T1051" s="789"/>
      <c r="U1051" s="494"/>
      <c r="V1051" s="494"/>
      <c r="W1051" s="494"/>
      <c r="X1051" s="495"/>
      <c r="Y1051" s="495"/>
      <c r="Z1051" s="495"/>
      <c r="AA1051" s="496"/>
      <c r="AB1051" s="524" t="s">
        <v>704</v>
      </c>
      <c r="AC1051" s="524" t="s">
        <v>1895</v>
      </c>
    </row>
    <row r="1052" spans="1:29" s="669" customFormat="1" ht="12.2" customHeight="1">
      <c r="A1052" s="497" t="s">
        <v>1</v>
      </c>
      <c r="B1052" s="498"/>
      <c r="C1052" s="498"/>
      <c r="D1052" s="499"/>
      <c r="E1052" s="499" t="s">
        <v>3</v>
      </c>
      <c r="F1052" s="499"/>
      <c r="G1052" s="499"/>
      <c r="H1052" s="499"/>
      <c r="I1052" s="499"/>
      <c r="J1052" s="500"/>
      <c r="K1052" s="500"/>
      <c r="L1052" s="500"/>
      <c r="M1052" s="500"/>
      <c r="N1052" s="500"/>
      <c r="O1052" s="500"/>
      <c r="P1052" s="500"/>
      <c r="Q1052" s="500"/>
      <c r="R1052" s="500"/>
      <c r="S1052" s="499"/>
      <c r="T1052" s="499"/>
      <c r="U1052" s="499"/>
      <c r="V1052" s="499"/>
      <c r="W1052" s="499"/>
      <c r="X1052" s="790" t="s">
        <v>2505</v>
      </c>
      <c r="Y1052" s="790"/>
      <c r="Z1052" s="790"/>
      <c r="AA1052" s="791"/>
      <c r="AB1052" s="525" t="s">
        <v>1896</v>
      </c>
      <c r="AC1052" s="525" t="s">
        <v>703</v>
      </c>
    </row>
    <row r="1053" spans="1:29" s="669" customFormat="1" ht="12.2" customHeight="1">
      <c r="A1053" s="792" t="s">
        <v>2511</v>
      </c>
      <c r="B1053" s="792"/>
      <c r="C1053" s="792"/>
      <c r="D1053" s="792"/>
      <c r="E1053" s="792"/>
      <c r="F1053" s="792"/>
      <c r="G1053" s="792"/>
      <c r="H1053" s="792"/>
      <c r="I1053" s="792"/>
      <c r="J1053" s="792"/>
      <c r="K1053" s="792"/>
      <c r="L1053" s="792"/>
      <c r="M1053" s="792"/>
      <c r="N1053" s="792"/>
      <c r="O1053" s="792"/>
      <c r="P1053" s="792"/>
      <c r="Q1053" s="792"/>
      <c r="R1053" s="792"/>
      <c r="S1053" s="792"/>
      <c r="T1053" s="792"/>
      <c r="U1053" s="792"/>
      <c r="V1053" s="792"/>
      <c r="W1053" s="792"/>
      <c r="X1053" s="792"/>
      <c r="Y1053" s="792"/>
      <c r="Z1053" s="792"/>
      <c r="AA1053" s="792"/>
    </row>
    <row r="1054" spans="1:29" s="669" customFormat="1" ht="12.2" customHeight="1">
      <c r="A1054" s="793"/>
      <c r="B1054" s="793"/>
      <c r="C1054" s="793"/>
      <c r="D1054" s="793"/>
      <c r="E1054" s="793"/>
      <c r="F1054" s="793"/>
      <c r="G1054" s="793"/>
      <c r="H1054" s="793"/>
      <c r="I1054" s="793"/>
      <c r="J1054" s="793"/>
      <c r="K1054" s="793"/>
      <c r="L1054" s="793"/>
      <c r="M1054" s="793"/>
      <c r="N1054" s="793"/>
      <c r="O1054" s="793"/>
      <c r="P1054" s="793"/>
      <c r="Q1054" s="793"/>
      <c r="R1054" s="793"/>
      <c r="S1054" s="793"/>
      <c r="T1054" s="793"/>
      <c r="U1054" s="793"/>
      <c r="V1054" s="793"/>
      <c r="W1054" s="793"/>
      <c r="X1054" s="793"/>
      <c r="Y1054" s="793"/>
      <c r="Z1054" s="793"/>
      <c r="AA1054" s="793"/>
    </row>
    <row r="1055" spans="1:29" s="669" customFormat="1" ht="12.2" customHeight="1">
      <c r="A1055" s="784" t="s">
        <v>2512</v>
      </c>
      <c r="B1055" s="784"/>
      <c r="C1055" s="784"/>
      <c r="D1055" s="784"/>
      <c r="E1055" s="784"/>
      <c r="F1055" s="784"/>
      <c r="G1055" s="784"/>
      <c r="H1055" s="784"/>
      <c r="I1055" s="784"/>
      <c r="J1055" s="784"/>
      <c r="K1055" s="784"/>
      <c r="L1055" s="784"/>
      <c r="M1055" s="784"/>
      <c r="N1055" s="784"/>
      <c r="O1055" s="784"/>
      <c r="P1055" s="784"/>
      <c r="Q1055" s="784"/>
      <c r="R1055" s="784"/>
      <c r="S1055" s="784"/>
      <c r="T1055" s="784"/>
      <c r="U1055" s="784"/>
      <c r="V1055" s="784"/>
      <c r="W1055" s="784"/>
      <c r="X1055" s="784"/>
      <c r="Y1055" s="784"/>
      <c r="Z1055" s="784"/>
      <c r="AA1055" s="784"/>
    </row>
    <row r="1056" spans="1:29" s="669" customFormat="1" ht="12.2" customHeight="1">
      <c r="A1056" s="784"/>
      <c r="B1056" s="784"/>
      <c r="C1056" s="784"/>
      <c r="D1056" s="784"/>
      <c r="E1056" s="784"/>
      <c r="F1056" s="784"/>
      <c r="G1056" s="784"/>
      <c r="H1056" s="784"/>
      <c r="I1056" s="784"/>
      <c r="J1056" s="784"/>
      <c r="K1056" s="784"/>
      <c r="L1056" s="784"/>
      <c r="M1056" s="784"/>
      <c r="N1056" s="784"/>
      <c r="O1056" s="784"/>
      <c r="P1056" s="784"/>
      <c r="Q1056" s="784"/>
      <c r="R1056" s="784"/>
      <c r="S1056" s="784"/>
      <c r="T1056" s="784"/>
      <c r="U1056" s="784"/>
      <c r="V1056" s="784"/>
      <c r="W1056" s="784"/>
      <c r="X1056" s="784"/>
      <c r="Y1056" s="784"/>
      <c r="Z1056" s="784"/>
      <c r="AA1056" s="784"/>
    </row>
    <row r="1057" spans="1:29" s="669" customFormat="1" ht="12.2" customHeight="1">
      <c r="A1057" s="765" t="s">
        <v>3061</v>
      </c>
      <c r="B1057" s="765"/>
      <c r="C1057" s="765"/>
      <c r="D1057" s="765"/>
      <c r="E1057" s="766" t="s">
        <v>3665</v>
      </c>
      <c r="F1057" s="766"/>
      <c r="G1057" s="766"/>
      <c r="H1057" s="766"/>
      <c r="I1057" s="766"/>
      <c r="J1057" s="766"/>
      <c r="K1057" s="766"/>
      <c r="L1057" s="766"/>
      <c r="M1057" s="766"/>
      <c r="N1057" s="766"/>
      <c r="O1057" s="766"/>
      <c r="P1057" s="766"/>
      <c r="Q1057" s="766"/>
      <c r="R1057" s="766"/>
      <c r="S1057" s="766"/>
      <c r="T1057" s="766"/>
      <c r="U1057" s="766"/>
      <c r="V1057" s="766"/>
      <c r="W1057" s="766"/>
      <c r="X1057" s="766"/>
      <c r="Y1057" s="767">
        <v>2127.6447368421054</v>
      </c>
      <c r="Z1057" s="767"/>
      <c r="AA1057" s="767"/>
      <c r="AB1057" s="658">
        <f>'Cover Sheet'!$C$43</f>
        <v>0.3</v>
      </c>
      <c r="AC1057" s="659">
        <f>(1-AB1057)*Y1057</f>
        <v>1489.3513157894738</v>
      </c>
    </row>
    <row r="1058" spans="1:29" s="669" customFormat="1" ht="12.2" customHeight="1">
      <c r="A1058" s="763"/>
      <c r="B1058" s="763"/>
      <c r="C1058" s="763"/>
      <c r="D1058" s="763"/>
      <c r="E1058" s="165"/>
      <c r="F1058" s="783" t="s">
        <v>3666</v>
      </c>
      <c r="G1058" s="783"/>
      <c r="H1058" s="783"/>
      <c r="I1058" s="783"/>
      <c r="J1058" s="783"/>
      <c r="K1058" s="783"/>
      <c r="L1058" s="783"/>
      <c r="M1058" s="783"/>
      <c r="N1058" s="783"/>
      <c r="O1058" s="783"/>
      <c r="P1058" s="783"/>
      <c r="Q1058" s="783"/>
      <c r="R1058" s="783"/>
      <c r="S1058" s="783"/>
      <c r="T1058" s="783"/>
      <c r="U1058" s="783"/>
      <c r="V1058" s="783"/>
      <c r="W1058" s="783"/>
      <c r="X1058" s="783"/>
      <c r="Y1058" s="668"/>
      <c r="Z1058" s="668"/>
      <c r="AA1058" s="668"/>
    </row>
    <row r="1059" spans="1:29" s="669" customFormat="1" ht="12.2" customHeight="1">
      <c r="A1059" s="765" t="s">
        <v>1688</v>
      </c>
      <c r="B1059" s="765"/>
      <c r="C1059" s="765"/>
      <c r="D1059" s="765"/>
      <c r="E1059" s="766" t="s">
        <v>3404</v>
      </c>
      <c r="F1059" s="766"/>
      <c r="G1059" s="766"/>
      <c r="H1059" s="766"/>
      <c r="I1059" s="766"/>
      <c r="J1059" s="766"/>
      <c r="K1059" s="766"/>
      <c r="L1059" s="766"/>
      <c r="M1059" s="766"/>
      <c r="N1059" s="766"/>
      <c r="O1059" s="766"/>
      <c r="P1059" s="766"/>
      <c r="Q1059" s="766"/>
      <c r="R1059" s="766"/>
      <c r="S1059" s="766"/>
      <c r="T1059" s="766"/>
      <c r="U1059" s="766"/>
      <c r="V1059" s="766"/>
      <c r="W1059" s="766"/>
      <c r="X1059" s="766"/>
      <c r="Y1059" s="767">
        <v>2634.66</v>
      </c>
      <c r="Z1059" s="767"/>
      <c r="AA1059" s="767"/>
      <c r="AB1059" s="658">
        <f>'Cover Sheet'!$C$43</f>
        <v>0.3</v>
      </c>
      <c r="AC1059" s="659">
        <f>(1-AB1059)*Y1059</f>
        <v>1844.2619999999997</v>
      </c>
    </row>
    <row r="1060" spans="1:29" s="669" customFormat="1" ht="12.2" customHeight="1">
      <c r="A1060" s="664"/>
      <c r="B1060" s="664"/>
      <c r="C1060" s="664"/>
      <c r="D1060" s="664"/>
      <c r="E1060" s="165"/>
      <c r="F1060" s="783" t="s">
        <v>3717</v>
      </c>
      <c r="G1060" s="783"/>
      <c r="H1060" s="783"/>
      <c r="I1060" s="783"/>
      <c r="J1060" s="783"/>
      <c r="K1060" s="783"/>
      <c r="L1060" s="783"/>
      <c r="M1060" s="783"/>
      <c r="N1060" s="783"/>
      <c r="O1060" s="783"/>
      <c r="P1060" s="783"/>
      <c r="Q1060" s="783"/>
      <c r="R1060" s="783"/>
      <c r="S1060" s="783"/>
      <c r="T1060" s="783"/>
      <c r="U1060" s="783"/>
      <c r="V1060" s="783"/>
      <c r="W1060" s="783"/>
      <c r="X1060" s="783"/>
      <c r="Y1060" s="668"/>
      <c r="Z1060" s="668"/>
      <c r="AA1060" s="668"/>
    </row>
    <row r="1061" spans="1:29" s="669" customFormat="1" ht="12.2" customHeight="1">
      <c r="A1061" s="765" t="s">
        <v>3062</v>
      </c>
      <c r="B1061" s="765"/>
      <c r="C1061" s="765"/>
      <c r="D1061" s="765"/>
      <c r="E1061" s="766" t="s">
        <v>3718</v>
      </c>
      <c r="F1061" s="766"/>
      <c r="G1061" s="766"/>
      <c r="H1061" s="766"/>
      <c r="I1061" s="766"/>
      <c r="J1061" s="766"/>
      <c r="K1061" s="766"/>
      <c r="L1061" s="766"/>
      <c r="M1061" s="766"/>
      <c r="N1061" s="766"/>
      <c r="O1061" s="766"/>
      <c r="P1061" s="766"/>
      <c r="Q1061" s="766"/>
      <c r="R1061" s="766"/>
      <c r="S1061" s="766"/>
      <c r="T1061" s="766"/>
      <c r="U1061" s="766"/>
      <c r="V1061" s="766"/>
      <c r="W1061" s="766"/>
      <c r="X1061" s="766"/>
      <c r="Y1061" s="767">
        <v>4640.9210526315792</v>
      </c>
      <c r="Z1061" s="767"/>
      <c r="AA1061" s="767"/>
      <c r="AB1061" s="658">
        <f>'Cover Sheet'!$C$43</f>
        <v>0.3</v>
      </c>
      <c r="AC1061" s="659">
        <f>(1-AB1061)*Y1061</f>
        <v>3248.6447368421054</v>
      </c>
    </row>
    <row r="1062" spans="1:29" s="669" customFormat="1" ht="12.2" customHeight="1">
      <c r="A1062" s="763"/>
      <c r="B1062" s="763"/>
      <c r="C1062" s="763"/>
      <c r="D1062" s="763"/>
      <c r="E1062" s="165"/>
      <c r="F1062" s="764" t="s">
        <v>3719</v>
      </c>
      <c r="G1062" s="764"/>
      <c r="H1062" s="764"/>
      <c r="I1062" s="764"/>
      <c r="J1062" s="764"/>
      <c r="K1062" s="764"/>
      <c r="L1062" s="764"/>
      <c r="M1062" s="764"/>
      <c r="N1062" s="764"/>
      <c r="O1062" s="764"/>
      <c r="P1062" s="764"/>
      <c r="Q1062" s="764"/>
      <c r="R1062" s="764"/>
      <c r="S1062" s="764"/>
      <c r="T1062" s="764"/>
      <c r="U1062" s="764"/>
      <c r="V1062" s="764"/>
      <c r="W1062" s="764"/>
      <c r="X1062" s="764"/>
      <c r="Y1062" s="668"/>
      <c r="Z1062" s="668"/>
      <c r="AA1062" s="668"/>
    </row>
    <row r="1063" spans="1:29" s="669" customFormat="1" ht="12.2" customHeight="1">
      <c r="F1063" s="764"/>
      <c r="G1063" s="764"/>
      <c r="H1063" s="764"/>
      <c r="I1063" s="764"/>
      <c r="J1063" s="764"/>
      <c r="K1063" s="764"/>
      <c r="L1063" s="764"/>
      <c r="M1063" s="764"/>
      <c r="N1063" s="764"/>
      <c r="O1063" s="764"/>
      <c r="P1063" s="764"/>
      <c r="Q1063" s="764"/>
      <c r="R1063" s="764"/>
      <c r="S1063" s="764"/>
      <c r="T1063" s="764"/>
      <c r="U1063" s="764"/>
      <c r="V1063" s="764"/>
      <c r="W1063" s="764"/>
      <c r="X1063" s="764"/>
    </row>
    <row r="1064" spans="1:29" s="669" customFormat="1" ht="12.2" customHeight="1">
      <c r="A1064" s="765" t="s">
        <v>1690</v>
      </c>
      <c r="B1064" s="765"/>
      <c r="C1064" s="765"/>
      <c r="D1064" s="765"/>
      <c r="E1064" s="766" t="s">
        <v>3469</v>
      </c>
      <c r="F1064" s="766"/>
      <c r="G1064" s="766"/>
      <c r="H1064" s="766"/>
      <c r="I1064" s="766"/>
      <c r="J1064" s="766"/>
      <c r="K1064" s="766"/>
      <c r="L1064" s="766"/>
      <c r="M1064" s="766"/>
      <c r="N1064" s="766"/>
      <c r="O1064" s="766"/>
      <c r="P1064" s="766"/>
      <c r="Q1064" s="766"/>
      <c r="R1064" s="766"/>
      <c r="S1064" s="766"/>
      <c r="T1064" s="766"/>
      <c r="U1064" s="766"/>
      <c r="V1064" s="766"/>
      <c r="W1064" s="766"/>
      <c r="X1064" s="766"/>
      <c r="Y1064" s="767">
        <v>5269.2368421052633</v>
      </c>
      <c r="Z1064" s="767"/>
      <c r="AA1064" s="767"/>
      <c r="AB1064" s="658">
        <f>'Cover Sheet'!$C$43</f>
        <v>0.3</v>
      </c>
      <c r="AC1064" s="659">
        <f>(1-AB1064)*Y1064</f>
        <v>3688.4657894736843</v>
      </c>
    </row>
    <row r="1065" spans="1:29" s="669" customFormat="1" ht="12.2" customHeight="1">
      <c r="A1065" s="763"/>
      <c r="B1065" s="763"/>
      <c r="C1065" s="763"/>
      <c r="D1065" s="763"/>
      <c r="E1065" s="165"/>
      <c r="F1065" s="764" t="s">
        <v>3720</v>
      </c>
      <c r="G1065" s="764"/>
      <c r="H1065" s="764"/>
      <c r="I1065" s="764"/>
      <c r="J1065" s="764"/>
      <c r="K1065" s="764"/>
      <c r="L1065" s="764"/>
      <c r="M1065" s="764"/>
      <c r="N1065" s="764"/>
      <c r="O1065" s="764"/>
      <c r="P1065" s="764"/>
      <c r="Q1065" s="764"/>
      <c r="R1065" s="764"/>
      <c r="S1065" s="764"/>
      <c r="T1065" s="764"/>
      <c r="U1065" s="764"/>
      <c r="V1065" s="764"/>
      <c r="W1065" s="764"/>
      <c r="X1065" s="764"/>
      <c r="Y1065" s="668"/>
      <c r="Z1065" s="668"/>
      <c r="AA1065" s="668"/>
    </row>
    <row r="1066" spans="1:29" s="669" customFormat="1" ht="12.2" customHeight="1">
      <c r="E1066" s="665"/>
      <c r="F1066" s="764"/>
      <c r="G1066" s="764"/>
      <c r="H1066" s="764"/>
      <c r="I1066" s="764"/>
      <c r="J1066" s="764"/>
      <c r="K1066" s="764"/>
      <c r="L1066" s="764"/>
      <c r="M1066" s="764"/>
      <c r="N1066" s="764"/>
      <c r="O1066" s="764"/>
      <c r="P1066" s="764"/>
      <c r="Q1066" s="764"/>
      <c r="R1066" s="764"/>
      <c r="S1066" s="764"/>
      <c r="T1066" s="764"/>
      <c r="U1066" s="764"/>
      <c r="V1066" s="764"/>
      <c r="W1066" s="764"/>
      <c r="X1066" s="764"/>
      <c r="Y1066" s="668"/>
      <c r="Z1066" s="668"/>
      <c r="AA1066" s="668"/>
    </row>
    <row r="1067" spans="1:29" s="669" customFormat="1" ht="12.2" customHeight="1"/>
    <row r="1068" spans="1:29" s="669" customFormat="1" ht="12.2" customHeight="1"/>
    <row r="1069" spans="1:29" s="669" customFormat="1" ht="12.75" customHeight="1"/>
    <row r="1070" spans="1:29" s="669" customFormat="1" ht="12.2" customHeight="1"/>
    <row r="1071" spans="1:29" s="669" customFormat="1" ht="12.2" customHeight="1"/>
    <row r="1072" spans="1:29" s="669" customFormat="1" ht="12.2" customHeight="1" thickBot="1"/>
    <row r="1073" spans="1:29" s="669" customFormat="1" ht="12.2" customHeight="1">
      <c r="B1073" s="768" t="s">
        <v>3040</v>
      </c>
      <c r="C1073" s="769"/>
      <c r="D1073" s="769"/>
      <c r="E1073" s="769"/>
      <c r="F1073" s="769"/>
      <c r="G1073" s="769"/>
      <c r="H1073" s="769"/>
      <c r="I1073" s="769"/>
      <c r="J1073" s="769"/>
      <c r="K1073" s="769"/>
      <c r="L1073" s="769"/>
      <c r="M1073" s="769"/>
      <c r="N1073" s="769"/>
      <c r="O1073" s="769"/>
      <c r="P1073" s="769"/>
      <c r="Q1073" s="769"/>
      <c r="R1073" s="769"/>
      <c r="S1073" s="769"/>
      <c r="T1073" s="769"/>
      <c r="U1073" s="769"/>
      <c r="V1073" s="769"/>
      <c r="W1073" s="769"/>
      <c r="X1073" s="769"/>
      <c r="Y1073" s="769"/>
      <c r="Z1073" s="770"/>
    </row>
    <row r="1074" spans="1:29" s="669" customFormat="1" ht="12.2" customHeight="1">
      <c r="B1074" s="771"/>
      <c r="C1074" s="772"/>
      <c r="D1074" s="772"/>
      <c r="E1074" s="772"/>
      <c r="F1074" s="772"/>
      <c r="G1074" s="772"/>
      <c r="H1074" s="772"/>
      <c r="I1074" s="772"/>
      <c r="J1074" s="772"/>
      <c r="K1074" s="772"/>
      <c r="L1074" s="772"/>
      <c r="M1074" s="772"/>
      <c r="N1074" s="772"/>
      <c r="O1074" s="772"/>
      <c r="P1074" s="772"/>
      <c r="Q1074" s="772"/>
      <c r="R1074" s="772"/>
      <c r="S1074" s="772"/>
      <c r="T1074" s="772"/>
      <c r="U1074" s="772"/>
      <c r="V1074" s="772"/>
      <c r="W1074" s="772"/>
      <c r="X1074" s="772"/>
      <c r="Y1074" s="772"/>
      <c r="Z1074" s="773"/>
    </row>
    <row r="1075" spans="1:29" s="669" customFormat="1" ht="12" customHeight="1" thickBot="1">
      <c r="B1075" s="774"/>
      <c r="C1075" s="775"/>
      <c r="D1075" s="775"/>
      <c r="E1075" s="775"/>
      <c r="F1075" s="775"/>
      <c r="G1075" s="775"/>
      <c r="H1075" s="775"/>
      <c r="I1075" s="775"/>
      <c r="J1075" s="775"/>
      <c r="K1075" s="775"/>
      <c r="L1075" s="775"/>
      <c r="M1075" s="775"/>
      <c r="N1075" s="775"/>
      <c r="O1075" s="775"/>
      <c r="P1075" s="775"/>
      <c r="Q1075" s="775"/>
      <c r="R1075" s="775"/>
      <c r="S1075" s="775"/>
      <c r="T1075" s="775"/>
      <c r="U1075" s="775"/>
      <c r="V1075" s="775"/>
      <c r="W1075" s="775"/>
      <c r="X1075" s="775"/>
      <c r="Y1075" s="775"/>
      <c r="Z1075" s="776"/>
    </row>
    <row r="1076" spans="1:29" s="669" customFormat="1" ht="12.2" customHeight="1"/>
    <row r="1077" spans="1:29" s="669" customFormat="1" ht="12.2" customHeight="1">
      <c r="A1077" s="492" t="s">
        <v>0</v>
      </c>
      <c r="B1077" s="493"/>
      <c r="C1077" s="494"/>
      <c r="D1077" s="494"/>
      <c r="E1077" s="494"/>
      <c r="F1077" s="493"/>
      <c r="G1077" s="494"/>
      <c r="H1077" s="789" t="s">
        <v>1929</v>
      </c>
      <c r="I1077" s="789"/>
      <c r="J1077" s="789"/>
      <c r="K1077" s="789"/>
      <c r="L1077" s="789"/>
      <c r="M1077" s="789"/>
      <c r="N1077" s="789"/>
      <c r="O1077" s="789"/>
      <c r="P1077" s="789"/>
      <c r="Q1077" s="789"/>
      <c r="R1077" s="789"/>
      <c r="S1077" s="789"/>
      <c r="T1077" s="789"/>
      <c r="U1077" s="494"/>
      <c r="V1077" s="494"/>
      <c r="W1077" s="494"/>
      <c r="X1077" s="495"/>
      <c r="Y1077" s="495"/>
      <c r="Z1077" s="495"/>
      <c r="AA1077" s="496"/>
      <c r="AB1077" s="524" t="s">
        <v>704</v>
      </c>
      <c r="AC1077" s="524" t="s">
        <v>1895</v>
      </c>
    </row>
    <row r="1078" spans="1:29" s="669" customFormat="1" ht="12.2" customHeight="1">
      <c r="A1078" s="497" t="s">
        <v>1</v>
      </c>
      <c r="B1078" s="498"/>
      <c r="C1078" s="498"/>
      <c r="D1078" s="499"/>
      <c r="E1078" s="499" t="s">
        <v>3</v>
      </c>
      <c r="F1078" s="499"/>
      <c r="G1078" s="499"/>
      <c r="H1078" s="499"/>
      <c r="I1078" s="499"/>
      <c r="J1078" s="500"/>
      <c r="K1078" s="500"/>
      <c r="L1078" s="500"/>
      <c r="M1078" s="500"/>
      <c r="N1078" s="500"/>
      <c r="O1078" s="500"/>
      <c r="P1078" s="500"/>
      <c r="Q1078" s="500"/>
      <c r="R1078" s="500"/>
      <c r="S1078" s="499"/>
      <c r="T1078" s="499"/>
      <c r="U1078" s="499"/>
      <c r="V1078" s="499"/>
      <c r="W1078" s="499"/>
      <c r="X1078" s="790" t="s">
        <v>2505</v>
      </c>
      <c r="Y1078" s="790"/>
      <c r="Z1078" s="790"/>
      <c r="AA1078" s="791"/>
      <c r="AB1078" s="525" t="s">
        <v>1896</v>
      </c>
      <c r="AC1078" s="525" t="s">
        <v>703</v>
      </c>
    </row>
    <row r="1079" spans="1:29" s="669" customFormat="1" ht="12.2" customHeight="1">
      <c r="A1079" s="784" t="s">
        <v>2513</v>
      </c>
      <c r="B1079" s="784"/>
      <c r="C1079" s="784"/>
      <c r="D1079" s="784"/>
      <c r="E1079" s="784"/>
      <c r="F1079" s="784"/>
      <c r="G1079" s="784"/>
      <c r="H1079" s="784"/>
      <c r="I1079" s="784"/>
      <c r="J1079" s="784"/>
      <c r="K1079" s="784"/>
      <c r="L1079" s="784"/>
      <c r="M1079" s="784"/>
      <c r="N1079" s="784"/>
      <c r="O1079" s="784"/>
      <c r="P1079" s="784"/>
      <c r="Q1079" s="784"/>
      <c r="R1079" s="784"/>
      <c r="S1079" s="784"/>
      <c r="T1079" s="784"/>
      <c r="U1079" s="784"/>
      <c r="V1079" s="784"/>
      <c r="W1079" s="784"/>
      <c r="X1079" s="784"/>
      <c r="Y1079" s="784"/>
      <c r="Z1079" s="784"/>
      <c r="AA1079" s="784"/>
    </row>
    <row r="1080" spans="1:29" s="669" customFormat="1" ht="12.2" customHeight="1">
      <c r="A1080" s="784"/>
      <c r="B1080" s="784"/>
      <c r="C1080" s="784"/>
      <c r="D1080" s="784"/>
      <c r="E1080" s="784"/>
      <c r="F1080" s="784"/>
      <c r="G1080" s="784"/>
      <c r="H1080" s="784"/>
      <c r="I1080" s="784"/>
      <c r="J1080" s="784"/>
      <c r="K1080" s="784"/>
      <c r="L1080" s="784"/>
      <c r="M1080" s="784"/>
      <c r="N1080" s="784"/>
      <c r="O1080" s="784"/>
      <c r="P1080" s="784"/>
      <c r="Q1080" s="784"/>
      <c r="R1080" s="784"/>
      <c r="S1080" s="784"/>
      <c r="T1080" s="784"/>
      <c r="U1080" s="784"/>
      <c r="V1080" s="784"/>
      <c r="W1080" s="784"/>
      <c r="X1080" s="784"/>
      <c r="Y1080" s="784"/>
      <c r="Z1080" s="784"/>
      <c r="AA1080" s="784"/>
    </row>
    <row r="1081" spans="1:29" s="669" customFormat="1" ht="12.2" customHeight="1">
      <c r="A1081" s="765" t="s">
        <v>1691</v>
      </c>
      <c r="B1081" s="765"/>
      <c r="C1081" s="765"/>
      <c r="D1081" s="765"/>
      <c r="E1081" s="766" t="s">
        <v>2419</v>
      </c>
      <c r="F1081" s="766"/>
      <c r="G1081" s="766"/>
      <c r="H1081" s="766"/>
      <c r="I1081" s="766"/>
      <c r="J1081" s="766"/>
      <c r="K1081" s="766"/>
      <c r="L1081" s="766"/>
      <c r="M1081" s="766"/>
      <c r="N1081" s="766"/>
      <c r="O1081" s="766"/>
      <c r="P1081" s="766"/>
      <c r="Q1081" s="766"/>
      <c r="R1081" s="766"/>
      <c r="S1081" s="766"/>
      <c r="T1081" s="766"/>
      <c r="U1081" s="766"/>
      <c r="V1081" s="766"/>
      <c r="W1081" s="766"/>
      <c r="X1081" s="766"/>
      <c r="Y1081" s="767">
        <v>6552.9473684210525</v>
      </c>
      <c r="Z1081" s="767"/>
      <c r="AA1081" s="767"/>
      <c r="AB1081" s="658">
        <f>'Cover Sheet'!$C$43</f>
        <v>0.3</v>
      </c>
      <c r="AC1081" s="659">
        <f>(1-AB1081)*Y1081</f>
        <v>4587.0631578947368</v>
      </c>
    </row>
    <row r="1082" spans="1:29" s="669" customFormat="1" ht="12.2" customHeight="1">
      <c r="A1082" s="763"/>
      <c r="B1082" s="763"/>
      <c r="C1082" s="763"/>
      <c r="D1082" s="763"/>
      <c r="E1082" s="165"/>
      <c r="F1082" s="764" t="s">
        <v>3721</v>
      </c>
      <c r="G1082" s="764"/>
      <c r="H1082" s="764"/>
      <c r="I1082" s="764"/>
      <c r="J1082" s="764"/>
      <c r="K1082" s="764"/>
      <c r="L1082" s="764"/>
      <c r="M1082" s="764"/>
      <c r="N1082" s="764"/>
      <c r="O1082" s="764"/>
      <c r="P1082" s="764"/>
      <c r="Q1082" s="764"/>
      <c r="R1082" s="764"/>
      <c r="S1082" s="764"/>
      <c r="T1082" s="764"/>
      <c r="U1082" s="764"/>
      <c r="V1082" s="764"/>
      <c r="W1082" s="764"/>
      <c r="X1082" s="764"/>
      <c r="Y1082" s="668"/>
      <c r="Z1082" s="668"/>
      <c r="AA1082" s="668"/>
    </row>
    <row r="1083" spans="1:29" s="669" customFormat="1" ht="12.2" customHeight="1">
      <c r="A1083" s="664"/>
      <c r="B1083" s="664"/>
      <c r="C1083" s="664"/>
      <c r="D1083" s="664"/>
      <c r="E1083" s="665"/>
      <c r="F1083" s="764"/>
      <c r="G1083" s="764"/>
      <c r="H1083" s="764"/>
      <c r="I1083" s="764"/>
      <c r="J1083" s="764"/>
      <c r="K1083" s="764"/>
      <c r="L1083" s="764"/>
      <c r="M1083" s="764"/>
      <c r="N1083" s="764"/>
      <c r="O1083" s="764"/>
      <c r="P1083" s="764"/>
      <c r="Q1083" s="764"/>
      <c r="R1083" s="764"/>
      <c r="S1083" s="764"/>
      <c r="T1083" s="764"/>
      <c r="U1083" s="764"/>
      <c r="V1083" s="764"/>
      <c r="W1083" s="764"/>
      <c r="X1083" s="764"/>
      <c r="Y1083" s="668"/>
      <c r="Z1083" s="668"/>
      <c r="AA1083" s="668"/>
    </row>
    <row r="1084" spans="1:29" s="669" customFormat="1" ht="12.2" customHeight="1">
      <c r="A1084" s="765" t="s">
        <v>1692</v>
      </c>
      <c r="B1084" s="765"/>
      <c r="C1084" s="765"/>
      <c r="D1084" s="765"/>
      <c r="E1084" s="766" t="s">
        <v>3474</v>
      </c>
      <c r="F1084" s="766"/>
      <c r="G1084" s="766"/>
      <c r="H1084" s="766"/>
      <c r="I1084" s="766"/>
      <c r="J1084" s="766"/>
      <c r="K1084" s="766"/>
      <c r="L1084" s="766"/>
      <c r="M1084" s="766"/>
      <c r="N1084" s="766"/>
      <c r="O1084" s="766"/>
      <c r="P1084" s="766"/>
      <c r="Q1084" s="766"/>
      <c r="R1084" s="766"/>
      <c r="S1084" s="766"/>
      <c r="T1084" s="766"/>
      <c r="U1084" s="766"/>
      <c r="V1084" s="766"/>
      <c r="W1084" s="766"/>
      <c r="X1084" s="766"/>
      <c r="Y1084" s="767">
        <v>7181.2763157894742</v>
      </c>
      <c r="Z1084" s="767"/>
      <c r="AA1084" s="767"/>
      <c r="AB1084" s="658">
        <f>'Cover Sheet'!$C$43</f>
        <v>0.3</v>
      </c>
      <c r="AC1084" s="659">
        <f>(1-AB1084)*Y1084</f>
        <v>5026.8934210526313</v>
      </c>
    </row>
    <row r="1085" spans="1:29" s="669" customFormat="1" ht="12.2" customHeight="1">
      <c r="A1085" s="763"/>
      <c r="B1085" s="763"/>
      <c r="C1085" s="763"/>
      <c r="D1085" s="763"/>
      <c r="E1085" s="165"/>
      <c r="F1085" s="764" t="s">
        <v>3722</v>
      </c>
      <c r="G1085" s="764"/>
      <c r="H1085" s="764"/>
      <c r="I1085" s="764"/>
      <c r="J1085" s="764"/>
      <c r="K1085" s="764"/>
      <c r="L1085" s="764"/>
      <c r="M1085" s="764"/>
      <c r="N1085" s="764"/>
      <c r="O1085" s="764"/>
      <c r="P1085" s="764"/>
      <c r="Q1085" s="764"/>
      <c r="R1085" s="764"/>
      <c r="S1085" s="764"/>
      <c r="T1085" s="764"/>
      <c r="U1085" s="764"/>
      <c r="V1085" s="764"/>
      <c r="W1085" s="764"/>
      <c r="X1085" s="764"/>
      <c r="Y1085" s="668"/>
      <c r="Z1085" s="668"/>
      <c r="AA1085" s="668"/>
    </row>
    <row r="1086" spans="1:29" s="669" customFormat="1" ht="12.2" customHeight="1">
      <c r="A1086" s="664"/>
      <c r="B1086" s="664"/>
      <c r="C1086" s="664"/>
      <c r="D1086" s="664"/>
      <c r="E1086" s="665"/>
      <c r="F1086" s="764"/>
      <c r="G1086" s="764"/>
      <c r="H1086" s="764"/>
      <c r="I1086" s="764"/>
      <c r="J1086" s="764"/>
      <c r="K1086" s="764"/>
      <c r="L1086" s="764"/>
      <c r="M1086" s="764"/>
      <c r="N1086" s="764"/>
      <c r="O1086" s="764"/>
      <c r="P1086" s="764"/>
      <c r="Q1086" s="764"/>
      <c r="R1086" s="764"/>
      <c r="S1086" s="764"/>
      <c r="T1086" s="764"/>
      <c r="U1086" s="764"/>
      <c r="V1086" s="764"/>
      <c r="W1086" s="764"/>
      <c r="X1086" s="764"/>
      <c r="Y1086" s="668"/>
      <c r="Z1086" s="668"/>
      <c r="AA1086" s="668"/>
    </row>
    <row r="1087" spans="1:29" s="669" customFormat="1" ht="12.2" customHeight="1"/>
    <row r="1088" spans="1:29" s="669" customFormat="1" ht="12.2" customHeight="1">
      <c r="A1088" s="558" t="s">
        <v>0</v>
      </c>
      <c r="B1088" s="559"/>
      <c r="C1088" s="560"/>
      <c r="D1088" s="560"/>
      <c r="E1088" s="560"/>
      <c r="F1088" s="559"/>
      <c r="G1088" s="560"/>
      <c r="H1088" s="560"/>
      <c r="I1088" s="777" t="s">
        <v>1953</v>
      </c>
      <c r="J1088" s="777"/>
      <c r="K1088" s="777"/>
      <c r="L1088" s="777"/>
      <c r="M1088" s="777"/>
      <c r="N1088" s="777"/>
      <c r="O1088" s="777"/>
      <c r="P1088" s="777"/>
      <c r="Q1088" s="777"/>
      <c r="R1088" s="777"/>
      <c r="S1088" s="777"/>
      <c r="T1088" s="561"/>
      <c r="U1088" s="561"/>
      <c r="V1088" s="561"/>
      <c r="W1088" s="562"/>
      <c r="X1088" s="562"/>
      <c r="Y1088" s="562"/>
      <c r="Z1088" s="562"/>
      <c r="AA1088" s="563"/>
      <c r="AB1088" s="524" t="s">
        <v>704</v>
      </c>
      <c r="AC1088" s="524" t="s">
        <v>1895</v>
      </c>
    </row>
    <row r="1089" spans="1:29" s="669" customFormat="1" ht="12.2" customHeight="1">
      <c r="A1089" s="564" t="s">
        <v>1</v>
      </c>
      <c r="B1089" s="565"/>
      <c r="C1089" s="565"/>
      <c r="D1089" s="566"/>
      <c r="E1089" s="566" t="s">
        <v>3</v>
      </c>
      <c r="F1089" s="566"/>
      <c r="G1089" s="566"/>
      <c r="H1089" s="567"/>
      <c r="I1089" s="778"/>
      <c r="J1089" s="778"/>
      <c r="K1089" s="778"/>
      <c r="L1089" s="778"/>
      <c r="M1089" s="778"/>
      <c r="N1089" s="778"/>
      <c r="O1089" s="778"/>
      <c r="P1089" s="778"/>
      <c r="Q1089" s="778"/>
      <c r="R1089" s="778"/>
      <c r="S1089" s="778"/>
      <c r="T1089" s="567"/>
      <c r="U1089" s="567"/>
      <c r="V1089" s="567"/>
      <c r="W1089" s="779" t="s">
        <v>2480</v>
      </c>
      <c r="X1089" s="779"/>
      <c r="Y1089" s="779"/>
      <c r="Z1089" s="779"/>
      <c r="AA1089" s="780"/>
      <c r="AB1089" s="525" t="s">
        <v>1896</v>
      </c>
      <c r="AC1089" s="525" t="s">
        <v>703</v>
      </c>
    </row>
    <row r="1090" spans="1:29" s="669" customFormat="1" ht="12.2" customHeight="1">
      <c r="A1090" s="785" t="s">
        <v>2514</v>
      </c>
      <c r="B1090" s="785"/>
      <c r="C1090" s="785"/>
      <c r="D1090" s="785"/>
      <c r="E1090" s="785"/>
      <c r="F1090" s="785"/>
      <c r="G1090" s="785"/>
      <c r="H1090" s="785"/>
      <c r="I1090" s="785"/>
      <c r="J1090" s="785"/>
      <c r="K1090" s="785"/>
      <c r="L1090" s="785"/>
      <c r="M1090" s="785"/>
      <c r="N1090" s="785"/>
      <c r="O1090" s="785"/>
      <c r="P1090" s="785"/>
      <c r="Q1090" s="785"/>
      <c r="R1090" s="785"/>
      <c r="S1090" s="785"/>
      <c r="T1090" s="785"/>
      <c r="U1090" s="785"/>
      <c r="V1090" s="785"/>
      <c r="W1090" s="785"/>
      <c r="X1090" s="785"/>
      <c r="Y1090" s="785"/>
      <c r="Z1090" s="785"/>
      <c r="AA1090" s="785"/>
    </row>
    <row r="1091" spans="1:29" s="669" customFormat="1" ht="12.2" customHeight="1">
      <c r="A1091" s="786"/>
      <c r="B1091" s="786"/>
      <c r="C1091" s="786"/>
      <c r="D1091" s="786"/>
      <c r="E1091" s="786"/>
      <c r="F1091" s="786"/>
      <c r="G1091" s="786"/>
      <c r="H1091" s="786"/>
      <c r="I1091" s="786"/>
      <c r="J1091" s="786"/>
      <c r="K1091" s="786"/>
      <c r="L1091" s="786"/>
      <c r="M1091" s="786"/>
      <c r="N1091" s="786"/>
      <c r="O1091" s="786"/>
      <c r="P1091" s="786"/>
      <c r="Q1091" s="786"/>
      <c r="R1091" s="786"/>
      <c r="S1091" s="786"/>
      <c r="T1091" s="786"/>
      <c r="U1091" s="786"/>
      <c r="V1091" s="786"/>
      <c r="W1091" s="786"/>
      <c r="X1091" s="786"/>
      <c r="Y1091" s="786"/>
      <c r="Z1091" s="786"/>
      <c r="AA1091" s="786"/>
    </row>
    <row r="1092" spans="1:29" s="669" customFormat="1" ht="12.2" customHeight="1">
      <c r="A1092" s="787" t="s">
        <v>1727</v>
      </c>
      <c r="B1092" s="787"/>
      <c r="C1092" s="787"/>
      <c r="D1092" s="787"/>
      <c r="E1092" s="787"/>
      <c r="F1092" s="787"/>
      <c r="G1092" s="787"/>
      <c r="H1092" s="787"/>
      <c r="I1092" s="787"/>
      <c r="J1092" s="787"/>
      <c r="K1092" s="787"/>
      <c r="L1092" s="787"/>
      <c r="M1092" s="787"/>
      <c r="N1092" s="787"/>
      <c r="O1092" s="787"/>
      <c r="P1092" s="787"/>
      <c r="Q1092" s="787"/>
      <c r="R1092" s="787"/>
      <c r="S1092" s="787"/>
      <c r="T1092" s="787"/>
      <c r="U1092" s="787"/>
      <c r="V1092" s="787"/>
      <c r="W1092" s="787"/>
      <c r="X1092" s="787"/>
      <c r="Y1092" s="787"/>
      <c r="Z1092" s="787"/>
      <c r="AA1092" s="787"/>
    </row>
    <row r="1093" spans="1:29" s="669" customFormat="1" ht="12" customHeight="1">
      <c r="A1093" s="787"/>
      <c r="B1093" s="787"/>
      <c r="C1093" s="787"/>
      <c r="D1093" s="787"/>
      <c r="E1093" s="787"/>
      <c r="F1093" s="787"/>
      <c r="G1093" s="787"/>
      <c r="H1093" s="787"/>
      <c r="I1093" s="787"/>
      <c r="J1093" s="787"/>
      <c r="K1093" s="787"/>
      <c r="L1093" s="787"/>
      <c r="M1093" s="787"/>
      <c r="N1093" s="787"/>
      <c r="O1093" s="787"/>
      <c r="P1093" s="787"/>
      <c r="Q1093" s="787"/>
      <c r="R1093" s="787"/>
      <c r="S1093" s="787"/>
      <c r="T1093" s="787"/>
      <c r="U1093" s="787"/>
      <c r="V1093" s="787"/>
      <c r="W1093" s="787"/>
      <c r="X1093" s="787"/>
      <c r="Y1093" s="787"/>
      <c r="Z1093" s="787"/>
      <c r="AA1093" s="787"/>
    </row>
    <row r="1094" spans="1:29" s="669" customFormat="1" ht="12.2" customHeight="1">
      <c r="A1094" s="788" t="s">
        <v>1693</v>
      </c>
      <c r="B1094" s="788"/>
      <c r="C1094" s="788"/>
      <c r="D1094" s="788"/>
      <c r="E1094" s="788"/>
      <c r="F1094" s="788"/>
      <c r="G1094" s="788"/>
      <c r="H1094" s="788"/>
      <c r="I1094" s="788"/>
      <c r="J1094" s="788"/>
      <c r="K1094" s="788"/>
      <c r="L1094" s="788"/>
      <c r="M1094" s="788"/>
      <c r="N1094" s="788"/>
      <c r="O1094" s="788"/>
      <c r="P1094" s="788"/>
      <c r="Q1094" s="788"/>
      <c r="R1094" s="788"/>
      <c r="S1094" s="788"/>
      <c r="T1094" s="788"/>
      <c r="U1094" s="788"/>
      <c r="V1094" s="788"/>
      <c r="W1094" s="788"/>
      <c r="X1094" s="788"/>
      <c r="Y1094" s="788"/>
      <c r="Z1094" s="788"/>
      <c r="AA1094" s="788"/>
    </row>
    <row r="1095" spans="1:29" s="669" customFormat="1" ht="12.2" customHeight="1">
      <c r="A1095" s="788"/>
      <c r="B1095" s="788"/>
      <c r="C1095" s="788"/>
      <c r="D1095" s="788"/>
      <c r="E1095" s="788"/>
      <c r="F1095" s="788"/>
      <c r="G1095" s="788"/>
      <c r="H1095" s="788"/>
      <c r="I1095" s="788"/>
      <c r="J1095" s="788"/>
      <c r="K1095" s="788"/>
      <c r="L1095" s="788"/>
      <c r="M1095" s="788"/>
      <c r="N1095" s="788"/>
      <c r="O1095" s="788"/>
      <c r="P1095" s="788"/>
      <c r="Q1095" s="788"/>
      <c r="R1095" s="788"/>
      <c r="S1095" s="788"/>
      <c r="T1095" s="788"/>
      <c r="U1095" s="788"/>
      <c r="V1095" s="788"/>
      <c r="W1095" s="788"/>
      <c r="X1095" s="788"/>
      <c r="Y1095" s="788"/>
      <c r="Z1095" s="788"/>
      <c r="AA1095" s="788"/>
    </row>
    <row r="1096" spans="1:29" s="669" customFormat="1" ht="12.2" customHeight="1">
      <c r="A1096" s="781" t="s">
        <v>1695</v>
      </c>
      <c r="B1096" s="781"/>
      <c r="C1096" s="781"/>
      <c r="D1096" s="781"/>
      <c r="E1096" s="781"/>
      <c r="F1096" s="781"/>
      <c r="G1096" s="781"/>
      <c r="H1096" s="781"/>
      <c r="I1096" s="781"/>
      <c r="J1096" s="781"/>
      <c r="K1096" s="781"/>
      <c r="L1096" s="781"/>
      <c r="M1096" s="781"/>
      <c r="N1096" s="781"/>
      <c r="O1096" s="781"/>
      <c r="P1096" s="781"/>
      <c r="Q1096" s="781"/>
      <c r="R1096" s="781"/>
      <c r="S1096" s="781"/>
      <c r="T1096" s="781"/>
      <c r="U1096" s="781"/>
      <c r="V1096" s="781"/>
      <c r="W1096" s="781"/>
      <c r="X1096" s="781"/>
      <c r="Y1096" s="781"/>
      <c r="Z1096" s="781"/>
      <c r="AA1096" s="781"/>
    </row>
    <row r="1097" spans="1:29" s="669" customFormat="1" ht="12.2" customHeight="1">
      <c r="A1097" s="781"/>
      <c r="B1097" s="781"/>
      <c r="C1097" s="781"/>
      <c r="D1097" s="781"/>
      <c r="E1097" s="781"/>
      <c r="F1097" s="781"/>
      <c r="G1097" s="781"/>
      <c r="H1097" s="781"/>
      <c r="I1097" s="781"/>
      <c r="J1097" s="781"/>
      <c r="K1097" s="781"/>
      <c r="L1097" s="781"/>
      <c r="M1097" s="781"/>
      <c r="N1097" s="781"/>
      <c r="O1097" s="781"/>
      <c r="P1097" s="781"/>
      <c r="Q1097" s="781"/>
      <c r="R1097" s="781"/>
      <c r="S1097" s="781"/>
      <c r="T1097" s="781"/>
      <c r="U1097" s="781"/>
      <c r="V1097" s="781"/>
      <c r="W1097" s="781"/>
      <c r="X1097" s="781"/>
      <c r="Y1097" s="781"/>
      <c r="Z1097" s="781"/>
      <c r="AA1097" s="781"/>
    </row>
    <row r="1098" spans="1:29" s="669" customFormat="1" ht="12.2" customHeight="1">
      <c r="A1098" s="765" t="s">
        <v>3063</v>
      </c>
      <c r="B1098" s="765"/>
      <c r="C1098" s="765"/>
      <c r="D1098" s="765"/>
      <c r="E1098" s="766" t="s">
        <v>3672</v>
      </c>
      <c r="F1098" s="766"/>
      <c r="G1098" s="766"/>
      <c r="H1098" s="766"/>
      <c r="I1098" s="766"/>
      <c r="J1098" s="766"/>
      <c r="K1098" s="766"/>
      <c r="L1098" s="766"/>
      <c r="M1098" s="766"/>
      <c r="N1098" s="766"/>
      <c r="O1098" s="766"/>
      <c r="P1098" s="766"/>
      <c r="Q1098" s="766"/>
      <c r="R1098" s="766"/>
      <c r="S1098" s="766"/>
      <c r="T1098" s="766"/>
      <c r="U1098" s="766"/>
      <c r="V1098" s="766"/>
      <c r="W1098" s="766"/>
      <c r="X1098" s="766"/>
      <c r="Y1098" s="767">
        <v>2813.16</v>
      </c>
      <c r="Z1098" s="767"/>
      <c r="AA1098" s="767"/>
      <c r="AB1098" s="658">
        <f>'Cover Sheet'!$C$43</f>
        <v>0.3</v>
      </c>
      <c r="AC1098" s="659">
        <f>(1-AB1098)*Y1098</f>
        <v>1969.2119999999998</v>
      </c>
    </row>
    <row r="1099" spans="1:29" s="669" customFormat="1" ht="12.2" customHeight="1">
      <c r="A1099" s="763"/>
      <c r="B1099" s="763"/>
      <c r="C1099" s="763"/>
      <c r="D1099" s="763"/>
      <c r="E1099" s="165"/>
      <c r="F1099" s="783" t="s">
        <v>3723</v>
      </c>
      <c r="G1099" s="783"/>
      <c r="H1099" s="783"/>
      <c r="I1099" s="783"/>
      <c r="J1099" s="783"/>
      <c r="K1099" s="783"/>
      <c r="L1099" s="783"/>
      <c r="M1099" s="783"/>
      <c r="N1099" s="783"/>
      <c r="O1099" s="783"/>
      <c r="P1099" s="783"/>
      <c r="Q1099" s="783"/>
      <c r="R1099" s="783"/>
      <c r="S1099" s="783"/>
      <c r="T1099" s="783"/>
      <c r="U1099" s="783"/>
      <c r="V1099" s="783"/>
      <c r="W1099" s="783"/>
      <c r="X1099" s="783"/>
      <c r="Y1099" s="668"/>
      <c r="Z1099" s="668"/>
      <c r="AA1099" s="668"/>
    </row>
    <row r="1100" spans="1:29" s="669" customFormat="1" ht="12.2" customHeight="1">
      <c r="A1100" s="765" t="s">
        <v>3064</v>
      </c>
      <c r="B1100" s="765"/>
      <c r="C1100" s="765"/>
      <c r="D1100" s="765"/>
      <c r="E1100" s="766" t="s">
        <v>3724</v>
      </c>
      <c r="F1100" s="766"/>
      <c r="G1100" s="766"/>
      <c r="H1100" s="766"/>
      <c r="I1100" s="766"/>
      <c r="J1100" s="766"/>
      <c r="K1100" s="766"/>
      <c r="L1100" s="766"/>
      <c r="M1100" s="766"/>
      <c r="N1100" s="766"/>
      <c r="O1100" s="766"/>
      <c r="P1100" s="766"/>
      <c r="Q1100" s="766"/>
      <c r="R1100" s="766"/>
      <c r="S1100" s="766"/>
      <c r="T1100" s="766"/>
      <c r="U1100" s="766"/>
      <c r="V1100" s="766"/>
      <c r="W1100" s="766"/>
      <c r="X1100" s="766"/>
      <c r="Y1100" s="767">
        <v>4625.7</v>
      </c>
      <c r="Z1100" s="767"/>
      <c r="AA1100" s="767"/>
      <c r="AB1100" s="658">
        <f>'Cover Sheet'!$C$43</f>
        <v>0.3</v>
      </c>
      <c r="AC1100" s="659">
        <f>(1-AB1100)*Y1100</f>
        <v>3237.99</v>
      </c>
    </row>
    <row r="1101" spans="1:29" s="669" customFormat="1" ht="12.2" customHeight="1">
      <c r="A1101" s="763"/>
      <c r="B1101" s="763"/>
      <c r="C1101" s="763"/>
      <c r="D1101" s="763"/>
      <c r="E1101" s="165"/>
      <c r="F1101" s="783" t="s">
        <v>3725</v>
      </c>
      <c r="G1101" s="783"/>
      <c r="H1101" s="783"/>
      <c r="I1101" s="783"/>
      <c r="J1101" s="783"/>
      <c r="K1101" s="783"/>
      <c r="L1101" s="783"/>
      <c r="M1101" s="783"/>
      <c r="N1101" s="783"/>
      <c r="O1101" s="783"/>
      <c r="P1101" s="783"/>
      <c r="Q1101" s="783"/>
      <c r="R1101" s="783"/>
      <c r="S1101" s="783"/>
      <c r="T1101" s="783"/>
      <c r="U1101" s="783"/>
      <c r="V1101" s="783"/>
      <c r="W1101" s="783"/>
      <c r="X1101" s="783"/>
      <c r="Y1101" s="668"/>
      <c r="Z1101" s="668"/>
      <c r="AA1101" s="668"/>
    </row>
    <row r="1102" spans="1:29" s="669" customFormat="1" ht="12.2" customHeight="1">
      <c r="A1102" s="765" t="s">
        <v>1701</v>
      </c>
      <c r="B1102" s="765"/>
      <c r="C1102" s="765"/>
      <c r="D1102" s="765"/>
      <c r="E1102" s="766" t="s">
        <v>3677</v>
      </c>
      <c r="F1102" s="766"/>
      <c r="G1102" s="766"/>
      <c r="H1102" s="766"/>
      <c r="I1102" s="766"/>
      <c r="J1102" s="766"/>
      <c r="K1102" s="766"/>
      <c r="L1102" s="766"/>
      <c r="M1102" s="766"/>
      <c r="N1102" s="766"/>
      <c r="O1102" s="766"/>
      <c r="P1102" s="766"/>
      <c r="Q1102" s="766"/>
      <c r="R1102" s="766"/>
      <c r="S1102" s="766"/>
      <c r="T1102" s="766"/>
      <c r="U1102" s="766"/>
      <c r="V1102" s="766"/>
      <c r="W1102" s="766"/>
      <c r="X1102" s="766"/>
      <c r="Y1102" s="767">
        <v>581.4</v>
      </c>
      <c r="Z1102" s="767"/>
      <c r="AA1102" s="767"/>
      <c r="AB1102" s="658">
        <f>'Cover Sheet'!$C$43</f>
        <v>0.3</v>
      </c>
      <c r="AC1102" s="659">
        <f>(1-AB1102)*Y1102</f>
        <v>406.97999999999996</v>
      </c>
    </row>
    <row r="1103" spans="1:29" s="669" customFormat="1" ht="12.2" customHeight="1">
      <c r="A1103" s="763"/>
      <c r="B1103" s="763"/>
      <c r="C1103" s="763"/>
      <c r="D1103" s="763"/>
      <c r="E1103" s="165"/>
      <c r="F1103" s="783" t="s">
        <v>3678</v>
      </c>
      <c r="G1103" s="783"/>
      <c r="H1103" s="783"/>
      <c r="I1103" s="783"/>
      <c r="J1103" s="783"/>
      <c r="K1103" s="783"/>
      <c r="L1103" s="783"/>
      <c r="M1103" s="783"/>
      <c r="N1103" s="783"/>
      <c r="O1103" s="783"/>
      <c r="P1103" s="783"/>
      <c r="Q1103" s="783"/>
      <c r="R1103" s="783"/>
      <c r="S1103" s="783"/>
      <c r="T1103" s="783"/>
      <c r="U1103" s="783"/>
      <c r="V1103" s="783"/>
      <c r="W1103" s="783"/>
      <c r="X1103" s="783"/>
      <c r="Y1103" s="668"/>
      <c r="Z1103" s="668"/>
      <c r="AA1103" s="668"/>
    </row>
    <row r="1104" spans="1:29" s="669" customFormat="1" ht="12.2" customHeight="1">
      <c r="A1104" s="765" t="s">
        <v>3065</v>
      </c>
      <c r="B1104" s="765"/>
      <c r="C1104" s="765"/>
      <c r="D1104" s="765"/>
      <c r="E1104" s="766" t="s">
        <v>3726</v>
      </c>
      <c r="F1104" s="766"/>
      <c r="G1104" s="766"/>
      <c r="H1104" s="766"/>
      <c r="I1104" s="766"/>
      <c r="J1104" s="766"/>
      <c r="K1104" s="766"/>
      <c r="L1104" s="766"/>
      <c r="M1104" s="766"/>
      <c r="N1104" s="766"/>
      <c r="O1104" s="766"/>
      <c r="P1104" s="766"/>
      <c r="Q1104" s="766"/>
      <c r="R1104" s="766"/>
      <c r="S1104" s="766"/>
      <c r="T1104" s="766"/>
      <c r="U1104" s="766"/>
      <c r="V1104" s="766"/>
      <c r="W1104" s="766"/>
      <c r="X1104" s="766"/>
      <c r="Y1104" s="767">
        <v>585.48</v>
      </c>
      <c r="Z1104" s="767"/>
      <c r="AA1104" s="767"/>
      <c r="AB1104" s="658">
        <f>'Cover Sheet'!$C$43</f>
        <v>0.3</v>
      </c>
      <c r="AC1104" s="659">
        <f>(1-AB1104)*Y1104</f>
        <v>409.83600000000001</v>
      </c>
    </row>
    <row r="1105" spans="1:29" s="669" customFormat="1" ht="12.2" customHeight="1">
      <c r="A1105" s="763"/>
      <c r="B1105" s="763"/>
      <c r="C1105" s="763"/>
      <c r="D1105" s="763"/>
      <c r="E1105" s="165"/>
      <c r="F1105" s="783" t="s">
        <v>3727</v>
      </c>
      <c r="G1105" s="783"/>
      <c r="H1105" s="783"/>
      <c r="I1105" s="783"/>
      <c r="J1105" s="783"/>
      <c r="K1105" s="783"/>
      <c r="L1105" s="783"/>
      <c r="M1105" s="783"/>
      <c r="N1105" s="783"/>
      <c r="O1105" s="783"/>
      <c r="P1105" s="783"/>
      <c r="Q1105" s="783"/>
      <c r="R1105" s="783"/>
      <c r="S1105" s="783"/>
      <c r="T1105" s="783"/>
      <c r="U1105" s="783"/>
      <c r="V1105" s="783"/>
      <c r="W1105" s="783"/>
      <c r="X1105" s="783"/>
      <c r="Y1105" s="668"/>
      <c r="Z1105" s="668"/>
      <c r="AA1105" s="668"/>
    </row>
    <row r="1106" spans="1:29" s="573" customFormat="1" ht="12.2" customHeight="1">
      <c r="A1106" s="765" t="s">
        <v>3066</v>
      </c>
      <c r="B1106" s="765"/>
      <c r="C1106" s="765"/>
      <c r="D1106" s="765"/>
      <c r="E1106" s="766" t="s">
        <v>3680</v>
      </c>
      <c r="F1106" s="766"/>
      <c r="G1106" s="766"/>
      <c r="H1106" s="766"/>
      <c r="I1106" s="766"/>
      <c r="J1106" s="766"/>
      <c r="K1106" s="766"/>
      <c r="L1106" s="766"/>
      <c r="M1106" s="766"/>
      <c r="N1106" s="766"/>
      <c r="O1106" s="766"/>
      <c r="P1106" s="766"/>
      <c r="Q1106" s="766"/>
      <c r="R1106" s="766"/>
      <c r="S1106" s="766"/>
      <c r="T1106" s="766"/>
      <c r="U1106" s="766"/>
      <c r="V1106" s="766"/>
      <c r="W1106" s="766"/>
      <c r="X1106" s="766"/>
      <c r="Y1106" s="767">
        <v>149.99</v>
      </c>
      <c r="Z1106" s="767"/>
      <c r="AA1106" s="767"/>
      <c r="AB1106" s="658">
        <f>'Cover Sheet'!$C$43</f>
        <v>0.3</v>
      </c>
      <c r="AC1106" s="659">
        <f>(1-AB1106)*Y1106</f>
        <v>104.99299999999999</v>
      </c>
    </row>
    <row r="1107" spans="1:29" s="573" customFormat="1" ht="12.2" customHeight="1">
      <c r="A1107" s="763"/>
      <c r="B1107" s="763"/>
      <c r="C1107" s="763"/>
      <c r="D1107" s="763"/>
      <c r="E1107" s="165"/>
      <c r="F1107" s="764" t="s">
        <v>3681</v>
      </c>
      <c r="G1107" s="764"/>
      <c r="H1107" s="764"/>
      <c r="I1107" s="764"/>
      <c r="J1107" s="764"/>
      <c r="K1107" s="764"/>
      <c r="L1107" s="764"/>
      <c r="M1107" s="764"/>
      <c r="N1107" s="764"/>
      <c r="O1107" s="764"/>
      <c r="P1107" s="764"/>
      <c r="Q1107" s="764"/>
      <c r="R1107" s="764"/>
      <c r="S1107" s="764"/>
      <c r="T1107" s="764"/>
      <c r="U1107" s="764"/>
      <c r="V1107" s="764"/>
      <c r="W1107" s="764"/>
      <c r="X1107" s="764"/>
      <c r="Y1107" s="668"/>
      <c r="Z1107" s="668"/>
      <c r="AA1107" s="668"/>
    </row>
    <row r="1108" spans="1:29" s="573" customFormat="1" ht="12.2" customHeight="1">
      <c r="F1108" s="764"/>
      <c r="G1108" s="764"/>
      <c r="H1108" s="764"/>
      <c r="I1108" s="764"/>
      <c r="J1108" s="764"/>
      <c r="K1108" s="764"/>
      <c r="L1108" s="764"/>
      <c r="M1108" s="764"/>
      <c r="N1108" s="764"/>
      <c r="O1108" s="764"/>
      <c r="P1108" s="764"/>
      <c r="Q1108" s="764"/>
      <c r="R1108" s="764"/>
      <c r="S1108" s="764"/>
      <c r="T1108" s="764"/>
      <c r="U1108" s="764"/>
      <c r="V1108" s="764"/>
      <c r="W1108" s="764"/>
      <c r="X1108" s="764"/>
    </row>
    <row r="1109" spans="1:29" s="573" customFormat="1" ht="12.2" customHeight="1">
      <c r="A1109" s="765" t="s">
        <v>1698</v>
      </c>
      <c r="B1109" s="765"/>
      <c r="C1109" s="765"/>
      <c r="D1109" s="765"/>
      <c r="E1109" s="766" t="s">
        <v>3682</v>
      </c>
      <c r="F1109" s="766"/>
      <c r="G1109" s="766"/>
      <c r="H1109" s="766"/>
      <c r="I1109" s="766"/>
      <c r="J1109" s="766"/>
      <c r="K1109" s="766"/>
      <c r="L1109" s="766"/>
      <c r="M1109" s="766"/>
      <c r="N1109" s="766"/>
      <c r="O1109" s="766"/>
      <c r="P1109" s="766"/>
      <c r="Q1109" s="766"/>
      <c r="R1109" s="766"/>
      <c r="S1109" s="766"/>
      <c r="T1109" s="766"/>
      <c r="U1109" s="766"/>
      <c r="V1109" s="766"/>
      <c r="W1109" s="766"/>
      <c r="X1109" s="766"/>
      <c r="Y1109" s="767">
        <v>1806</v>
      </c>
      <c r="Z1109" s="767"/>
      <c r="AA1109" s="767"/>
      <c r="AB1109" s="658">
        <f>'Cover Sheet'!$C$43</f>
        <v>0.3</v>
      </c>
      <c r="AC1109" s="659">
        <f>(1-AB1109)*Y1109</f>
        <v>1264.1999999999998</v>
      </c>
    </row>
    <row r="1110" spans="1:29" s="573" customFormat="1" ht="12.2" customHeight="1">
      <c r="A1110" s="763"/>
      <c r="B1110" s="763"/>
      <c r="C1110" s="763"/>
      <c r="D1110" s="763"/>
      <c r="E1110" s="165"/>
      <c r="F1110" s="764" t="s">
        <v>3728</v>
      </c>
      <c r="G1110" s="764"/>
      <c r="H1110" s="764"/>
      <c r="I1110" s="764"/>
      <c r="J1110" s="764"/>
      <c r="K1110" s="764"/>
      <c r="L1110" s="764"/>
      <c r="M1110" s="764"/>
      <c r="N1110" s="764"/>
      <c r="O1110" s="764"/>
      <c r="P1110" s="764"/>
      <c r="Q1110" s="764"/>
      <c r="R1110" s="764"/>
      <c r="S1110" s="764"/>
      <c r="T1110" s="764"/>
      <c r="U1110" s="764"/>
      <c r="V1110" s="764"/>
      <c r="W1110" s="764"/>
      <c r="X1110" s="764"/>
      <c r="Y1110" s="668"/>
      <c r="Z1110" s="668"/>
      <c r="AA1110" s="668"/>
    </row>
    <row r="1111" spans="1:29" s="573" customFormat="1" ht="12.2" customHeight="1">
      <c r="E1111" s="665"/>
      <c r="F1111" s="764"/>
      <c r="G1111" s="764"/>
      <c r="H1111" s="764"/>
      <c r="I1111" s="764"/>
      <c r="J1111" s="764"/>
      <c r="K1111" s="764"/>
      <c r="L1111" s="764"/>
      <c r="M1111" s="764"/>
      <c r="N1111" s="764"/>
      <c r="O1111" s="764"/>
      <c r="P1111" s="764"/>
      <c r="Q1111" s="764"/>
      <c r="R1111" s="764"/>
      <c r="S1111" s="764"/>
      <c r="T1111" s="764"/>
      <c r="U1111" s="764"/>
      <c r="V1111" s="764"/>
      <c r="W1111" s="764"/>
      <c r="X1111" s="764"/>
      <c r="Y1111" s="668"/>
      <c r="Z1111" s="668"/>
      <c r="AA1111" s="668"/>
    </row>
    <row r="1112" spans="1:29" s="669" customFormat="1" ht="12" customHeight="1">
      <c r="F1112" s="764"/>
      <c r="G1112" s="764"/>
      <c r="H1112" s="764"/>
      <c r="I1112" s="764"/>
      <c r="J1112" s="764"/>
      <c r="K1112" s="764"/>
      <c r="L1112" s="764"/>
      <c r="M1112" s="764"/>
      <c r="N1112" s="764"/>
      <c r="O1112" s="764"/>
      <c r="P1112" s="764"/>
      <c r="Q1112" s="764"/>
      <c r="R1112" s="764"/>
      <c r="S1112" s="764"/>
      <c r="T1112" s="764"/>
      <c r="U1112" s="764"/>
      <c r="V1112" s="764"/>
      <c r="W1112" s="764"/>
      <c r="X1112" s="764"/>
    </row>
    <row r="1113" spans="1:29" s="669" customFormat="1" ht="12.2" customHeight="1">
      <c r="A1113" s="765" t="s">
        <v>3067</v>
      </c>
      <c r="B1113" s="765"/>
      <c r="C1113" s="765"/>
      <c r="D1113" s="765"/>
      <c r="E1113" s="766" t="s">
        <v>3684</v>
      </c>
      <c r="F1113" s="766"/>
      <c r="G1113" s="766"/>
      <c r="H1113" s="766"/>
      <c r="I1113" s="766"/>
      <c r="J1113" s="766"/>
      <c r="K1113" s="766"/>
      <c r="L1113" s="766"/>
      <c r="M1113" s="766"/>
      <c r="N1113" s="766"/>
      <c r="O1113" s="766"/>
      <c r="P1113" s="766"/>
      <c r="Q1113" s="766"/>
      <c r="R1113" s="766"/>
      <c r="S1113" s="766"/>
      <c r="T1113" s="766"/>
      <c r="U1113" s="766"/>
      <c r="V1113" s="766"/>
      <c r="W1113" s="766"/>
      <c r="X1113" s="766"/>
      <c r="Y1113" s="767">
        <v>86</v>
      </c>
      <c r="Z1113" s="767"/>
      <c r="AA1113" s="767"/>
      <c r="AB1113" s="658">
        <f>'Cover Sheet'!$C$43</f>
        <v>0.3</v>
      </c>
      <c r="AC1113" s="659">
        <f>(1-AB1113)*Y1113</f>
        <v>60.199999999999996</v>
      </c>
    </row>
    <row r="1114" spans="1:29" s="669" customFormat="1" ht="12.2" customHeight="1">
      <c r="A1114" s="763"/>
      <c r="B1114" s="763"/>
      <c r="C1114" s="763"/>
      <c r="D1114" s="763"/>
      <c r="E1114" s="165"/>
      <c r="F1114" s="764" t="s">
        <v>3729</v>
      </c>
      <c r="G1114" s="764"/>
      <c r="H1114" s="764"/>
      <c r="I1114" s="764"/>
      <c r="J1114" s="764"/>
      <c r="K1114" s="764"/>
      <c r="L1114" s="764"/>
      <c r="M1114" s="764"/>
      <c r="N1114" s="764"/>
      <c r="O1114" s="764"/>
      <c r="P1114" s="764"/>
      <c r="Q1114" s="764"/>
      <c r="R1114" s="764"/>
      <c r="S1114" s="764"/>
      <c r="T1114" s="764"/>
      <c r="U1114" s="764"/>
      <c r="V1114" s="764"/>
      <c r="W1114" s="764"/>
      <c r="X1114" s="764"/>
      <c r="Y1114" s="668"/>
      <c r="Z1114" s="668"/>
      <c r="AA1114" s="668"/>
    </row>
    <row r="1115" spans="1:29" s="669" customFormat="1" ht="12.2" customHeight="1">
      <c r="A1115" s="573"/>
      <c r="B1115" s="573"/>
      <c r="C1115" s="573"/>
      <c r="D1115" s="573"/>
      <c r="E1115" s="665"/>
      <c r="F1115" s="764"/>
      <c r="G1115" s="764"/>
      <c r="H1115" s="764"/>
      <c r="I1115" s="764"/>
      <c r="J1115" s="764"/>
      <c r="K1115" s="764"/>
      <c r="L1115" s="764"/>
      <c r="M1115" s="764"/>
      <c r="N1115" s="764"/>
      <c r="O1115" s="764"/>
      <c r="P1115" s="764"/>
      <c r="Q1115" s="764"/>
      <c r="R1115" s="764"/>
      <c r="S1115" s="764"/>
      <c r="T1115" s="764"/>
      <c r="U1115" s="764"/>
      <c r="V1115" s="764"/>
      <c r="W1115" s="764"/>
      <c r="X1115" s="764"/>
      <c r="Y1115" s="668"/>
      <c r="Z1115" s="668"/>
      <c r="AA1115" s="668"/>
    </row>
    <row r="1116" spans="1:29" s="669" customFormat="1" ht="12.2" customHeight="1">
      <c r="A1116" s="765" t="s">
        <v>3068</v>
      </c>
      <c r="B1116" s="765"/>
      <c r="C1116" s="765"/>
      <c r="D1116" s="765"/>
      <c r="E1116" s="766" t="s">
        <v>3686</v>
      </c>
      <c r="F1116" s="766"/>
      <c r="G1116" s="766"/>
      <c r="H1116" s="766"/>
      <c r="I1116" s="766"/>
      <c r="J1116" s="766"/>
      <c r="K1116" s="766"/>
      <c r="L1116" s="766"/>
      <c r="M1116" s="766"/>
      <c r="N1116" s="766"/>
      <c r="O1116" s="766"/>
      <c r="P1116" s="766"/>
      <c r="Q1116" s="766"/>
      <c r="R1116" s="766"/>
      <c r="S1116" s="766"/>
      <c r="T1116" s="766"/>
      <c r="U1116" s="766"/>
      <c r="V1116" s="766"/>
      <c r="W1116" s="766"/>
      <c r="X1116" s="766"/>
      <c r="Y1116" s="767">
        <v>450</v>
      </c>
      <c r="Z1116" s="767"/>
      <c r="AA1116" s="767"/>
      <c r="AB1116" s="658">
        <f>'Cover Sheet'!$C$43</f>
        <v>0.3</v>
      </c>
      <c r="AC1116" s="659">
        <f>(1-AB1116)*Y1116</f>
        <v>315</v>
      </c>
    </row>
    <row r="1117" spans="1:29" s="669" customFormat="1" ht="12.2" customHeight="1">
      <c r="A1117" s="573"/>
      <c r="B1117" s="573"/>
      <c r="C1117" s="573"/>
      <c r="D1117" s="573"/>
      <c r="E1117" s="573"/>
      <c r="F1117" s="764" t="s">
        <v>3687</v>
      </c>
      <c r="G1117" s="764"/>
      <c r="H1117" s="764"/>
      <c r="I1117" s="764"/>
      <c r="J1117" s="764"/>
      <c r="K1117" s="764"/>
      <c r="L1117" s="764"/>
      <c r="M1117" s="764"/>
      <c r="N1117" s="764"/>
      <c r="O1117" s="764"/>
      <c r="P1117" s="764"/>
      <c r="Q1117" s="764"/>
      <c r="R1117" s="764"/>
      <c r="S1117" s="764"/>
      <c r="T1117" s="764"/>
      <c r="U1117" s="764"/>
      <c r="V1117" s="764"/>
      <c r="W1117" s="764"/>
      <c r="X1117" s="764"/>
      <c r="Y1117" s="573"/>
      <c r="Z1117" s="573"/>
      <c r="AA1117" s="573"/>
    </row>
    <row r="1118" spans="1:29" s="669" customFormat="1" ht="12.2" customHeight="1"/>
    <row r="1119" spans="1:29" s="669" customFormat="1" ht="12.2" customHeight="1"/>
    <row r="1120" spans="1:29" s="669" customFormat="1" ht="12.2" customHeight="1"/>
    <row r="1121" spans="1:29" s="669" customFormat="1" ht="12.2" customHeight="1"/>
    <row r="1122" spans="1:29" s="573" customFormat="1" ht="12.2" customHeight="1"/>
    <row r="1123" spans="1:29" s="573" customFormat="1" ht="12.2" customHeight="1"/>
    <row r="1124" spans="1:29" s="573" customFormat="1" ht="12.2" customHeight="1"/>
    <row r="1125" spans="1:29" s="573" customFormat="1" ht="12.2" customHeight="1"/>
    <row r="1126" spans="1:29" s="573" customFormat="1" ht="12.2" customHeight="1"/>
    <row r="1127" spans="1:29" s="573" customFormat="1" ht="12.2" customHeight="1"/>
    <row r="1128" spans="1:29" s="669" customFormat="1" ht="12.2" customHeight="1"/>
    <row r="1129" spans="1:29" s="669" customFormat="1" ht="12.2" customHeight="1"/>
    <row r="1130" spans="1:29" s="573" customFormat="1" ht="12.2" customHeight="1" thickBot="1"/>
    <row r="1131" spans="1:29" s="573" customFormat="1" ht="12.2" customHeight="1">
      <c r="B1131" s="768" t="s">
        <v>3040</v>
      </c>
      <c r="C1131" s="769"/>
      <c r="D1131" s="769"/>
      <c r="E1131" s="769"/>
      <c r="F1131" s="769"/>
      <c r="G1131" s="769"/>
      <c r="H1131" s="769"/>
      <c r="I1131" s="769"/>
      <c r="J1131" s="769"/>
      <c r="K1131" s="769"/>
      <c r="L1131" s="769"/>
      <c r="M1131" s="769"/>
      <c r="N1131" s="769"/>
      <c r="O1131" s="769"/>
      <c r="P1131" s="769"/>
      <c r="Q1131" s="769"/>
      <c r="R1131" s="769"/>
      <c r="S1131" s="769"/>
      <c r="T1131" s="769"/>
      <c r="U1131" s="769"/>
      <c r="V1131" s="769"/>
      <c r="W1131" s="769"/>
      <c r="X1131" s="769"/>
      <c r="Y1131" s="769"/>
      <c r="Z1131" s="770"/>
    </row>
    <row r="1132" spans="1:29" s="573" customFormat="1" ht="12.2" customHeight="1">
      <c r="B1132" s="771"/>
      <c r="C1132" s="772"/>
      <c r="D1132" s="772"/>
      <c r="E1132" s="772"/>
      <c r="F1132" s="772"/>
      <c r="G1132" s="772"/>
      <c r="H1132" s="772"/>
      <c r="I1132" s="772"/>
      <c r="J1132" s="772"/>
      <c r="K1132" s="772"/>
      <c r="L1132" s="772"/>
      <c r="M1132" s="772"/>
      <c r="N1132" s="772"/>
      <c r="O1132" s="772"/>
      <c r="P1132" s="772"/>
      <c r="Q1132" s="772"/>
      <c r="R1132" s="772"/>
      <c r="S1132" s="772"/>
      <c r="T1132" s="772"/>
      <c r="U1132" s="772"/>
      <c r="V1132" s="772"/>
      <c r="W1132" s="772"/>
      <c r="X1132" s="772"/>
      <c r="Y1132" s="772"/>
      <c r="Z1132" s="773"/>
    </row>
    <row r="1133" spans="1:29" s="573" customFormat="1" ht="12.2" customHeight="1" thickBot="1">
      <c r="B1133" s="774"/>
      <c r="C1133" s="775"/>
      <c r="D1133" s="775"/>
      <c r="E1133" s="775"/>
      <c r="F1133" s="775"/>
      <c r="G1133" s="775"/>
      <c r="H1133" s="775"/>
      <c r="I1133" s="775"/>
      <c r="J1133" s="775"/>
      <c r="K1133" s="775"/>
      <c r="L1133" s="775"/>
      <c r="M1133" s="775"/>
      <c r="N1133" s="775"/>
      <c r="O1133" s="775"/>
      <c r="P1133" s="775"/>
      <c r="Q1133" s="775"/>
      <c r="R1133" s="775"/>
      <c r="S1133" s="775"/>
      <c r="T1133" s="775"/>
      <c r="U1133" s="775"/>
      <c r="V1133" s="775"/>
      <c r="W1133" s="775"/>
      <c r="X1133" s="775"/>
      <c r="Y1133" s="775"/>
      <c r="Z1133" s="776"/>
    </row>
    <row r="1134" spans="1:29" s="573" customFormat="1" ht="12.2" customHeight="1"/>
    <row r="1135" spans="1:29" s="573" customFormat="1" ht="12.2" customHeight="1">
      <c r="A1135" s="558" t="s">
        <v>0</v>
      </c>
      <c r="B1135" s="559"/>
      <c r="C1135" s="560"/>
      <c r="D1135" s="560"/>
      <c r="E1135" s="560"/>
      <c r="F1135" s="559"/>
      <c r="G1135" s="560"/>
      <c r="H1135" s="560"/>
      <c r="I1135" s="777" t="s">
        <v>1953</v>
      </c>
      <c r="J1135" s="777"/>
      <c r="K1135" s="777"/>
      <c r="L1135" s="777"/>
      <c r="M1135" s="777"/>
      <c r="N1135" s="777"/>
      <c r="O1135" s="777"/>
      <c r="P1135" s="777"/>
      <c r="Q1135" s="777"/>
      <c r="R1135" s="777"/>
      <c r="S1135" s="777"/>
      <c r="T1135" s="561"/>
      <c r="U1135" s="561"/>
      <c r="V1135" s="561"/>
      <c r="W1135" s="562"/>
      <c r="X1135" s="562"/>
      <c r="Y1135" s="562"/>
      <c r="Z1135" s="562"/>
      <c r="AA1135" s="563"/>
      <c r="AB1135" s="524" t="s">
        <v>704</v>
      </c>
      <c r="AC1135" s="524" t="s">
        <v>1895</v>
      </c>
    </row>
    <row r="1136" spans="1:29" s="573" customFormat="1" ht="12.2" customHeight="1">
      <c r="A1136" s="564" t="s">
        <v>1</v>
      </c>
      <c r="B1136" s="565"/>
      <c r="C1136" s="565"/>
      <c r="D1136" s="566"/>
      <c r="E1136" s="566" t="s">
        <v>3</v>
      </c>
      <c r="F1136" s="566"/>
      <c r="G1136" s="566"/>
      <c r="H1136" s="567"/>
      <c r="I1136" s="778"/>
      <c r="J1136" s="778"/>
      <c r="K1136" s="778"/>
      <c r="L1136" s="778"/>
      <c r="M1136" s="778"/>
      <c r="N1136" s="778"/>
      <c r="O1136" s="778"/>
      <c r="P1136" s="778"/>
      <c r="Q1136" s="778"/>
      <c r="R1136" s="778"/>
      <c r="S1136" s="778"/>
      <c r="T1136" s="567"/>
      <c r="U1136" s="567"/>
      <c r="V1136" s="567"/>
      <c r="W1136" s="779" t="s">
        <v>2480</v>
      </c>
      <c r="X1136" s="779"/>
      <c r="Y1136" s="779"/>
      <c r="Z1136" s="779"/>
      <c r="AA1136" s="780"/>
      <c r="AB1136" s="525" t="s">
        <v>1896</v>
      </c>
      <c r="AC1136" s="525" t="s">
        <v>703</v>
      </c>
    </row>
    <row r="1137" spans="1:29" s="573" customFormat="1" ht="12.2" customHeight="1">
      <c r="A1137" s="781" t="s">
        <v>1702</v>
      </c>
      <c r="B1137" s="781"/>
      <c r="C1137" s="781"/>
      <c r="D1137" s="781"/>
      <c r="E1137" s="781"/>
      <c r="F1137" s="781"/>
      <c r="G1137" s="781"/>
      <c r="H1137" s="781"/>
      <c r="I1137" s="781"/>
      <c r="J1137" s="781"/>
      <c r="K1137" s="781"/>
      <c r="L1137" s="781"/>
      <c r="M1137" s="781"/>
      <c r="N1137" s="781"/>
      <c r="O1137" s="781"/>
      <c r="P1137" s="781"/>
      <c r="Q1137" s="781"/>
      <c r="R1137" s="781"/>
      <c r="S1137" s="781"/>
      <c r="T1137" s="781"/>
      <c r="U1137" s="781"/>
      <c r="V1137" s="781"/>
      <c r="W1137" s="781"/>
      <c r="X1137" s="781"/>
      <c r="Y1137" s="781"/>
      <c r="Z1137" s="781"/>
      <c r="AA1137" s="781"/>
      <c r="AB1137" s="661"/>
      <c r="AC1137" s="661"/>
    </row>
    <row r="1138" spans="1:29" s="573" customFormat="1" ht="12.2" customHeight="1">
      <c r="A1138" s="781"/>
      <c r="B1138" s="781"/>
      <c r="C1138" s="781"/>
      <c r="D1138" s="781"/>
      <c r="E1138" s="781"/>
      <c r="F1138" s="781"/>
      <c r="G1138" s="781"/>
      <c r="H1138" s="781"/>
      <c r="I1138" s="781"/>
      <c r="J1138" s="781"/>
      <c r="K1138" s="781"/>
      <c r="L1138" s="781"/>
      <c r="M1138" s="781"/>
      <c r="N1138" s="781"/>
      <c r="O1138" s="781"/>
      <c r="P1138" s="781"/>
      <c r="Q1138" s="781"/>
      <c r="R1138" s="781"/>
      <c r="S1138" s="781"/>
      <c r="T1138" s="781"/>
      <c r="U1138" s="781"/>
      <c r="V1138" s="781"/>
      <c r="W1138" s="781"/>
      <c r="X1138" s="781"/>
      <c r="Y1138" s="781"/>
      <c r="Z1138" s="781"/>
      <c r="AA1138" s="781"/>
      <c r="AB1138" s="658"/>
      <c r="AC1138" s="659"/>
    </row>
    <row r="1139" spans="1:29" s="573" customFormat="1" ht="12.2" customHeight="1">
      <c r="A1139" s="765" t="s">
        <v>1705</v>
      </c>
      <c r="B1139" s="765"/>
      <c r="C1139" s="765"/>
      <c r="D1139" s="765"/>
      <c r="E1139" s="766" t="s">
        <v>3688</v>
      </c>
      <c r="F1139" s="766"/>
      <c r="G1139" s="766"/>
      <c r="H1139" s="766"/>
      <c r="I1139" s="766"/>
      <c r="J1139" s="766"/>
      <c r="K1139" s="766"/>
      <c r="L1139" s="766"/>
      <c r="M1139" s="766"/>
      <c r="N1139" s="766"/>
      <c r="O1139" s="766"/>
      <c r="P1139" s="766"/>
      <c r="Q1139" s="766"/>
      <c r="R1139" s="766"/>
      <c r="S1139" s="766"/>
      <c r="T1139" s="766"/>
      <c r="U1139" s="766"/>
      <c r="V1139" s="766"/>
      <c r="W1139" s="766"/>
      <c r="X1139" s="766"/>
      <c r="Y1139" s="767">
        <v>2748.9</v>
      </c>
      <c r="Z1139" s="767"/>
      <c r="AA1139" s="767"/>
      <c r="AB1139" s="658">
        <f>'Cover Sheet'!$C$43</f>
        <v>0.3</v>
      </c>
      <c r="AC1139" s="659">
        <f>(1-AB1139)*Y1139</f>
        <v>1924.23</v>
      </c>
    </row>
    <row r="1140" spans="1:29" s="573" customFormat="1" ht="12.2" customHeight="1">
      <c r="A1140" s="763"/>
      <c r="B1140" s="763"/>
      <c r="C1140" s="763"/>
      <c r="D1140" s="763"/>
      <c r="E1140" s="165"/>
      <c r="F1140" s="764" t="s">
        <v>3689</v>
      </c>
      <c r="G1140" s="764"/>
      <c r="H1140" s="764"/>
      <c r="I1140" s="764"/>
      <c r="J1140" s="764"/>
      <c r="K1140" s="764"/>
      <c r="L1140" s="764"/>
      <c r="M1140" s="764"/>
      <c r="N1140" s="764"/>
      <c r="O1140" s="764"/>
      <c r="P1140" s="764"/>
      <c r="Q1140" s="764"/>
      <c r="R1140" s="764"/>
      <c r="S1140" s="764"/>
      <c r="T1140" s="764"/>
      <c r="U1140" s="764"/>
      <c r="V1140" s="764"/>
      <c r="W1140" s="764"/>
      <c r="X1140" s="764"/>
      <c r="Y1140" s="668"/>
      <c r="Z1140" s="668"/>
      <c r="AA1140" s="668"/>
    </row>
    <row r="1141" spans="1:29" s="573" customFormat="1" ht="12.2" customHeight="1">
      <c r="A1141" s="670"/>
      <c r="F1141" s="764"/>
      <c r="G1141" s="764"/>
      <c r="H1141" s="764"/>
      <c r="I1141" s="764"/>
      <c r="J1141" s="764"/>
      <c r="K1141" s="764"/>
      <c r="L1141" s="764"/>
      <c r="M1141" s="764"/>
      <c r="N1141" s="764"/>
      <c r="O1141" s="764"/>
      <c r="P1141" s="764"/>
      <c r="Q1141" s="764"/>
      <c r="R1141" s="764"/>
      <c r="S1141" s="764"/>
      <c r="T1141" s="764"/>
      <c r="U1141" s="764"/>
      <c r="V1141" s="764"/>
      <c r="W1141" s="764"/>
      <c r="X1141" s="764"/>
      <c r="AA1141" s="655"/>
    </row>
    <row r="1142" spans="1:29" s="573" customFormat="1" ht="12.2" customHeight="1">
      <c r="A1142" s="765" t="s">
        <v>1706</v>
      </c>
      <c r="B1142" s="765"/>
      <c r="C1142" s="765"/>
      <c r="D1142" s="765"/>
      <c r="E1142" s="766" t="s">
        <v>3690</v>
      </c>
      <c r="F1142" s="766"/>
      <c r="G1142" s="766"/>
      <c r="H1142" s="766"/>
      <c r="I1142" s="766"/>
      <c r="J1142" s="766"/>
      <c r="K1142" s="766"/>
      <c r="L1142" s="766"/>
      <c r="M1142" s="766"/>
      <c r="N1142" s="766"/>
      <c r="O1142" s="766"/>
      <c r="P1142" s="766"/>
      <c r="Q1142" s="766"/>
      <c r="R1142" s="766"/>
      <c r="S1142" s="766"/>
      <c r="T1142" s="766"/>
      <c r="U1142" s="766"/>
      <c r="V1142" s="766"/>
      <c r="W1142" s="766"/>
      <c r="X1142" s="766"/>
      <c r="Y1142" s="767">
        <v>2109.36</v>
      </c>
      <c r="Z1142" s="767"/>
      <c r="AA1142" s="767"/>
      <c r="AB1142" s="658">
        <f>'Cover Sheet'!$C$43</f>
        <v>0.3</v>
      </c>
      <c r="AC1142" s="659">
        <f>(1-AB1142)*Y1142</f>
        <v>1476.5519999999999</v>
      </c>
    </row>
    <row r="1143" spans="1:29" s="573" customFormat="1" ht="12.2" customHeight="1">
      <c r="A1143" s="763"/>
      <c r="B1143" s="763"/>
      <c r="C1143" s="763"/>
      <c r="D1143" s="763"/>
      <c r="E1143" s="165"/>
      <c r="F1143" s="782" t="s">
        <v>3691</v>
      </c>
      <c r="G1143" s="782"/>
      <c r="H1143" s="782"/>
      <c r="I1143" s="782"/>
      <c r="J1143" s="782"/>
      <c r="K1143" s="782"/>
      <c r="L1143" s="782"/>
      <c r="M1143" s="782"/>
      <c r="N1143" s="782"/>
      <c r="O1143" s="782"/>
      <c r="P1143" s="782"/>
      <c r="Q1143" s="782"/>
      <c r="R1143" s="782"/>
      <c r="S1143" s="782"/>
      <c r="T1143" s="782"/>
      <c r="U1143" s="782"/>
      <c r="V1143" s="782"/>
      <c r="W1143" s="782"/>
      <c r="X1143" s="782"/>
      <c r="Y1143" s="668"/>
      <c r="Z1143" s="668"/>
      <c r="AA1143" s="668"/>
    </row>
    <row r="1144" spans="1:29" s="573" customFormat="1" ht="12.2" customHeight="1">
      <c r="F1144" s="782"/>
      <c r="G1144" s="782"/>
      <c r="H1144" s="782"/>
      <c r="I1144" s="782"/>
      <c r="J1144" s="782"/>
      <c r="K1144" s="782"/>
      <c r="L1144" s="782"/>
      <c r="M1144" s="782"/>
      <c r="N1144" s="782"/>
      <c r="O1144" s="782"/>
      <c r="P1144" s="782"/>
      <c r="Q1144" s="782"/>
      <c r="R1144" s="782"/>
      <c r="S1144" s="782"/>
      <c r="T1144" s="782"/>
      <c r="U1144" s="782"/>
      <c r="V1144" s="782"/>
      <c r="W1144" s="782"/>
      <c r="X1144" s="782"/>
    </row>
    <row r="1145" spans="1:29" s="573" customFormat="1" ht="12.2" customHeight="1">
      <c r="A1145" s="765" t="s">
        <v>1703</v>
      </c>
      <c r="B1145" s="765"/>
      <c r="C1145" s="765"/>
      <c r="D1145" s="765"/>
      <c r="E1145" s="766" t="s">
        <v>9</v>
      </c>
      <c r="F1145" s="766"/>
      <c r="G1145" s="766"/>
      <c r="H1145" s="766"/>
      <c r="I1145" s="766"/>
      <c r="J1145" s="766"/>
      <c r="K1145" s="766"/>
      <c r="L1145" s="766"/>
      <c r="M1145" s="766"/>
      <c r="N1145" s="766"/>
      <c r="O1145" s="766"/>
      <c r="P1145" s="766"/>
      <c r="Q1145" s="766"/>
      <c r="R1145" s="766"/>
      <c r="S1145" s="766"/>
      <c r="T1145" s="766"/>
      <c r="U1145" s="766"/>
      <c r="V1145" s="766"/>
      <c r="W1145" s="766"/>
      <c r="X1145" s="766"/>
      <c r="Y1145" s="767">
        <v>1052.6400000000001</v>
      </c>
      <c r="Z1145" s="767"/>
      <c r="AA1145" s="767"/>
      <c r="AB1145" s="658">
        <f>'Cover Sheet'!$C$43</f>
        <v>0.3</v>
      </c>
      <c r="AC1145" s="659">
        <f>(1-AB1145)*Y1145</f>
        <v>736.84800000000007</v>
      </c>
    </row>
    <row r="1146" spans="1:29" s="573" customFormat="1" ht="12.2" customHeight="1">
      <c r="A1146" s="763"/>
      <c r="B1146" s="763"/>
      <c r="C1146" s="763"/>
      <c r="D1146" s="763"/>
      <c r="E1146" s="165"/>
      <c r="F1146" s="764" t="s">
        <v>3394</v>
      </c>
      <c r="G1146" s="764"/>
      <c r="H1146" s="764"/>
      <c r="I1146" s="764"/>
      <c r="J1146" s="764"/>
      <c r="K1146" s="764"/>
      <c r="L1146" s="764"/>
      <c r="M1146" s="764"/>
      <c r="N1146" s="764"/>
      <c r="O1146" s="764"/>
      <c r="P1146" s="764"/>
      <c r="Q1146" s="764"/>
      <c r="R1146" s="764"/>
      <c r="S1146" s="764"/>
      <c r="T1146" s="764"/>
      <c r="U1146" s="764"/>
      <c r="V1146" s="764"/>
      <c r="W1146" s="764"/>
      <c r="X1146" s="764"/>
      <c r="Y1146" s="668"/>
      <c r="Z1146" s="668"/>
      <c r="AA1146" s="668"/>
    </row>
    <row r="1147" spans="1:29" s="573" customFormat="1" ht="12.2" customHeight="1">
      <c r="A1147" s="765" t="s">
        <v>1707</v>
      </c>
      <c r="B1147" s="765"/>
      <c r="C1147" s="765"/>
      <c r="D1147" s="765"/>
      <c r="E1147" s="766" t="s">
        <v>3692</v>
      </c>
      <c r="F1147" s="766"/>
      <c r="G1147" s="766"/>
      <c r="H1147" s="766"/>
      <c r="I1147" s="766"/>
      <c r="J1147" s="766"/>
      <c r="K1147" s="766"/>
      <c r="L1147" s="766"/>
      <c r="M1147" s="766"/>
      <c r="N1147" s="766"/>
      <c r="O1147" s="766"/>
      <c r="P1147" s="766"/>
      <c r="Q1147" s="766"/>
      <c r="R1147" s="766"/>
      <c r="S1147" s="766"/>
      <c r="T1147" s="766"/>
      <c r="U1147" s="766"/>
      <c r="V1147" s="766"/>
      <c r="W1147" s="766"/>
      <c r="X1147" s="766"/>
      <c r="Y1147" s="767">
        <v>1000.54</v>
      </c>
      <c r="Z1147" s="767"/>
      <c r="AA1147" s="767"/>
      <c r="AB1147" s="658">
        <f>'Cover Sheet'!$C$43</f>
        <v>0.3</v>
      </c>
      <c r="AC1147" s="659">
        <f>(1-AB1147)*Y1147</f>
        <v>700.37799999999993</v>
      </c>
    </row>
    <row r="1148" spans="1:29" s="573" customFormat="1" ht="12.2" customHeight="1">
      <c r="A1148" s="763"/>
      <c r="B1148" s="763"/>
      <c r="C1148" s="763"/>
      <c r="D1148" s="763"/>
      <c r="E1148" s="165"/>
      <c r="F1148" s="764" t="s">
        <v>3693</v>
      </c>
      <c r="G1148" s="764"/>
      <c r="H1148" s="764"/>
      <c r="I1148" s="764"/>
      <c r="J1148" s="764"/>
      <c r="K1148" s="764"/>
      <c r="L1148" s="764"/>
      <c r="M1148" s="764"/>
      <c r="N1148" s="764"/>
      <c r="O1148" s="764"/>
      <c r="P1148" s="764"/>
      <c r="Q1148" s="764"/>
      <c r="R1148" s="764"/>
      <c r="S1148" s="764"/>
      <c r="T1148" s="764"/>
      <c r="U1148" s="764"/>
      <c r="V1148" s="764"/>
      <c r="W1148" s="764"/>
      <c r="X1148" s="764"/>
      <c r="Y1148" s="668"/>
      <c r="Z1148" s="668"/>
      <c r="AA1148" s="668"/>
    </row>
    <row r="1149" spans="1:29" s="573" customFormat="1" ht="12.2" customHeight="1">
      <c r="F1149" s="764"/>
      <c r="G1149" s="764"/>
      <c r="H1149" s="764"/>
      <c r="I1149" s="764"/>
      <c r="J1149" s="764"/>
      <c r="K1149" s="764"/>
      <c r="L1149" s="764"/>
      <c r="M1149" s="764"/>
      <c r="N1149" s="764"/>
      <c r="O1149" s="764"/>
      <c r="P1149" s="764"/>
      <c r="Q1149" s="764"/>
      <c r="R1149" s="764"/>
      <c r="S1149" s="764"/>
      <c r="T1149" s="764"/>
      <c r="U1149" s="764"/>
      <c r="V1149" s="764"/>
      <c r="W1149" s="764"/>
      <c r="X1149" s="764"/>
    </row>
    <row r="1150" spans="1:29" s="573" customFormat="1" ht="12.2" customHeight="1">
      <c r="A1150" s="765" t="s">
        <v>1704</v>
      </c>
      <c r="B1150" s="765"/>
      <c r="C1150" s="765"/>
      <c r="D1150" s="765"/>
      <c r="E1150" s="766" t="s">
        <v>3694</v>
      </c>
      <c r="F1150" s="766"/>
      <c r="G1150" s="766"/>
      <c r="H1150" s="766"/>
      <c r="I1150" s="766"/>
      <c r="J1150" s="766"/>
      <c r="K1150" s="766"/>
      <c r="L1150" s="766"/>
      <c r="M1150" s="766"/>
      <c r="N1150" s="766"/>
      <c r="O1150" s="766"/>
      <c r="P1150" s="766"/>
      <c r="Q1150" s="766"/>
      <c r="R1150" s="766"/>
      <c r="S1150" s="766"/>
      <c r="T1150" s="766"/>
      <c r="U1150" s="766"/>
      <c r="V1150" s="766"/>
      <c r="W1150" s="766"/>
      <c r="X1150" s="766"/>
      <c r="Y1150" s="767">
        <v>299.88</v>
      </c>
      <c r="Z1150" s="767"/>
      <c r="AA1150" s="767"/>
      <c r="AB1150" s="658">
        <f>'Cover Sheet'!$C$43</f>
        <v>0.3</v>
      </c>
      <c r="AC1150" s="659">
        <f>(1-AB1150)*Y1150</f>
        <v>209.916</v>
      </c>
    </row>
    <row r="1151" spans="1:29" s="573" customFormat="1" ht="12.2" customHeight="1">
      <c r="A1151" s="763"/>
      <c r="B1151" s="763"/>
      <c r="C1151" s="763"/>
      <c r="D1151" s="763"/>
      <c r="E1151" s="165"/>
      <c r="F1151" s="764" t="s">
        <v>3695</v>
      </c>
      <c r="G1151" s="764"/>
      <c r="H1151" s="764"/>
      <c r="I1151" s="764"/>
      <c r="J1151" s="764"/>
      <c r="K1151" s="764"/>
      <c r="L1151" s="764"/>
      <c r="M1151" s="764"/>
      <c r="N1151" s="764"/>
      <c r="O1151" s="764"/>
      <c r="P1151" s="764"/>
      <c r="Q1151" s="764"/>
      <c r="R1151" s="764"/>
      <c r="S1151" s="764"/>
      <c r="T1151" s="764"/>
      <c r="U1151" s="764"/>
      <c r="V1151" s="764"/>
      <c r="W1151" s="764"/>
      <c r="X1151" s="764"/>
      <c r="Y1151" s="668"/>
      <c r="Z1151" s="668"/>
      <c r="AA1151" s="668"/>
    </row>
    <row r="1152" spans="1:29" s="573" customFormat="1" ht="12.2" customHeight="1">
      <c r="A1152" s="765" t="s">
        <v>1709</v>
      </c>
      <c r="B1152" s="765"/>
      <c r="C1152" s="765"/>
      <c r="D1152" s="765"/>
      <c r="E1152" s="766" t="s">
        <v>2558</v>
      </c>
      <c r="F1152" s="766"/>
      <c r="G1152" s="766"/>
      <c r="H1152" s="766"/>
      <c r="I1152" s="766"/>
      <c r="J1152" s="766"/>
      <c r="K1152" s="766"/>
      <c r="L1152" s="766"/>
      <c r="M1152" s="766"/>
      <c r="N1152" s="766"/>
      <c r="O1152" s="766"/>
      <c r="P1152" s="766"/>
      <c r="Q1152" s="766"/>
      <c r="R1152" s="766"/>
      <c r="S1152" s="766"/>
      <c r="T1152" s="766"/>
      <c r="U1152" s="766"/>
      <c r="V1152" s="766"/>
      <c r="W1152" s="766"/>
      <c r="X1152" s="766"/>
      <c r="Y1152" s="767">
        <v>753.78</v>
      </c>
      <c r="Z1152" s="767"/>
      <c r="AA1152" s="767"/>
      <c r="AB1152" s="658">
        <f>'Cover Sheet'!$C$43</f>
        <v>0.3</v>
      </c>
      <c r="AC1152" s="659">
        <f>(1-AB1152)*Y1152</f>
        <v>527.64599999999996</v>
      </c>
    </row>
    <row r="1153" spans="1:29" s="573" customFormat="1" ht="12.2" customHeight="1">
      <c r="A1153" s="763"/>
      <c r="B1153" s="763"/>
      <c r="C1153" s="763"/>
      <c r="D1153" s="763"/>
      <c r="E1153" s="165"/>
      <c r="F1153" s="764" t="s">
        <v>3730</v>
      </c>
      <c r="G1153" s="764"/>
      <c r="H1153" s="764"/>
      <c r="I1153" s="764"/>
      <c r="J1153" s="764"/>
      <c r="K1153" s="764"/>
      <c r="L1153" s="764"/>
      <c r="M1153" s="764"/>
      <c r="N1153" s="764"/>
      <c r="O1153" s="764"/>
      <c r="P1153" s="764"/>
      <c r="Q1153" s="764"/>
      <c r="R1153" s="764"/>
      <c r="S1153" s="764"/>
      <c r="T1153" s="764"/>
      <c r="U1153" s="764"/>
      <c r="V1153" s="764"/>
      <c r="W1153" s="764"/>
      <c r="X1153" s="764"/>
      <c r="Y1153" s="668"/>
      <c r="Z1153" s="668"/>
      <c r="AA1153" s="668"/>
    </row>
    <row r="1154" spans="1:29" s="573" customFormat="1" ht="12.2" customHeight="1">
      <c r="F1154" s="764"/>
      <c r="G1154" s="764"/>
      <c r="H1154" s="764"/>
      <c r="I1154" s="764"/>
      <c r="J1154" s="764"/>
      <c r="K1154" s="764"/>
      <c r="L1154" s="764"/>
      <c r="M1154" s="764"/>
      <c r="N1154" s="764"/>
      <c r="O1154" s="764"/>
      <c r="P1154" s="764"/>
      <c r="Q1154" s="764"/>
      <c r="R1154" s="764"/>
      <c r="S1154" s="764"/>
      <c r="T1154" s="764"/>
      <c r="U1154" s="764"/>
      <c r="V1154" s="764"/>
      <c r="W1154" s="764"/>
      <c r="X1154" s="764"/>
    </row>
    <row r="1155" spans="1:29" s="573" customFormat="1" ht="12.2" customHeight="1">
      <c r="A1155" s="765" t="s">
        <v>1708</v>
      </c>
      <c r="B1155" s="765"/>
      <c r="C1155" s="765"/>
      <c r="D1155" s="765"/>
      <c r="E1155" s="766" t="s">
        <v>2556</v>
      </c>
      <c r="F1155" s="766"/>
      <c r="G1155" s="766"/>
      <c r="H1155" s="766"/>
      <c r="I1155" s="766"/>
      <c r="J1155" s="766"/>
      <c r="K1155" s="766"/>
      <c r="L1155" s="766"/>
      <c r="M1155" s="766"/>
      <c r="N1155" s="766"/>
      <c r="O1155" s="766"/>
      <c r="P1155" s="766"/>
      <c r="Q1155" s="766"/>
      <c r="R1155" s="766"/>
      <c r="S1155" s="766"/>
      <c r="T1155" s="766"/>
      <c r="U1155" s="766"/>
      <c r="V1155" s="766"/>
      <c r="W1155" s="766"/>
      <c r="X1155" s="766"/>
      <c r="Y1155" s="767">
        <v>906.78</v>
      </c>
      <c r="Z1155" s="767"/>
      <c r="AA1155" s="767"/>
      <c r="AB1155" s="658">
        <f>'Cover Sheet'!$C$43</f>
        <v>0.3</v>
      </c>
      <c r="AC1155" s="659">
        <f>(1-AB1155)*Y1155</f>
        <v>634.74599999999998</v>
      </c>
    </row>
    <row r="1156" spans="1:29" s="573" customFormat="1" ht="12.2" customHeight="1">
      <c r="A1156" s="763"/>
      <c r="B1156" s="763"/>
      <c r="C1156" s="763"/>
      <c r="D1156" s="763"/>
      <c r="E1156" s="165"/>
      <c r="F1156" s="764" t="s">
        <v>3489</v>
      </c>
      <c r="G1156" s="764"/>
      <c r="H1156" s="764"/>
      <c r="I1156" s="764"/>
      <c r="J1156" s="764"/>
      <c r="K1156" s="764"/>
      <c r="L1156" s="764"/>
      <c r="M1156" s="764"/>
      <c r="N1156" s="764"/>
      <c r="O1156" s="764"/>
      <c r="P1156" s="764"/>
      <c r="Q1156" s="764"/>
      <c r="R1156" s="764"/>
      <c r="S1156" s="764"/>
      <c r="T1156" s="764"/>
      <c r="U1156" s="764"/>
      <c r="V1156" s="764"/>
      <c r="W1156" s="764"/>
      <c r="X1156" s="764"/>
      <c r="Y1156" s="668"/>
      <c r="Z1156" s="668"/>
      <c r="AA1156" s="668"/>
    </row>
    <row r="1157" spans="1:29" s="573" customFormat="1" ht="12.2" customHeight="1">
      <c r="F1157" s="764"/>
      <c r="G1157" s="764"/>
      <c r="H1157" s="764"/>
      <c r="I1157" s="764"/>
      <c r="J1157" s="764"/>
      <c r="K1157" s="764"/>
      <c r="L1157" s="764"/>
      <c r="M1157" s="764"/>
      <c r="N1157" s="764"/>
      <c r="O1157" s="764"/>
      <c r="P1157" s="764"/>
      <c r="Q1157" s="764"/>
      <c r="R1157" s="764"/>
      <c r="S1157" s="764"/>
      <c r="T1157" s="764"/>
      <c r="U1157" s="764"/>
      <c r="V1157" s="764"/>
      <c r="W1157" s="764"/>
      <c r="X1157" s="764"/>
    </row>
    <row r="1158" spans="1:29" s="573" customFormat="1" ht="12.2" customHeight="1">
      <c r="A1158" s="765" t="s">
        <v>3069</v>
      </c>
      <c r="B1158" s="765"/>
      <c r="C1158" s="765"/>
      <c r="D1158" s="765"/>
      <c r="E1158" s="766" t="s">
        <v>3698</v>
      </c>
      <c r="F1158" s="766"/>
      <c r="G1158" s="766"/>
      <c r="H1158" s="766"/>
      <c r="I1158" s="766"/>
      <c r="J1158" s="766"/>
      <c r="K1158" s="766"/>
      <c r="L1158" s="766"/>
      <c r="M1158" s="766"/>
      <c r="N1158" s="766"/>
      <c r="O1158" s="766"/>
      <c r="P1158" s="766"/>
      <c r="Q1158" s="766"/>
      <c r="R1158" s="766"/>
      <c r="S1158" s="766"/>
      <c r="T1158" s="766"/>
      <c r="U1158" s="766"/>
      <c r="V1158" s="766"/>
      <c r="W1158" s="766"/>
      <c r="X1158" s="766"/>
      <c r="Y1158" s="767">
        <v>160.25</v>
      </c>
      <c r="Z1158" s="767"/>
      <c r="AA1158" s="767"/>
      <c r="AB1158" s="658">
        <f>'Cover Sheet'!$C$43</f>
        <v>0.3</v>
      </c>
      <c r="AC1158" s="659">
        <f>(1-AB1158)*Y1158</f>
        <v>112.175</v>
      </c>
    </row>
    <row r="1159" spans="1:29" s="573" customFormat="1" ht="12.2" customHeight="1">
      <c r="A1159" s="763"/>
      <c r="B1159" s="763"/>
      <c r="C1159" s="763"/>
      <c r="D1159" s="763"/>
      <c r="E1159" s="165"/>
      <c r="F1159" s="764" t="s">
        <v>3699</v>
      </c>
      <c r="G1159" s="764"/>
      <c r="H1159" s="764"/>
      <c r="I1159" s="764"/>
      <c r="J1159" s="764"/>
      <c r="K1159" s="764"/>
      <c r="L1159" s="764"/>
      <c r="M1159" s="764"/>
      <c r="N1159" s="764"/>
      <c r="O1159" s="764"/>
      <c r="P1159" s="764"/>
      <c r="Q1159" s="764"/>
      <c r="R1159" s="764"/>
      <c r="S1159" s="764"/>
      <c r="T1159" s="764"/>
      <c r="U1159" s="764"/>
      <c r="V1159" s="764"/>
      <c r="W1159" s="764"/>
      <c r="X1159" s="764"/>
      <c r="Y1159" s="668"/>
      <c r="Z1159" s="668"/>
      <c r="AA1159" s="668"/>
    </row>
    <row r="1160" spans="1:29" ht="12.2" customHeight="1">
      <c r="A1160" s="421"/>
      <c r="B1160" s="421"/>
      <c r="C1160" s="421"/>
      <c r="D1160" s="421"/>
      <c r="E1160" s="421"/>
      <c r="F1160" s="421"/>
      <c r="G1160" s="421"/>
      <c r="H1160" s="421"/>
      <c r="I1160" s="421"/>
      <c r="J1160" s="421"/>
      <c r="K1160" s="421"/>
      <c r="L1160" s="421"/>
      <c r="M1160" s="421"/>
      <c r="N1160" s="421"/>
      <c r="O1160" s="421"/>
      <c r="P1160" s="421"/>
      <c r="Q1160" s="421"/>
      <c r="R1160" s="421"/>
      <c r="S1160" s="421"/>
      <c r="T1160" s="421"/>
      <c r="U1160" s="421"/>
      <c r="V1160" s="421"/>
      <c r="W1160" s="421"/>
      <c r="X1160" s="421"/>
      <c r="Y1160" s="421"/>
      <c r="Z1160" s="421"/>
      <c r="AA1160" s="421"/>
    </row>
    <row r="1161" spans="1:29" ht="12.2" customHeight="1">
      <c r="B1161" s="815" t="s">
        <v>2655</v>
      </c>
      <c r="C1161" s="816"/>
      <c r="D1161" s="816"/>
      <c r="E1161" s="816"/>
      <c r="F1161" s="816"/>
      <c r="G1161" s="816"/>
      <c r="H1161" s="816"/>
      <c r="I1161" s="816"/>
      <c r="J1161" s="816"/>
      <c r="K1161" s="816"/>
      <c r="L1161" s="816"/>
      <c r="M1161" s="816"/>
      <c r="N1161" s="816"/>
      <c r="O1161" s="816"/>
      <c r="P1161" s="816"/>
      <c r="Q1161" s="816"/>
      <c r="R1161" s="816"/>
      <c r="S1161" s="816"/>
      <c r="T1161" s="816"/>
      <c r="U1161" s="816"/>
      <c r="V1161" s="816"/>
      <c r="W1161" s="816"/>
      <c r="X1161" s="816"/>
      <c r="Y1161" s="816"/>
      <c r="Z1161" s="817"/>
    </row>
    <row r="1162" spans="1:29" ht="12.2" customHeight="1">
      <c r="B1162" s="818"/>
      <c r="C1162" s="819"/>
      <c r="D1162" s="819"/>
      <c r="E1162" s="819"/>
      <c r="F1162" s="819"/>
      <c r="G1162" s="819"/>
      <c r="H1162" s="819"/>
      <c r="I1162" s="819"/>
      <c r="J1162" s="819"/>
      <c r="K1162" s="819"/>
      <c r="L1162" s="819"/>
      <c r="M1162" s="819"/>
      <c r="N1162" s="819"/>
      <c r="O1162" s="819"/>
      <c r="P1162" s="819"/>
      <c r="Q1162" s="819"/>
      <c r="R1162" s="819"/>
      <c r="S1162" s="819"/>
      <c r="T1162" s="819"/>
      <c r="U1162" s="819"/>
      <c r="V1162" s="819"/>
      <c r="W1162" s="819"/>
      <c r="X1162" s="819"/>
      <c r="Y1162" s="819"/>
      <c r="Z1162" s="820"/>
    </row>
    <row r="1163" spans="1:29" ht="12.2" customHeight="1">
      <c r="B1163" s="821"/>
      <c r="C1163" s="822"/>
      <c r="D1163" s="822"/>
      <c r="E1163" s="822"/>
      <c r="F1163" s="822"/>
      <c r="G1163" s="822"/>
      <c r="H1163" s="822"/>
      <c r="I1163" s="822"/>
      <c r="J1163" s="822"/>
      <c r="K1163" s="822"/>
      <c r="L1163" s="822"/>
      <c r="M1163" s="822"/>
      <c r="N1163" s="822"/>
      <c r="O1163" s="822"/>
      <c r="P1163" s="822"/>
      <c r="Q1163" s="822"/>
      <c r="R1163" s="822"/>
      <c r="S1163" s="822"/>
      <c r="T1163" s="822"/>
      <c r="U1163" s="822"/>
      <c r="V1163" s="822"/>
      <c r="W1163" s="822"/>
      <c r="X1163" s="822"/>
      <c r="Y1163" s="822"/>
      <c r="Z1163" s="823"/>
    </row>
    <row r="1174" spans="1:27" ht="12.2" customHeight="1">
      <c r="A1174" s="824" t="s">
        <v>1840</v>
      </c>
      <c r="B1174" s="825"/>
      <c r="C1174" s="825"/>
      <c r="D1174" s="825"/>
      <c r="E1174" s="825"/>
      <c r="F1174" s="825"/>
      <c r="G1174" s="825"/>
      <c r="H1174" s="825"/>
      <c r="I1174" s="825"/>
      <c r="J1174" s="825"/>
      <c r="K1174" s="825"/>
      <c r="L1174" s="825"/>
      <c r="M1174" s="825"/>
      <c r="N1174" s="825"/>
      <c r="O1174" s="825"/>
      <c r="P1174" s="825"/>
      <c r="Q1174" s="825"/>
      <c r="R1174" s="825"/>
      <c r="S1174" s="825"/>
      <c r="T1174" s="825"/>
      <c r="U1174" s="825"/>
      <c r="V1174" s="825"/>
      <c r="W1174" s="825"/>
      <c r="X1174" s="825"/>
      <c r="Y1174" s="825"/>
      <c r="Z1174" s="825"/>
      <c r="AA1174" s="826"/>
    </row>
    <row r="1175" spans="1:27" ht="12.2" customHeight="1">
      <c r="A1175" s="827"/>
      <c r="B1175" s="828"/>
      <c r="C1175" s="828"/>
      <c r="D1175" s="828"/>
      <c r="E1175" s="828"/>
      <c r="F1175" s="828"/>
      <c r="G1175" s="828"/>
      <c r="H1175" s="828"/>
      <c r="I1175" s="828"/>
      <c r="J1175" s="828"/>
      <c r="K1175" s="828"/>
      <c r="L1175" s="828"/>
      <c r="M1175" s="828"/>
      <c r="N1175" s="828"/>
      <c r="O1175" s="828"/>
      <c r="P1175" s="828"/>
      <c r="Q1175" s="828"/>
      <c r="R1175" s="828"/>
      <c r="S1175" s="828"/>
      <c r="T1175" s="828"/>
      <c r="U1175" s="828"/>
      <c r="V1175" s="828"/>
      <c r="W1175" s="828"/>
      <c r="X1175" s="828"/>
      <c r="Y1175" s="828"/>
      <c r="Z1175" s="828"/>
      <c r="AA1175" s="829"/>
    </row>
    <row r="1177" spans="1:27" ht="12.2" customHeight="1">
      <c r="B1177" s="374" t="s">
        <v>2656</v>
      </c>
      <c r="N1177" s="432"/>
      <c r="O1177" s="374" t="s">
        <v>2440</v>
      </c>
      <c r="P1177" s="374"/>
      <c r="Q1177" s="374"/>
    </row>
    <row r="1178" spans="1:27" ht="12.2" customHeight="1">
      <c r="B1178" s="374" t="s">
        <v>2657</v>
      </c>
      <c r="N1178" s="432"/>
      <c r="O1178" s="374" t="s">
        <v>2442</v>
      </c>
      <c r="P1178" s="374"/>
      <c r="Q1178" s="374"/>
    </row>
    <row r="1179" spans="1:27" ht="12.2" customHeight="1">
      <c r="B1179" s="374" t="s">
        <v>2528</v>
      </c>
      <c r="C1179" s="374"/>
      <c r="D1179" s="432"/>
      <c r="N1179" s="432"/>
      <c r="O1179" s="386" t="s">
        <v>1845</v>
      </c>
      <c r="P1179" s="374" t="s">
        <v>2603</v>
      </c>
      <c r="Q1179" s="374"/>
    </row>
    <row r="1180" spans="1:27" ht="12.2" customHeight="1">
      <c r="B1180" s="374" t="s">
        <v>2441</v>
      </c>
      <c r="C1180" s="374"/>
      <c r="D1180" s="432"/>
      <c r="N1180" s="432"/>
      <c r="O1180" s="386"/>
      <c r="P1180" s="374" t="s">
        <v>2590</v>
      </c>
      <c r="Q1180" s="374"/>
    </row>
    <row r="1181" spans="1:27" ht="12.2" customHeight="1">
      <c r="B1181" s="374" t="s">
        <v>2588</v>
      </c>
      <c r="C1181" s="374"/>
      <c r="D1181" s="432"/>
      <c r="N1181" s="432"/>
      <c r="O1181" s="386" t="s">
        <v>1845</v>
      </c>
      <c r="P1181" s="374" t="s">
        <v>2448</v>
      </c>
      <c r="Q1181" s="374"/>
    </row>
    <row r="1182" spans="1:27" ht="12.2" customHeight="1">
      <c r="B1182" s="374" t="s">
        <v>2445</v>
      </c>
      <c r="C1182" s="374"/>
      <c r="D1182" s="432"/>
      <c r="N1182" s="432"/>
      <c r="O1182" s="386"/>
      <c r="P1182" s="374" t="s">
        <v>2450</v>
      </c>
      <c r="Q1182" s="374"/>
    </row>
    <row r="1183" spans="1:27" ht="12.2" customHeight="1">
      <c r="B1183" s="374" t="s">
        <v>2591</v>
      </c>
      <c r="C1183" s="374"/>
      <c r="D1183" s="432"/>
      <c r="N1183" s="432"/>
      <c r="O1183" s="386" t="s">
        <v>1845</v>
      </c>
      <c r="P1183" s="374" t="s">
        <v>2592</v>
      </c>
      <c r="Q1183" s="374"/>
    </row>
    <row r="1184" spans="1:27" ht="12.2" customHeight="1">
      <c r="B1184" s="374" t="s">
        <v>2449</v>
      </c>
      <c r="C1184" s="374"/>
      <c r="D1184" s="432"/>
      <c r="N1184" s="432"/>
      <c r="O1184" s="386"/>
      <c r="P1184" s="374" t="s">
        <v>2593</v>
      </c>
      <c r="Q1184" s="374"/>
    </row>
    <row r="1185" spans="1:27" ht="12.2" customHeight="1">
      <c r="B1185" s="374" t="s">
        <v>2604</v>
      </c>
      <c r="N1185" s="432"/>
      <c r="O1185" s="386"/>
      <c r="P1185" s="374" t="s">
        <v>2594</v>
      </c>
      <c r="Q1185" s="374"/>
    </row>
    <row r="1186" spans="1:27" ht="12.2" customHeight="1">
      <c r="B1186" s="374" t="s">
        <v>2451</v>
      </c>
      <c r="C1186" s="374"/>
      <c r="D1186" s="432"/>
      <c r="N1186" s="432"/>
      <c r="O1186" s="374" t="s">
        <v>2658</v>
      </c>
      <c r="P1186" s="374"/>
      <c r="Q1186" s="374"/>
    </row>
    <row r="1187" spans="1:27" ht="12.2" customHeight="1">
      <c r="B1187" s="374" t="s">
        <v>1844</v>
      </c>
      <c r="C1187" s="374"/>
      <c r="D1187" s="432"/>
    </row>
    <row r="1188" spans="1:27" ht="12.2" customHeight="1">
      <c r="B1188" s="374" t="s">
        <v>2517</v>
      </c>
      <c r="C1188" s="374"/>
      <c r="D1188" s="432"/>
      <c r="N1188" s="432"/>
      <c r="P1188" s="374"/>
      <c r="Q1188" s="374"/>
    </row>
    <row r="1189" spans="1:27" ht="12.2" customHeight="1">
      <c r="C1189" s="374" t="s">
        <v>2595</v>
      </c>
      <c r="D1189" s="432"/>
      <c r="N1189" s="432"/>
      <c r="P1189" s="432"/>
      <c r="Q1189" s="432"/>
    </row>
    <row r="1190" spans="1:27" ht="12.2" customHeight="1">
      <c r="B1190" s="374" t="s">
        <v>2460</v>
      </c>
      <c r="D1190" s="432"/>
    </row>
    <row r="1191" spans="1:27" ht="12.2" customHeight="1">
      <c r="B1191" s="374" t="s">
        <v>2527</v>
      </c>
      <c r="C1191" s="413"/>
      <c r="D1191" s="432"/>
    </row>
    <row r="1193" spans="1:27" ht="12.2" customHeight="1">
      <c r="A1193" s="830" t="s">
        <v>1859</v>
      </c>
      <c r="B1193" s="831"/>
      <c r="C1193" s="831"/>
      <c r="D1193" s="831"/>
      <c r="E1193" s="831"/>
      <c r="F1193" s="831"/>
      <c r="G1193" s="831"/>
      <c r="H1193" s="831"/>
      <c r="I1193" s="831"/>
      <c r="J1193" s="831"/>
      <c r="K1193" s="831"/>
      <c r="L1193" s="831"/>
      <c r="M1193" s="831"/>
      <c r="N1193" s="831"/>
      <c r="O1193" s="831"/>
      <c r="P1193" s="831"/>
      <c r="Q1193" s="831"/>
      <c r="R1193" s="831"/>
      <c r="S1193" s="831"/>
      <c r="T1193" s="831"/>
      <c r="U1193" s="831"/>
      <c r="V1193" s="831"/>
      <c r="W1193" s="831"/>
      <c r="X1193" s="831"/>
      <c r="Y1193" s="831"/>
      <c r="Z1193" s="831"/>
      <c r="AA1193" s="832"/>
    </row>
    <row r="1194" spans="1:27" ht="12.2" customHeight="1">
      <c r="A1194" s="833"/>
      <c r="B1194" s="834"/>
      <c r="C1194" s="834"/>
      <c r="D1194" s="834"/>
      <c r="E1194" s="834"/>
      <c r="F1194" s="834"/>
      <c r="G1194" s="834"/>
      <c r="H1194" s="834"/>
      <c r="I1194" s="834"/>
      <c r="J1194" s="834"/>
      <c r="K1194" s="834"/>
      <c r="L1194" s="834"/>
      <c r="M1194" s="834"/>
      <c r="N1194" s="834"/>
      <c r="O1194" s="834"/>
      <c r="P1194" s="834"/>
      <c r="Q1194" s="834"/>
      <c r="R1194" s="834"/>
      <c r="S1194" s="834"/>
      <c r="T1194" s="834"/>
      <c r="U1194" s="834"/>
      <c r="V1194" s="834"/>
      <c r="W1194" s="834"/>
      <c r="X1194" s="834"/>
      <c r="Y1194" s="834"/>
      <c r="Z1194" s="834"/>
      <c r="AA1194" s="835"/>
    </row>
    <row r="1196" spans="1:27" ht="12.2" customHeight="1">
      <c r="M1196" s="366" t="s">
        <v>2659</v>
      </c>
      <c r="N1196" s="366"/>
      <c r="O1196" s="366"/>
      <c r="R1196" s="366" t="s">
        <v>2660</v>
      </c>
      <c r="U1196" s="530"/>
      <c r="W1196" s="366"/>
    </row>
    <row r="1197" spans="1:27" ht="12.2" customHeight="1">
      <c r="B1197" s="841" t="s">
        <v>2579</v>
      </c>
      <c r="C1197" s="841"/>
      <c r="D1197" s="841"/>
      <c r="E1197" s="841"/>
      <c r="F1197" s="841"/>
      <c r="G1197" s="841"/>
      <c r="H1197" s="841"/>
      <c r="I1197" s="841"/>
      <c r="J1197" s="841"/>
      <c r="K1197" s="841"/>
      <c r="L1197" s="841"/>
      <c r="M1197" s="430" t="s">
        <v>3795</v>
      </c>
      <c r="N1197" s="432"/>
      <c r="O1197" s="432"/>
      <c r="P1197" s="432"/>
      <c r="Q1197" s="432"/>
      <c r="R1197" s="430" t="s">
        <v>3808</v>
      </c>
      <c r="W1197" s="432"/>
      <c r="AA1197" s="419"/>
    </row>
    <row r="1198" spans="1:27" s="421" customFormat="1" ht="12.2" customHeight="1">
      <c r="A1198" s="362"/>
      <c r="B1198" s="841" t="s">
        <v>2467</v>
      </c>
      <c r="C1198" s="841"/>
      <c r="D1198" s="841"/>
      <c r="E1198" s="841"/>
      <c r="F1198" s="841"/>
      <c r="G1198" s="841"/>
      <c r="H1198" s="841"/>
      <c r="I1198" s="841"/>
      <c r="J1198" s="841"/>
      <c r="K1198" s="841"/>
      <c r="L1198" s="841"/>
      <c r="M1198" s="430" t="s">
        <v>3796</v>
      </c>
      <c r="N1198" s="432"/>
      <c r="O1198" s="432"/>
      <c r="P1198" s="432"/>
      <c r="Q1198" s="432"/>
      <c r="R1198" s="430" t="s">
        <v>3442</v>
      </c>
      <c r="S1198" s="362"/>
      <c r="T1198" s="362"/>
      <c r="U1198" s="362"/>
      <c r="V1198" s="362"/>
      <c r="W1198" s="432"/>
      <c r="X1198" s="362"/>
      <c r="Y1198" s="362"/>
      <c r="Z1198" s="362"/>
      <c r="AA1198" s="362"/>
    </row>
    <row r="1199" spans="1:27" s="421" customFormat="1" ht="12.2" customHeight="1">
      <c r="A1199" s="362"/>
      <c r="B1199" s="841" t="s">
        <v>2468</v>
      </c>
      <c r="C1199" s="841"/>
      <c r="D1199" s="841"/>
      <c r="E1199" s="841"/>
      <c r="F1199" s="841"/>
      <c r="G1199" s="841"/>
      <c r="H1199" s="841"/>
      <c r="I1199" s="841"/>
      <c r="J1199" s="841"/>
      <c r="K1199" s="841"/>
      <c r="L1199" s="841"/>
      <c r="M1199" s="430" t="s">
        <v>3766</v>
      </c>
      <c r="N1199" s="432"/>
      <c r="O1199" s="432"/>
      <c r="P1199" s="432"/>
      <c r="Q1199" s="432"/>
      <c r="R1199" s="430" t="s">
        <v>3293</v>
      </c>
      <c r="S1199" s="362"/>
      <c r="T1199" s="362"/>
      <c r="U1199" s="362"/>
      <c r="V1199" s="362"/>
      <c r="W1199" s="432"/>
      <c r="X1199" s="362"/>
      <c r="Y1199" s="362"/>
      <c r="Z1199" s="362"/>
      <c r="AA1199" s="362"/>
    </row>
    <row r="1200" spans="1:27" s="421" customFormat="1" ht="12.2" customHeight="1">
      <c r="A1200" s="362"/>
      <c r="B1200" s="841" t="s">
        <v>2469</v>
      </c>
      <c r="C1200" s="841"/>
      <c r="D1200" s="841"/>
      <c r="E1200" s="841"/>
      <c r="F1200" s="841"/>
      <c r="G1200" s="841"/>
      <c r="H1200" s="841"/>
      <c r="I1200" s="841"/>
      <c r="J1200" s="841"/>
      <c r="K1200" s="841"/>
      <c r="L1200" s="841"/>
      <c r="M1200" s="430" t="s">
        <v>3767</v>
      </c>
      <c r="N1200" s="432"/>
      <c r="O1200" s="432"/>
      <c r="P1200" s="432"/>
      <c r="Q1200" s="432"/>
      <c r="R1200" s="430" t="s">
        <v>3443</v>
      </c>
      <c r="S1200" s="362"/>
      <c r="T1200" s="362"/>
      <c r="U1200" s="362"/>
      <c r="V1200" s="362"/>
      <c r="W1200" s="432"/>
      <c r="X1200" s="362"/>
      <c r="Y1200" s="362"/>
      <c r="Z1200" s="362"/>
      <c r="AA1200" s="362"/>
    </row>
    <row r="1201" spans="1:29" s="421" customFormat="1" ht="12.2" customHeight="1">
      <c r="A1201" s="362"/>
      <c r="B1201" s="841" t="s">
        <v>2470</v>
      </c>
      <c r="C1201" s="841"/>
      <c r="D1201" s="841"/>
      <c r="E1201" s="841"/>
      <c r="F1201" s="841"/>
      <c r="G1201" s="841"/>
      <c r="H1201" s="841"/>
      <c r="I1201" s="841"/>
      <c r="J1201" s="841"/>
      <c r="K1201" s="841"/>
      <c r="L1201" s="841"/>
      <c r="M1201" s="430">
        <v>74</v>
      </c>
      <c r="N1201" s="432"/>
      <c r="O1201" s="432"/>
      <c r="P1201" s="432"/>
      <c r="Q1201" s="432"/>
      <c r="R1201" s="430">
        <v>92</v>
      </c>
      <c r="S1201" s="362"/>
      <c r="T1201" s="362"/>
      <c r="U1201" s="362"/>
      <c r="V1201" s="362"/>
      <c r="W1201" s="432"/>
      <c r="X1201" s="362"/>
      <c r="Y1201" s="362"/>
      <c r="Z1201" s="362"/>
      <c r="AA1201" s="362"/>
    </row>
    <row r="1202" spans="1:29" s="421" customFormat="1" ht="12.2" customHeight="1">
      <c r="A1202" s="362"/>
      <c r="B1202" s="841" t="s">
        <v>2580</v>
      </c>
      <c r="C1202" s="841"/>
      <c r="D1202" s="841"/>
      <c r="E1202" s="841"/>
      <c r="F1202" s="841"/>
      <c r="G1202" s="841"/>
      <c r="H1202" s="841"/>
      <c r="I1202" s="841"/>
      <c r="J1202" s="841"/>
      <c r="K1202" s="841"/>
      <c r="L1202" s="841"/>
      <c r="M1202" s="430" t="s">
        <v>3797</v>
      </c>
      <c r="N1202" s="432"/>
      <c r="O1202" s="432"/>
      <c r="P1202" s="432"/>
      <c r="Q1202" s="432"/>
      <c r="R1202" s="430" t="s">
        <v>3444</v>
      </c>
      <c r="S1202" s="362"/>
      <c r="T1202" s="362"/>
      <c r="U1202" s="362"/>
      <c r="V1202" s="362"/>
      <c r="W1202" s="432"/>
      <c r="X1202" s="362"/>
      <c r="Y1202" s="362"/>
      <c r="Z1202" s="362"/>
      <c r="AA1202" s="362"/>
    </row>
    <row r="1203" spans="1:29" s="421" customFormat="1" ht="12.2" customHeight="1">
      <c r="A1203" s="362"/>
      <c r="B1203" s="841" t="s">
        <v>2472</v>
      </c>
      <c r="C1203" s="841"/>
      <c r="D1203" s="841"/>
      <c r="E1203" s="841"/>
      <c r="F1203" s="841"/>
      <c r="G1203" s="841"/>
      <c r="H1203" s="841"/>
      <c r="I1203" s="841"/>
      <c r="J1203" s="841"/>
      <c r="K1203" s="841"/>
      <c r="L1203" s="841"/>
      <c r="M1203" s="430" t="s">
        <v>3798</v>
      </c>
      <c r="N1203" s="432"/>
      <c r="O1203" s="432"/>
      <c r="P1203" s="432"/>
      <c r="Q1203" s="432"/>
      <c r="R1203" s="430" t="s">
        <v>3447</v>
      </c>
      <c r="S1203" s="362"/>
      <c r="T1203" s="362"/>
      <c r="U1203" s="362"/>
      <c r="V1203" s="362"/>
      <c r="W1203" s="432"/>
      <c r="X1203" s="362"/>
      <c r="Y1203" s="362"/>
      <c r="Z1203" s="362"/>
      <c r="AA1203" s="362"/>
    </row>
    <row r="1204" spans="1:29" s="421" customFormat="1" ht="12.2" customHeight="1">
      <c r="A1204" s="362"/>
      <c r="B1204" s="841" t="s">
        <v>2598</v>
      </c>
      <c r="C1204" s="841"/>
      <c r="D1204" s="841"/>
      <c r="E1204" s="841"/>
      <c r="F1204" s="841"/>
      <c r="G1204" s="841"/>
      <c r="H1204" s="841"/>
      <c r="I1204" s="841"/>
      <c r="J1204" s="841"/>
      <c r="K1204" s="841"/>
      <c r="L1204" s="841"/>
      <c r="M1204" s="430" t="s">
        <v>3799</v>
      </c>
      <c r="N1204" s="432"/>
      <c r="O1204" s="432"/>
      <c r="P1204" s="432"/>
      <c r="Q1204" s="432"/>
      <c r="R1204" s="430" t="s">
        <v>3446</v>
      </c>
      <c r="S1204" s="362"/>
      <c r="T1204" s="362"/>
      <c r="U1204" s="362"/>
      <c r="V1204" s="362"/>
      <c r="W1204" s="432"/>
      <c r="X1204" s="362"/>
      <c r="Y1204" s="362"/>
      <c r="Z1204" s="362"/>
      <c r="AA1204" s="362"/>
      <c r="AC1204" s="428"/>
    </row>
    <row r="1205" spans="1:29" s="421" customFormat="1" ht="12.2" customHeight="1">
      <c r="A1205" s="362"/>
      <c r="B1205" s="841" t="s">
        <v>2474</v>
      </c>
      <c r="C1205" s="841"/>
      <c r="D1205" s="841"/>
      <c r="E1205" s="841"/>
      <c r="F1205" s="841"/>
      <c r="G1205" s="841"/>
      <c r="H1205" s="841"/>
      <c r="I1205" s="841"/>
      <c r="J1205" s="841"/>
      <c r="K1205" s="841"/>
      <c r="L1205" s="841"/>
      <c r="M1205" s="430" t="s">
        <v>3800</v>
      </c>
      <c r="N1205" s="432"/>
      <c r="O1205" s="432"/>
      <c r="P1205" s="432"/>
      <c r="Q1205" s="432"/>
      <c r="R1205" s="430" t="s">
        <v>3809</v>
      </c>
      <c r="S1205" s="362"/>
      <c r="T1205" s="362"/>
      <c r="U1205" s="362"/>
      <c r="V1205" s="362"/>
      <c r="W1205" s="432"/>
      <c r="X1205" s="362"/>
      <c r="Y1205" s="362"/>
      <c r="Z1205" s="362"/>
      <c r="AA1205" s="362"/>
      <c r="AC1205" s="428"/>
    </row>
    <row r="1206" spans="1:29" s="421" customFormat="1" ht="12.2" customHeight="1">
      <c r="A1206" s="362"/>
      <c r="B1206" s="841" t="s">
        <v>1894</v>
      </c>
      <c r="C1206" s="841"/>
      <c r="D1206" s="841"/>
      <c r="E1206" s="841"/>
      <c r="F1206" s="841"/>
      <c r="G1206" s="841"/>
      <c r="H1206" s="841"/>
      <c r="I1206" s="841"/>
      <c r="J1206" s="841"/>
      <c r="K1206" s="841"/>
      <c r="L1206" s="841"/>
      <c r="M1206" s="430" t="s">
        <v>3801</v>
      </c>
      <c r="N1206" s="432"/>
      <c r="O1206" s="432"/>
      <c r="P1206" s="432"/>
      <c r="Q1206" s="432"/>
      <c r="R1206" s="430" t="s">
        <v>3810</v>
      </c>
      <c r="S1206" s="362"/>
      <c r="T1206" s="362"/>
      <c r="U1206" s="362"/>
      <c r="V1206" s="362"/>
      <c r="W1206" s="432"/>
      <c r="X1206" s="362"/>
      <c r="Y1206" s="362"/>
      <c r="Z1206" s="362"/>
      <c r="AA1206" s="362"/>
    </row>
    <row r="1207" spans="1:29" s="421" customFormat="1" ht="12.2" customHeight="1">
      <c r="A1207" s="362"/>
      <c r="B1207" s="841" t="s">
        <v>1919</v>
      </c>
      <c r="C1207" s="841"/>
      <c r="D1207" s="841"/>
      <c r="E1207" s="841"/>
      <c r="F1207" s="841"/>
      <c r="G1207" s="841"/>
      <c r="H1207" s="841"/>
      <c r="I1207" s="841"/>
      <c r="J1207" s="841"/>
      <c r="K1207" s="841"/>
      <c r="L1207" s="841"/>
      <c r="M1207" s="430" t="s">
        <v>3802</v>
      </c>
      <c r="N1207" s="432"/>
      <c r="O1207" s="432"/>
      <c r="P1207" s="432"/>
      <c r="Q1207" s="432"/>
      <c r="R1207" s="430" t="s">
        <v>3811</v>
      </c>
      <c r="S1207" s="362"/>
      <c r="T1207" s="362"/>
      <c r="U1207" s="362"/>
      <c r="V1207" s="362"/>
      <c r="W1207" s="432"/>
      <c r="X1207" s="362"/>
      <c r="Y1207" s="362"/>
      <c r="Z1207" s="362"/>
      <c r="AA1207" s="362"/>
    </row>
    <row r="1208" spans="1:29" s="421" customFormat="1" ht="12.2" customHeight="1">
      <c r="A1208" s="362"/>
      <c r="B1208" s="841" t="s">
        <v>2475</v>
      </c>
      <c r="C1208" s="841"/>
      <c r="D1208" s="841"/>
      <c r="E1208" s="841"/>
      <c r="F1208" s="841"/>
      <c r="G1208" s="841"/>
      <c r="H1208" s="841"/>
      <c r="I1208" s="841"/>
      <c r="J1208" s="841"/>
      <c r="K1208" s="841"/>
      <c r="L1208" s="841"/>
      <c r="M1208" s="430" t="s">
        <v>3803</v>
      </c>
      <c r="N1208" s="432"/>
      <c r="O1208" s="432"/>
      <c r="P1208" s="432"/>
      <c r="Q1208" s="432"/>
      <c r="R1208" s="430" t="s">
        <v>3812</v>
      </c>
      <c r="S1208" s="362"/>
      <c r="T1208" s="362"/>
      <c r="U1208" s="362"/>
      <c r="V1208" s="362"/>
      <c r="W1208" s="432"/>
      <c r="X1208" s="362"/>
      <c r="Y1208" s="362"/>
      <c r="Z1208" s="362"/>
      <c r="AA1208" s="362"/>
    </row>
    <row r="1209" spans="1:29" s="421" customFormat="1" ht="12.2" customHeight="1">
      <c r="A1209" s="362"/>
      <c r="B1209" s="841" t="s">
        <v>2476</v>
      </c>
      <c r="C1209" s="841"/>
      <c r="D1209" s="841"/>
      <c r="E1209" s="841"/>
      <c r="F1209" s="841"/>
      <c r="G1209" s="841"/>
      <c r="H1209" s="841"/>
      <c r="I1209" s="841"/>
      <c r="J1209" s="841"/>
      <c r="K1209" s="841"/>
      <c r="L1209" s="841"/>
      <c r="M1209" s="430" t="s">
        <v>3804</v>
      </c>
      <c r="N1209" s="432"/>
      <c r="O1209" s="432"/>
      <c r="P1209" s="432"/>
      <c r="Q1209" s="432"/>
      <c r="R1209" s="430" t="s">
        <v>3813</v>
      </c>
      <c r="S1209" s="362"/>
      <c r="T1209" s="362"/>
      <c r="U1209" s="362"/>
      <c r="V1209" s="362"/>
      <c r="W1209" s="432"/>
      <c r="X1209" s="362"/>
      <c r="Y1209" s="362"/>
      <c r="Z1209" s="362"/>
      <c r="AA1209" s="362"/>
    </row>
    <row r="1210" spans="1:29" s="421" customFormat="1" ht="12.2" customHeight="1">
      <c r="A1210" s="362"/>
      <c r="B1210" s="841" t="s">
        <v>2581</v>
      </c>
      <c r="C1210" s="841"/>
      <c r="D1210" s="841"/>
      <c r="E1210" s="841"/>
      <c r="F1210" s="841"/>
      <c r="G1210" s="841"/>
      <c r="H1210" s="841"/>
      <c r="I1210" s="841"/>
      <c r="J1210" s="841"/>
      <c r="K1210" s="841"/>
      <c r="L1210" s="841"/>
      <c r="M1210" s="430" t="s">
        <v>3805</v>
      </c>
      <c r="N1210" s="432"/>
      <c r="O1210" s="432"/>
      <c r="P1210" s="432"/>
      <c r="Q1210" s="432"/>
      <c r="R1210" s="430" t="s">
        <v>3814</v>
      </c>
      <c r="S1210" s="362"/>
      <c r="T1210" s="362"/>
      <c r="U1210" s="362"/>
      <c r="V1210" s="362"/>
      <c r="W1210" s="432"/>
      <c r="X1210" s="362"/>
      <c r="Y1210" s="362"/>
      <c r="Z1210" s="362"/>
      <c r="AA1210" s="362"/>
    </row>
    <row r="1211" spans="1:29" s="421" customFormat="1" ht="12.2" customHeight="1">
      <c r="A1211" s="362"/>
      <c r="B1211" s="841" t="s">
        <v>2478</v>
      </c>
      <c r="C1211" s="841"/>
      <c r="D1211" s="841"/>
      <c r="E1211" s="841"/>
      <c r="F1211" s="841"/>
      <c r="G1211" s="841"/>
      <c r="H1211" s="841"/>
      <c r="I1211" s="841"/>
      <c r="J1211" s="841"/>
      <c r="K1211" s="841"/>
      <c r="L1211" s="841"/>
      <c r="M1211" s="430" t="s">
        <v>3806</v>
      </c>
      <c r="N1211" s="432"/>
      <c r="O1211" s="432"/>
      <c r="P1211" s="432"/>
      <c r="Q1211" s="432"/>
      <c r="R1211" s="430" t="s">
        <v>3815</v>
      </c>
      <c r="S1211" s="362"/>
      <c r="T1211" s="362"/>
      <c r="U1211" s="362"/>
      <c r="V1211" s="362"/>
      <c r="W1211" s="432"/>
      <c r="X1211" s="362"/>
      <c r="Y1211" s="362"/>
      <c r="Z1211" s="362"/>
      <c r="AA1211" s="362"/>
    </row>
    <row r="1212" spans="1:29" s="421" customFormat="1" ht="12.2" customHeight="1">
      <c r="A1212" s="362"/>
      <c r="B1212" s="841" t="s">
        <v>2479</v>
      </c>
      <c r="C1212" s="841"/>
      <c r="D1212" s="841"/>
      <c r="E1212" s="841"/>
      <c r="F1212" s="841"/>
      <c r="G1212" s="841"/>
      <c r="H1212" s="841"/>
      <c r="I1212" s="841"/>
      <c r="J1212" s="841"/>
      <c r="K1212" s="841"/>
      <c r="L1212" s="841"/>
      <c r="M1212" s="430" t="s">
        <v>3807</v>
      </c>
      <c r="N1212" s="432"/>
      <c r="O1212" s="432"/>
      <c r="P1212" s="432"/>
      <c r="Q1212" s="432"/>
      <c r="R1212" s="430" t="s">
        <v>3816</v>
      </c>
      <c r="S1212" s="362"/>
      <c r="T1212" s="362"/>
      <c r="U1212" s="362"/>
      <c r="V1212" s="362"/>
      <c r="W1212" s="432"/>
      <c r="X1212" s="362"/>
      <c r="Y1212" s="362"/>
      <c r="Z1212" s="362"/>
      <c r="AA1212" s="362"/>
    </row>
    <row r="1213" spans="1:29" s="421" customFormat="1" ht="12.2" customHeight="1">
      <c r="A1213" s="362"/>
      <c r="B1213" s="362"/>
      <c r="C1213" s="362"/>
      <c r="D1213" s="362"/>
      <c r="E1213" s="362"/>
      <c r="F1213" s="362"/>
      <c r="G1213" s="362"/>
      <c r="H1213" s="362"/>
      <c r="I1213" s="362"/>
      <c r="J1213" s="362"/>
      <c r="K1213" s="362"/>
      <c r="L1213" s="362"/>
      <c r="M1213" s="362"/>
      <c r="N1213" s="362"/>
      <c r="O1213" s="362"/>
      <c r="P1213" s="362"/>
      <c r="Q1213" s="362"/>
      <c r="R1213" s="362"/>
      <c r="S1213" s="362"/>
      <c r="T1213" s="362"/>
      <c r="U1213" s="362"/>
      <c r="V1213" s="362"/>
      <c r="W1213" s="362"/>
      <c r="X1213" s="362"/>
      <c r="Y1213" s="362"/>
      <c r="Z1213" s="362"/>
      <c r="AA1213" s="362"/>
    </row>
    <row r="1214" spans="1:29" s="421" customFormat="1" ht="12.2" customHeight="1">
      <c r="A1214" s="362"/>
      <c r="B1214" s="362"/>
      <c r="C1214" s="362"/>
      <c r="D1214" s="362"/>
      <c r="E1214" s="362"/>
      <c r="F1214" s="362"/>
      <c r="G1214" s="362"/>
      <c r="H1214" s="362"/>
      <c r="I1214" s="362"/>
      <c r="J1214" s="362"/>
      <c r="K1214" s="362"/>
      <c r="L1214" s="362"/>
      <c r="M1214" s="362"/>
      <c r="N1214" s="362"/>
      <c r="O1214" s="362"/>
      <c r="P1214" s="362"/>
      <c r="Q1214" s="362"/>
      <c r="R1214" s="362"/>
      <c r="S1214" s="362"/>
      <c r="T1214" s="362"/>
      <c r="U1214" s="362"/>
      <c r="V1214" s="362"/>
      <c r="W1214" s="362"/>
      <c r="X1214" s="362"/>
      <c r="Y1214" s="362"/>
      <c r="Z1214" s="362"/>
      <c r="AA1214" s="362"/>
    </row>
    <row r="1215" spans="1:29" s="421" customFormat="1" ht="12.2" customHeight="1">
      <c r="A1215" s="362"/>
      <c r="B1215" s="362"/>
      <c r="C1215" s="362"/>
      <c r="D1215" s="362"/>
      <c r="E1215" s="362"/>
      <c r="F1215" s="362"/>
      <c r="G1215" s="362"/>
      <c r="H1215" s="362"/>
      <c r="I1215" s="362"/>
      <c r="J1215" s="362"/>
      <c r="K1215" s="362"/>
      <c r="L1215" s="362"/>
      <c r="M1215" s="362"/>
      <c r="N1215" s="362"/>
      <c r="O1215" s="362"/>
      <c r="P1215" s="362"/>
      <c r="Q1215" s="362"/>
      <c r="R1215" s="362"/>
      <c r="S1215" s="362"/>
      <c r="T1215" s="362"/>
      <c r="U1215" s="362"/>
      <c r="V1215" s="362"/>
      <c r="W1215" s="362"/>
      <c r="X1215" s="362"/>
      <c r="Y1215" s="362"/>
      <c r="Z1215" s="362"/>
      <c r="AA1215" s="362"/>
    </row>
    <row r="1216" spans="1:29" s="421" customFormat="1" ht="12.2" customHeight="1">
      <c r="A1216" s="362"/>
      <c r="B1216" s="362"/>
      <c r="C1216" s="362"/>
      <c r="D1216" s="362"/>
      <c r="E1216" s="362"/>
      <c r="F1216" s="362"/>
      <c r="G1216" s="362"/>
      <c r="H1216" s="362"/>
      <c r="I1216" s="362"/>
      <c r="J1216" s="362"/>
      <c r="K1216" s="362"/>
      <c r="L1216" s="362"/>
      <c r="M1216" s="362"/>
      <c r="N1216" s="362"/>
      <c r="O1216" s="362"/>
      <c r="P1216" s="362"/>
      <c r="Q1216" s="362"/>
      <c r="R1216" s="362"/>
      <c r="S1216" s="362"/>
      <c r="T1216" s="362"/>
      <c r="U1216" s="362"/>
      <c r="V1216" s="362"/>
      <c r="W1216" s="362"/>
      <c r="X1216" s="362"/>
      <c r="Y1216" s="362"/>
      <c r="Z1216" s="362"/>
      <c r="AA1216" s="362"/>
    </row>
    <row r="1217" spans="1:29" s="421" customFormat="1" ht="12.2" customHeight="1">
      <c r="A1217" s="362"/>
      <c r="B1217" s="362"/>
      <c r="C1217" s="362"/>
      <c r="D1217" s="362"/>
      <c r="E1217" s="362"/>
      <c r="F1217" s="362"/>
      <c r="G1217" s="362"/>
      <c r="H1217" s="362"/>
      <c r="I1217" s="362"/>
      <c r="J1217" s="362"/>
      <c r="K1217" s="362"/>
      <c r="L1217" s="362"/>
      <c r="M1217" s="362"/>
      <c r="N1217" s="362"/>
      <c r="O1217" s="362"/>
      <c r="P1217" s="362"/>
      <c r="Q1217" s="362"/>
      <c r="R1217" s="362"/>
      <c r="S1217" s="362"/>
      <c r="T1217" s="362"/>
      <c r="U1217" s="362"/>
      <c r="V1217" s="362"/>
      <c r="W1217" s="362"/>
      <c r="X1217" s="362"/>
      <c r="Y1217" s="362"/>
      <c r="Z1217" s="362"/>
      <c r="AA1217" s="362"/>
    </row>
    <row r="1218" spans="1:29" s="421" customFormat="1" ht="12.2" customHeight="1">
      <c r="A1218" s="362"/>
      <c r="B1218" s="362"/>
      <c r="C1218" s="362"/>
      <c r="D1218" s="362"/>
      <c r="E1218" s="362"/>
      <c r="F1218" s="362"/>
      <c r="G1218" s="362"/>
      <c r="H1218" s="362"/>
      <c r="I1218" s="362"/>
      <c r="J1218" s="362"/>
      <c r="K1218" s="362"/>
      <c r="L1218" s="362"/>
      <c r="M1218" s="362"/>
      <c r="N1218" s="362"/>
      <c r="O1218" s="362"/>
      <c r="P1218" s="362"/>
      <c r="Q1218" s="362"/>
      <c r="R1218" s="362"/>
      <c r="S1218" s="362"/>
      <c r="T1218" s="362"/>
      <c r="U1218" s="362"/>
      <c r="V1218" s="362"/>
      <c r="W1218" s="362"/>
      <c r="X1218" s="362"/>
      <c r="Y1218" s="362"/>
      <c r="Z1218" s="362"/>
      <c r="AA1218" s="362"/>
    </row>
    <row r="1219" spans="1:29" s="421" customFormat="1" ht="12.2" customHeight="1">
      <c r="A1219" s="540"/>
      <c r="B1219" s="815" t="s">
        <v>2655</v>
      </c>
      <c r="C1219" s="816"/>
      <c r="D1219" s="816"/>
      <c r="E1219" s="816"/>
      <c r="F1219" s="816"/>
      <c r="G1219" s="816"/>
      <c r="H1219" s="816"/>
      <c r="I1219" s="816"/>
      <c r="J1219" s="816"/>
      <c r="K1219" s="816"/>
      <c r="L1219" s="816"/>
      <c r="M1219" s="816"/>
      <c r="N1219" s="816"/>
      <c r="O1219" s="816"/>
      <c r="P1219" s="816"/>
      <c r="Q1219" s="816"/>
      <c r="R1219" s="816"/>
      <c r="S1219" s="816"/>
      <c r="T1219" s="816"/>
      <c r="U1219" s="816"/>
      <c r="V1219" s="816"/>
      <c r="W1219" s="816"/>
      <c r="X1219" s="816"/>
      <c r="Y1219" s="816"/>
      <c r="Z1219" s="817"/>
      <c r="AA1219" s="540"/>
    </row>
    <row r="1220" spans="1:29" s="421" customFormat="1" ht="12.2" customHeight="1">
      <c r="A1220" s="362"/>
      <c r="B1220" s="818"/>
      <c r="C1220" s="819"/>
      <c r="D1220" s="819"/>
      <c r="E1220" s="819"/>
      <c r="F1220" s="819"/>
      <c r="G1220" s="819"/>
      <c r="H1220" s="819"/>
      <c r="I1220" s="819"/>
      <c r="J1220" s="819"/>
      <c r="K1220" s="819"/>
      <c r="L1220" s="819"/>
      <c r="M1220" s="819"/>
      <c r="N1220" s="819"/>
      <c r="O1220" s="819"/>
      <c r="P1220" s="819"/>
      <c r="Q1220" s="819"/>
      <c r="R1220" s="819"/>
      <c r="S1220" s="819"/>
      <c r="T1220" s="819"/>
      <c r="U1220" s="819"/>
      <c r="V1220" s="819"/>
      <c r="W1220" s="819"/>
      <c r="X1220" s="819"/>
      <c r="Y1220" s="819"/>
      <c r="Z1220" s="820"/>
      <c r="AA1220" s="362"/>
    </row>
    <row r="1221" spans="1:29" s="421" customFormat="1" ht="12.2" customHeight="1">
      <c r="A1221" s="362"/>
      <c r="B1221" s="821"/>
      <c r="C1221" s="822"/>
      <c r="D1221" s="822"/>
      <c r="E1221" s="822"/>
      <c r="F1221" s="822"/>
      <c r="G1221" s="822"/>
      <c r="H1221" s="822"/>
      <c r="I1221" s="822"/>
      <c r="J1221" s="822"/>
      <c r="K1221" s="822"/>
      <c r="L1221" s="822"/>
      <c r="M1221" s="822"/>
      <c r="N1221" s="822"/>
      <c r="O1221" s="822"/>
      <c r="P1221" s="822"/>
      <c r="Q1221" s="822"/>
      <c r="R1221" s="822"/>
      <c r="S1221" s="822"/>
      <c r="T1221" s="822"/>
      <c r="U1221" s="822"/>
      <c r="V1221" s="822"/>
      <c r="W1221" s="822"/>
      <c r="X1221" s="822"/>
      <c r="Y1221" s="822"/>
      <c r="Z1221" s="823"/>
      <c r="AA1221" s="362"/>
    </row>
    <row r="1222" spans="1:29" s="421" customFormat="1" ht="12.2" customHeight="1">
      <c r="A1222" s="362"/>
      <c r="B1222" s="362"/>
      <c r="C1222" s="362"/>
      <c r="D1222" s="362"/>
      <c r="E1222" s="362"/>
      <c r="F1222" s="362"/>
      <c r="G1222" s="362"/>
      <c r="H1222" s="362"/>
      <c r="I1222" s="362"/>
      <c r="J1222" s="362"/>
      <c r="K1222" s="362"/>
      <c r="L1222" s="362"/>
      <c r="M1222" s="362"/>
      <c r="N1222" s="362"/>
      <c r="O1222" s="362"/>
      <c r="P1222" s="362"/>
      <c r="Q1222" s="362"/>
      <c r="R1222" s="362"/>
      <c r="S1222" s="362"/>
      <c r="T1222" s="362"/>
      <c r="U1222" s="362"/>
      <c r="V1222" s="362"/>
      <c r="W1222" s="362"/>
      <c r="X1222" s="362"/>
      <c r="Y1222" s="362"/>
      <c r="Z1222" s="362"/>
      <c r="AA1222" s="362"/>
    </row>
    <row r="1223" spans="1:29" s="421" customFormat="1" ht="12.2" customHeight="1">
      <c r="A1223" s="375" t="s">
        <v>0</v>
      </c>
      <c r="B1223" s="376"/>
      <c r="C1223" s="372"/>
      <c r="D1223" s="372"/>
      <c r="E1223" s="372"/>
      <c r="F1223" s="376"/>
      <c r="G1223" s="372"/>
      <c r="H1223" s="372"/>
      <c r="I1223" s="372"/>
      <c r="J1223" s="837" t="s">
        <v>2</v>
      </c>
      <c r="K1223" s="837"/>
      <c r="L1223" s="837"/>
      <c r="M1223" s="837"/>
      <c r="N1223" s="837"/>
      <c r="O1223" s="837"/>
      <c r="P1223" s="837"/>
      <c r="Q1223" s="837"/>
      <c r="R1223" s="837"/>
      <c r="S1223" s="372"/>
      <c r="T1223" s="372"/>
      <c r="U1223" s="372"/>
      <c r="V1223" s="372"/>
      <c r="W1223" s="372"/>
      <c r="X1223" s="378"/>
      <c r="Y1223" s="378"/>
      <c r="Z1223" s="378"/>
      <c r="AA1223" s="368"/>
      <c r="AB1223" s="524" t="s">
        <v>704</v>
      </c>
      <c r="AC1223" s="524" t="s">
        <v>1895</v>
      </c>
    </row>
    <row r="1224" spans="1:29" s="421" customFormat="1" ht="12.2" customHeight="1">
      <c r="A1224" s="379" t="s">
        <v>1</v>
      </c>
      <c r="B1224" s="380"/>
      <c r="C1224" s="380"/>
      <c r="D1224" s="373"/>
      <c r="E1224" s="373" t="s">
        <v>3</v>
      </c>
      <c r="F1224" s="373"/>
      <c r="G1224" s="373"/>
      <c r="H1224" s="373"/>
      <c r="I1224" s="373"/>
      <c r="J1224" s="838"/>
      <c r="K1224" s="838"/>
      <c r="L1224" s="838"/>
      <c r="M1224" s="838"/>
      <c r="N1224" s="838"/>
      <c r="O1224" s="838"/>
      <c r="P1224" s="838"/>
      <c r="Q1224" s="838"/>
      <c r="R1224" s="838"/>
      <c r="S1224" s="373"/>
      <c r="T1224" s="373"/>
      <c r="U1224" s="373"/>
      <c r="V1224" s="373"/>
      <c r="W1224" s="373"/>
      <c r="X1224" s="839" t="s">
        <v>2505</v>
      </c>
      <c r="Y1224" s="839"/>
      <c r="Z1224" s="839"/>
      <c r="AA1224" s="840"/>
      <c r="AB1224" s="525" t="s">
        <v>1896</v>
      </c>
      <c r="AC1224" s="525" t="s">
        <v>703</v>
      </c>
    </row>
    <row r="1225" spans="1:29" s="421" customFormat="1" ht="12.2" customHeight="1">
      <c r="A1225" s="362"/>
      <c r="B1225" s="362"/>
      <c r="C1225" s="362"/>
      <c r="D1225" s="362"/>
      <c r="E1225" s="362"/>
      <c r="F1225" s="362"/>
      <c r="G1225" s="362"/>
      <c r="H1225" s="362"/>
      <c r="I1225" s="362"/>
      <c r="J1225" s="362"/>
      <c r="K1225" s="362"/>
      <c r="L1225" s="362"/>
      <c r="M1225" s="362"/>
      <c r="N1225" s="362"/>
      <c r="O1225" s="362"/>
      <c r="P1225" s="362"/>
      <c r="Q1225" s="362"/>
      <c r="R1225" s="362"/>
      <c r="S1225" s="362"/>
      <c r="T1225" s="362"/>
      <c r="U1225" s="362"/>
      <c r="V1225" s="362"/>
      <c r="W1225" s="362"/>
      <c r="X1225" s="362"/>
      <c r="Y1225" s="362"/>
      <c r="Z1225" s="362"/>
      <c r="AA1225" s="362"/>
    </row>
    <row r="1226" spans="1:29" s="421" customFormat="1" ht="12.2" customHeight="1">
      <c r="A1226" s="846" t="s">
        <v>1056</v>
      </c>
      <c r="B1226" s="846"/>
      <c r="C1226" s="846"/>
      <c r="D1226" s="846"/>
      <c r="E1226" s="844" t="s">
        <v>3886</v>
      </c>
      <c r="F1226" s="844"/>
      <c r="G1226" s="844"/>
      <c r="H1226" s="844"/>
      <c r="I1226" s="844"/>
      <c r="J1226" s="844"/>
      <c r="K1226" s="844"/>
      <c r="L1226" s="844"/>
      <c r="M1226" s="844"/>
      <c r="N1226" s="844"/>
      <c r="O1226" s="844"/>
      <c r="P1226" s="844"/>
      <c r="Q1226" s="844"/>
      <c r="R1226" s="844"/>
      <c r="S1226" s="844"/>
      <c r="T1226" s="844"/>
      <c r="U1226" s="844"/>
      <c r="V1226" s="844"/>
      <c r="W1226" s="844"/>
      <c r="X1226" s="844"/>
      <c r="Y1226" s="845">
        <v>53560</v>
      </c>
      <c r="Z1226" s="845"/>
      <c r="AA1226" s="845"/>
      <c r="AB1226" s="658">
        <f>'Cover Sheet'!$C$43</f>
        <v>0.3</v>
      </c>
      <c r="AC1226" s="659">
        <f>(1-AB1226)*Y1226</f>
        <v>37492</v>
      </c>
    </row>
    <row r="1227" spans="1:29" s="421" customFormat="1" ht="12.2" customHeight="1">
      <c r="A1227" s="846" t="s">
        <v>1057</v>
      </c>
      <c r="B1227" s="846"/>
      <c r="C1227" s="846"/>
      <c r="D1227" s="846"/>
      <c r="E1227" s="844" t="s">
        <v>3887</v>
      </c>
      <c r="F1227" s="844"/>
      <c r="G1227" s="844"/>
      <c r="H1227" s="844"/>
      <c r="I1227" s="844"/>
      <c r="J1227" s="844"/>
      <c r="K1227" s="844"/>
      <c r="L1227" s="844"/>
      <c r="M1227" s="844"/>
      <c r="N1227" s="844"/>
      <c r="O1227" s="844"/>
      <c r="P1227" s="844"/>
      <c r="Q1227" s="844"/>
      <c r="R1227" s="844"/>
      <c r="S1227" s="844"/>
      <c r="T1227" s="844"/>
      <c r="U1227" s="844"/>
      <c r="V1227" s="844"/>
      <c r="W1227" s="844"/>
      <c r="X1227" s="844"/>
      <c r="Y1227" s="845">
        <v>60341</v>
      </c>
      <c r="Z1227" s="845"/>
      <c r="AA1227" s="845"/>
      <c r="AB1227" s="658">
        <f>'Cover Sheet'!$C$43</f>
        <v>0.3</v>
      </c>
      <c r="AC1227" s="659">
        <f>(1-AB1227)*Y1227</f>
        <v>42238.7</v>
      </c>
    </row>
    <row r="1228" spans="1:29" s="421" customFormat="1" ht="12.2" customHeight="1">
      <c r="A1228" s="362"/>
      <c r="B1228" s="362"/>
      <c r="C1228" s="362"/>
      <c r="D1228" s="362"/>
      <c r="E1228" s="362"/>
      <c r="F1228" s="362"/>
      <c r="G1228" s="362"/>
      <c r="H1228" s="362"/>
      <c r="I1228" s="362"/>
      <c r="J1228" s="362"/>
      <c r="K1228" s="362"/>
      <c r="L1228" s="362"/>
      <c r="M1228" s="362"/>
      <c r="N1228" s="362"/>
      <c r="O1228" s="362"/>
      <c r="P1228" s="362"/>
      <c r="Q1228" s="362"/>
      <c r="R1228" s="362"/>
      <c r="S1228" s="362"/>
      <c r="T1228" s="362"/>
      <c r="U1228" s="362"/>
      <c r="V1228" s="362"/>
      <c r="W1228" s="362"/>
      <c r="X1228" s="362"/>
      <c r="Y1228" s="362"/>
      <c r="Z1228" s="362"/>
      <c r="AA1228" s="362"/>
    </row>
    <row r="1229" spans="1:29" s="421" customFormat="1" ht="12.2" customHeight="1">
      <c r="A1229" s="375" t="s">
        <v>0</v>
      </c>
      <c r="B1229" s="376"/>
      <c r="C1229" s="372"/>
      <c r="D1229" s="372"/>
      <c r="E1229" s="372"/>
      <c r="F1229" s="376"/>
      <c r="G1229" s="372"/>
      <c r="H1229" s="847" t="s">
        <v>2506</v>
      </c>
      <c r="I1229" s="847"/>
      <c r="J1229" s="847"/>
      <c r="K1229" s="847"/>
      <c r="L1229" s="847"/>
      <c r="M1229" s="847"/>
      <c r="N1229" s="847"/>
      <c r="O1229" s="847"/>
      <c r="P1229" s="847"/>
      <c r="Q1229" s="847"/>
      <c r="R1229" s="847"/>
      <c r="S1229" s="847"/>
      <c r="T1229" s="847"/>
      <c r="U1229" s="372"/>
      <c r="V1229" s="372"/>
      <c r="W1229" s="372"/>
      <c r="X1229" s="378"/>
      <c r="Y1229" s="378"/>
      <c r="Z1229" s="378"/>
      <c r="AA1229" s="368"/>
      <c r="AB1229" s="524" t="s">
        <v>704</v>
      </c>
      <c r="AC1229" s="524" t="s">
        <v>1895</v>
      </c>
    </row>
    <row r="1230" spans="1:29" s="421" customFormat="1" ht="12.2" customHeight="1">
      <c r="A1230" s="379" t="s">
        <v>1</v>
      </c>
      <c r="B1230" s="380"/>
      <c r="C1230" s="380"/>
      <c r="D1230" s="373"/>
      <c r="E1230" s="373" t="s">
        <v>3</v>
      </c>
      <c r="F1230" s="373"/>
      <c r="G1230" s="373"/>
      <c r="H1230" s="373"/>
      <c r="I1230" s="373"/>
      <c r="J1230" s="381"/>
      <c r="K1230" s="381"/>
      <c r="L1230" s="381"/>
      <c r="M1230" s="381"/>
      <c r="N1230" s="381"/>
      <c r="O1230" s="381"/>
      <c r="P1230" s="381"/>
      <c r="Q1230" s="381"/>
      <c r="R1230" s="381"/>
      <c r="S1230" s="373"/>
      <c r="T1230" s="373"/>
      <c r="U1230" s="373"/>
      <c r="V1230" s="373"/>
      <c r="W1230" s="373"/>
      <c r="X1230" s="839" t="s">
        <v>2505</v>
      </c>
      <c r="Y1230" s="839"/>
      <c r="Z1230" s="839"/>
      <c r="AA1230" s="840"/>
      <c r="AB1230" s="525" t="s">
        <v>1896</v>
      </c>
      <c r="AC1230" s="525" t="s">
        <v>703</v>
      </c>
    </row>
    <row r="1231" spans="1:29" s="421" customFormat="1" ht="12.2" customHeight="1">
      <c r="A1231" s="857" t="s">
        <v>2507</v>
      </c>
      <c r="B1231" s="857"/>
      <c r="C1231" s="857"/>
      <c r="D1231" s="857"/>
      <c r="E1231" s="857"/>
      <c r="F1231" s="857"/>
      <c r="G1231" s="857"/>
      <c r="H1231" s="857"/>
      <c r="I1231" s="857"/>
      <c r="J1231" s="857"/>
      <c r="K1231" s="857"/>
      <c r="L1231" s="857"/>
      <c r="M1231" s="857"/>
      <c r="N1231" s="857"/>
      <c r="O1231" s="857"/>
      <c r="P1231" s="857"/>
      <c r="Q1231" s="857"/>
      <c r="R1231" s="857"/>
      <c r="S1231" s="857"/>
      <c r="T1231" s="857"/>
      <c r="U1231" s="857"/>
      <c r="V1231" s="857"/>
      <c r="W1231" s="857"/>
      <c r="X1231" s="857"/>
      <c r="Y1231" s="857"/>
      <c r="Z1231" s="857"/>
      <c r="AA1231" s="857"/>
    </row>
    <row r="1232" spans="1:29" s="421" customFormat="1" ht="12.2" customHeight="1">
      <c r="A1232" s="858"/>
      <c r="B1232" s="858"/>
      <c r="C1232" s="858"/>
      <c r="D1232" s="858"/>
      <c r="E1232" s="858"/>
      <c r="F1232" s="858"/>
      <c r="G1232" s="858"/>
      <c r="H1232" s="858"/>
      <c r="I1232" s="858"/>
      <c r="J1232" s="858"/>
      <c r="K1232" s="858"/>
      <c r="L1232" s="858"/>
      <c r="M1232" s="858"/>
      <c r="N1232" s="858"/>
      <c r="O1232" s="858"/>
      <c r="P1232" s="858"/>
      <c r="Q1232" s="858"/>
      <c r="R1232" s="858"/>
      <c r="S1232" s="858"/>
      <c r="T1232" s="858"/>
      <c r="U1232" s="858"/>
      <c r="V1232" s="858"/>
      <c r="W1232" s="858"/>
      <c r="X1232" s="858"/>
      <c r="Y1232" s="858"/>
      <c r="Z1232" s="858"/>
      <c r="AA1232" s="858"/>
    </row>
    <row r="1233" spans="1:29" s="421" customFormat="1" ht="12.2" customHeight="1">
      <c r="A1233" s="856" t="s">
        <v>2620</v>
      </c>
      <c r="B1233" s="856"/>
      <c r="C1233" s="856"/>
      <c r="D1233" s="856"/>
      <c r="E1233" s="856"/>
      <c r="F1233" s="856"/>
      <c r="G1233" s="856"/>
      <c r="H1233" s="856"/>
      <c r="I1233" s="856"/>
      <c r="J1233" s="856"/>
      <c r="K1233" s="856"/>
      <c r="L1233" s="856"/>
      <c r="M1233" s="856"/>
      <c r="N1233" s="856"/>
      <c r="O1233" s="856"/>
      <c r="P1233" s="856"/>
      <c r="Q1233" s="856"/>
      <c r="R1233" s="856"/>
      <c r="S1233" s="856"/>
      <c r="T1233" s="856"/>
      <c r="U1233" s="856"/>
      <c r="V1233" s="856"/>
      <c r="W1233" s="856"/>
      <c r="X1233" s="856"/>
      <c r="Y1233" s="856"/>
      <c r="Z1233" s="856"/>
      <c r="AA1233" s="856"/>
    </row>
    <row r="1234" spans="1:29" s="421" customFormat="1" ht="12.2" customHeight="1">
      <c r="A1234" s="859" t="s">
        <v>2611</v>
      </c>
      <c r="B1234" s="859"/>
      <c r="C1234" s="859"/>
      <c r="D1234" s="859"/>
      <c r="E1234" s="859"/>
      <c r="F1234" s="859"/>
      <c r="G1234" s="859"/>
      <c r="H1234" s="859"/>
      <c r="I1234" s="859"/>
      <c r="J1234" s="859"/>
      <c r="K1234" s="859"/>
      <c r="L1234" s="859"/>
      <c r="M1234" s="859"/>
      <c r="N1234" s="859"/>
      <c r="O1234" s="859"/>
      <c r="P1234" s="859"/>
      <c r="Q1234" s="859"/>
      <c r="R1234" s="859"/>
      <c r="S1234" s="859"/>
      <c r="T1234" s="859"/>
      <c r="U1234" s="859"/>
      <c r="V1234" s="859"/>
      <c r="W1234" s="859"/>
      <c r="X1234" s="859"/>
      <c r="Y1234" s="859"/>
      <c r="Z1234" s="859"/>
      <c r="AA1234" s="859"/>
    </row>
    <row r="1235" spans="1:29" s="421" customFormat="1" ht="12.2" customHeight="1">
      <c r="A1235" s="814" t="s">
        <v>2661</v>
      </c>
      <c r="B1235" s="814"/>
      <c r="C1235" s="814"/>
      <c r="D1235" s="814"/>
      <c r="E1235" s="844" t="s">
        <v>3713</v>
      </c>
      <c r="F1235" s="844"/>
      <c r="G1235" s="844"/>
      <c r="H1235" s="844"/>
      <c r="I1235" s="844"/>
      <c r="J1235" s="844"/>
      <c r="K1235" s="844"/>
      <c r="L1235" s="844"/>
      <c r="M1235" s="844"/>
      <c r="N1235" s="844"/>
      <c r="O1235" s="844"/>
      <c r="P1235" s="844"/>
      <c r="Q1235" s="844"/>
      <c r="R1235" s="844"/>
      <c r="S1235" s="844"/>
      <c r="T1235" s="844"/>
      <c r="U1235" s="844"/>
      <c r="V1235" s="844"/>
      <c r="W1235" s="844"/>
      <c r="X1235" s="844"/>
      <c r="Y1235" s="853">
        <v>92</v>
      </c>
      <c r="Z1235" s="853"/>
      <c r="AA1235" s="853"/>
      <c r="AB1235" s="658">
        <f>'Cover Sheet'!$C$43</f>
        <v>0.3</v>
      </c>
      <c r="AC1235" s="659">
        <f>(1-AB1235)*Y1235</f>
        <v>64.399999999999991</v>
      </c>
    </row>
    <row r="1236" spans="1:29" s="421" customFormat="1" ht="12.2" customHeight="1">
      <c r="A1236" s="854"/>
      <c r="B1236" s="854"/>
      <c r="C1236" s="854"/>
      <c r="D1236" s="854"/>
      <c r="E1236" s="374"/>
      <c r="F1236" s="855" t="s">
        <v>3714</v>
      </c>
      <c r="G1236" s="855"/>
      <c r="H1236" s="855"/>
      <c r="I1236" s="855"/>
      <c r="J1236" s="855"/>
      <c r="K1236" s="855"/>
      <c r="L1236" s="855"/>
      <c r="M1236" s="855"/>
      <c r="N1236" s="855"/>
      <c r="O1236" s="855"/>
      <c r="P1236" s="855"/>
      <c r="Q1236" s="855"/>
      <c r="R1236" s="855"/>
      <c r="S1236" s="855"/>
      <c r="T1236" s="855"/>
      <c r="U1236" s="855"/>
      <c r="V1236" s="855"/>
      <c r="W1236" s="855"/>
      <c r="X1236" s="855"/>
      <c r="Y1236" s="362"/>
      <c r="Z1236" s="362"/>
      <c r="AA1236" s="362"/>
    </row>
    <row r="1237" spans="1:29" s="421" customFormat="1" ht="12.2" customHeight="1">
      <c r="A1237" s="860" t="s">
        <v>13</v>
      </c>
      <c r="B1237" s="860"/>
      <c r="C1237" s="860"/>
      <c r="D1237" s="860"/>
      <c r="E1237" s="860"/>
      <c r="F1237" s="860"/>
      <c r="G1237" s="860"/>
      <c r="H1237" s="860"/>
      <c r="I1237" s="860"/>
      <c r="J1237" s="860"/>
      <c r="K1237" s="860"/>
      <c r="L1237" s="860"/>
      <c r="M1237" s="860"/>
      <c r="N1237" s="860"/>
      <c r="O1237" s="860"/>
      <c r="P1237" s="860"/>
      <c r="Q1237" s="860"/>
      <c r="R1237" s="860"/>
      <c r="S1237" s="860"/>
      <c r="T1237" s="860"/>
      <c r="U1237" s="860"/>
      <c r="V1237" s="860"/>
      <c r="W1237" s="860"/>
      <c r="X1237" s="860"/>
      <c r="Y1237" s="860"/>
      <c r="Z1237" s="860"/>
      <c r="AA1237" s="860"/>
    </row>
    <row r="1238" spans="1:29" s="421" customFormat="1" ht="12.2" customHeight="1">
      <c r="A1238" s="860"/>
      <c r="B1238" s="860"/>
      <c r="C1238" s="860"/>
      <c r="D1238" s="860"/>
      <c r="E1238" s="860"/>
      <c r="F1238" s="860"/>
      <c r="G1238" s="860"/>
      <c r="H1238" s="860"/>
      <c r="I1238" s="860"/>
      <c r="J1238" s="860"/>
      <c r="K1238" s="860"/>
      <c r="L1238" s="860"/>
      <c r="M1238" s="860"/>
      <c r="N1238" s="860"/>
      <c r="O1238" s="860"/>
      <c r="P1238" s="860"/>
      <c r="Q1238" s="860"/>
      <c r="R1238" s="860"/>
      <c r="S1238" s="860"/>
      <c r="T1238" s="860"/>
      <c r="U1238" s="860"/>
      <c r="V1238" s="860"/>
      <c r="W1238" s="860"/>
      <c r="X1238" s="860"/>
      <c r="Y1238" s="860"/>
      <c r="Z1238" s="860"/>
      <c r="AA1238" s="860"/>
    </row>
    <row r="1239" spans="1:29" s="421" customFormat="1" ht="12.2" customHeight="1">
      <c r="A1239" s="814" t="s">
        <v>2662</v>
      </c>
      <c r="B1239" s="814"/>
      <c r="C1239" s="814"/>
      <c r="D1239" s="814"/>
      <c r="E1239" s="844" t="s">
        <v>3715</v>
      </c>
      <c r="F1239" s="844"/>
      <c r="G1239" s="844"/>
      <c r="H1239" s="844"/>
      <c r="I1239" s="844"/>
      <c r="J1239" s="844"/>
      <c r="K1239" s="844"/>
      <c r="L1239" s="844"/>
      <c r="M1239" s="844"/>
      <c r="N1239" s="844"/>
      <c r="O1239" s="844"/>
      <c r="P1239" s="844"/>
      <c r="Q1239" s="844"/>
      <c r="R1239" s="844"/>
      <c r="S1239" s="844"/>
      <c r="T1239" s="844"/>
      <c r="U1239" s="844"/>
      <c r="V1239" s="844"/>
      <c r="W1239" s="844"/>
      <c r="X1239" s="844"/>
      <c r="Y1239" s="853">
        <v>945</v>
      </c>
      <c r="Z1239" s="853"/>
      <c r="AA1239" s="853"/>
      <c r="AB1239" s="658">
        <f>'Cover Sheet'!$C$43</f>
        <v>0.3</v>
      </c>
      <c r="AC1239" s="659">
        <f>(1-AB1239)*Y1239</f>
        <v>661.5</v>
      </c>
    </row>
    <row r="1240" spans="1:29" s="421" customFormat="1" ht="12.2" customHeight="1">
      <c r="A1240" s="814"/>
      <c r="B1240" s="814"/>
      <c r="C1240" s="814"/>
      <c r="D1240" s="814"/>
      <c r="E1240" s="423"/>
      <c r="F1240" s="842" t="s">
        <v>2564</v>
      </c>
      <c r="G1240" s="842"/>
      <c r="H1240" s="842"/>
      <c r="I1240" s="842"/>
      <c r="J1240" s="842"/>
      <c r="K1240" s="842"/>
      <c r="L1240" s="842"/>
      <c r="M1240" s="842"/>
      <c r="N1240" s="842"/>
      <c r="O1240" s="842"/>
      <c r="P1240" s="842"/>
      <c r="Q1240" s="842"/>
      <c r="R1240" s="842"/>
      <c r="S1240" s="842"/>
      <c r="T1240" s="842"/>
      <c r="U1240" s="842"/>
      <c r="V1240" s="842"/>
      <c r="W1240" s="842"/>
      <c r="X1240" s="842"/>
      <c r="Y1240" s="534"/>
      <c r="Z1240" s="534"/>
      <c r="AA1240" s="534"/>
    </row>
    <row r="1241" spans="1:29" s="421" customFormat="1" ht="12.2" customHeight="1">
      <c r="A1241" s="814"/>
      <c r="B1241" s="814"/>
      <c r="C1241" s="814"/>
      <c r="D1241" s="814"/>
      <c r="E1241" s="423"/>
      <c r="F1241" s="842"/>
      <c r="G1241" s="842"/>
      <c r="H1241" s="842"/>
      <c r="I1241" s="842"/>
      <c r="J1241" s="842"/>
      <c r="K1241" s="842"/>
      <c r="L1241" s="842"/>
      <c r="M1241" s="842"/>
      <c r="N1241" s="842"/>
      <c r="O1241" s="842"/>
      <c r="P1241" s="842"/>
      <c r="Q1241" s="842"/>
      <c r="R1241" s="842"/>
      <c r="S1241" s="842"/>
      <c r="T1241" s="842"/>
      <c r="U1241" s="842"/>
      <c r="V1241" s="842"/>
      <c r="W1241" s="842"/>
      <c r="X1241" s="842"/>
      <c r="Y1241" s="534"/>
      <c r="Z1241" s="534"/>
      <c r="AA1241" s="534"/>
    </row>
    <row r="1242" spans="1:29" s="421" customFormat="1" ht="12.2" customHeight="1">
      <c r="A1242" s="430"/>
      <c r="B1242" s="430"/>
      <c r="C1242" s="430"/>
      <c r="D1242" s="430"/>
      <c r="E1242" s="423"/>
      <c r="F1242" s="842"/>
      <c r="G1242" s="842"/>
      <c r="H1242" s="842"/>
      <c r="I1242" s="842"/>
      <c r="J1242" s="842"/>
      <c r="K1242" s="842"/>
      <c r="L1242" s="842"/>
      <c r="M1242" s="842"/>
      <c r="N1242" s="842"/>
      <c r="O1242" s="842"/>
      <c r="P1242" s="842"/>
      <c r="Q1242" s="842"/>
      <c r="R1242" s="842"/>
      <c r="S1242" s="842"/>
      <c r="T1242" s="842"/>
      <c r="U1242" s="842"/>
      <c r="V1242" s="842"/>
      <c r="W1242" s="842"/>
      <c r="X1242" s="842"/>
      <c r="Y1242" s="534"/>
      <c r="Z1242" s="534"/>
      <c r="AA1242" s="534"/>
    </row>
    <row r="1243" spans="1:29" s="421" customFormat="1" ht="12.2" customHeight="1">
      <c r="A1243" s="362"/>
      <c r="B1243" s="362"/>
      <c r="C1243" s="362"/>
      <c r="D1243" s="362"/>
      <c r="E1243" s="374"/>
      <c r="F1243" s="842"/>
      <c r="G1243" s="842"/>
      <c r="H1243" s="842"/>
      <c r="I1243" s="842"/>
      <c r="J1243" s="842"/>
      <c r="K1243" s="842"/>
      <c r="L1243" s="842"/>
      <c r="M1243" s="842"/>
      <c r="N1243" s="842"/>
      <c r="O1243" s="842"/>
      <c r="P1243" s="842"/>
      <c r="Q1243" s="842"/>
      <c r="R1243" s="842"/>
      <c r="S1243" s="842"/>
      <c r="T1243" s="842"/>
      <c r="U1243" s="842"/>
      <c r="V1243" s="842"/>
      <c r="W1243" s="842"/>
      <c r="X1243" s="842"/>
      <c r="Y1243" s="362"/>
      <c r="Z1243" s="362"/>
      <c r="AA1243" s="362"/>
    </row>
    <row r="1244" spans="1:29" s="421" customFormat="1" ht="12.2" customHeight="1">
      <c r="A1244" s="362"/>
      <c r="B1244" s="362"/>
      <c r="C1244" s="362"/>
      <c r="D1244" s="362"/>
      <c r="E1244" s="374"/>
      <c r="F1244" s="362"/>
      <c r="G1244" s="362"/>
      <c r="H1244" s="362"/>
      <c r="I1244" s="362"/>
      <c r="J1244" s="362"/>
      <c r="K1244" s="362"/>
      <c r="L1244" s="362"/>
      <c r="M1244" s="362"/>
      <c r="N1244" s="362"/>
      <c r="O1244" s="362"/>
      <c r="P1244" s="362"/>
      <c r="Q1244" s="362"/>
      <c r="R1244" s="362"/>
      <c r="S1244" s="362"/>
      <c r="T1244" s="419"/>
      <c r="U1244" s="419"/>
      <c r="V1244" s="419"/>
      <c r="W1244" s="419"/>
      <c r="X1244" s="419"/>
      <c r="Y1244" s="362"/>
      <c r="Z1244" s="362"/>
      <c r="AA1244" s="362"/>
    </row>
    <row r="1245" spans="1:29" s="421" customFormat="1" ht="12.2" customHeight="1">
      <c r="A1245" s="375" t="s">
        <v>0</v>
      </c>
      <c r="B1245" s="376"/>
      <c r="C1245" s="372"/>
      <c r="D1245" s="372"/>
      <c r="E1245" s="372"/>
      <c r="F1245" s="376"/>
      <c r="G1245" s="372"/>
      <c r="H1245" s="847" t="s">
        <v>1923</v>
      </c>
      <c r="I1245" s="847"/>
      <c r="J1245" s="847"/>
      <c r="K1245" s="847"/>
      <c r="L1245" s="847"/>
      <c r="M1245" s="847"/>
      <c r="N1245" s="847"/>
      <c r="O1245" s="847"/>
      <c r="P1245" s="847"/>
      <c r="Q1245" s="847"/>
      <c r="R1245" s="847"/>
      <c r="S1245" s="847"/>
      <c r="T1245" s="847"/>
      <c r="U1245" s="372"/>
      <c r="V1245" s="372"/>
      <c r="W1245" s="372"/>
      <c r="X1245" s="378"/>
      <c r="Y1245" s="378"/>
      <c r="Z1245" s="378"/>
      <c r="AA1245" s="368"/>
      <c r="AB1245" s="524" t="s">
        <v>704</v>
      </c>
      <c r="AC1245" s="524" t="s">
        <v>1895</v>
      </c>
    </row>
    <row r="1246" spans="1:29" s="421" customFormat="1" ht="12.2" customHeight="1">
      <c r="A1246" s="379" t="s">
        <v>1</v>
      </c>
      <c r="B1246" s="380"/>
      <c r="C1246" s="380"/>
      <c r="D1246" s="373"/>
      <c r="E1246" s="373" t="s">
        <v>3</v>
      </c>
      <c r="F1246" s="373"/>
      <c r="G1246" s="373"/>
      <c r="H1246" s="373"/>
      <c r="I1246" s="373"/>
      <c r="J1246" s="381"/>
      <c r="K1246" s="381"/>
      <c r="L1246" s="381"/>
      <c r="M1246" s="381"/>
      <c r="N1246" s="381"/>
      <c r="O1246" s="381"/>
      <c r="P1246" s="381"/>
      <c r="Q1246" s="381"/>
      <c r="R1246" s="381"/>
      <c r="S1246" s="373"/>
      <c r="T1246" s="373"/>
      <c r="U1246" s="373"/>
      <c r="V1246" s="373"/>
      <c r="W1246" s="373"/>
      <c r="X1246" s="839" t="s">
        <v>2505</v>
      </c>
      <c r="Y1246" s="839"/>
      <c r="Z1246" s="839"/>
      <c r="AA1246" s="840"/>
      <c r="AB1246" s="525" t="s">
        <v>1896</v>
      </c>
      <c r="AC1246" s="525" t="s">
        <v>703</v>
      </c>
    </row>
    <row r="1247" spans="1:29" ht="12.2" customHeight="1">
      <c r="A1247" s="857" t="s">
        <v>2511</v>
      </c>
      <c r="B1247" s="857"/>
      <c r="C1247" s="857"/>
      <c r="D1247" s="857"/>
      <c r="E1247" s="857"/>
      <c r="F1247" s="857"/>
      <c r="G1247" s="857"/>
      <c r="H1247" s="857"/>
      <c r="I1247" s="857"/>
      <c r="J1247" s="857"/>
      <c r="K1247" s="857"/>
      <c r="L1247" s="857"/>
      <c r="M1247" s="857"/>
      <c r="N1247" s="857"/>
      <c r="O1247" s="857"/>
      <c r="P1247" s="857"/>
      <c r="Q1247" s="857"/>
      <c r="R1247" s="857"/>
      <c r="S1247" s="857"/>
      <c r="T1247" s="857"/>
      <c r="U1247" s="857"/>
      <c r="V1247" s="857"/>
      <c r="W1247" s="857"/>
      <c r="X1247" s="857"/>
      <c r="Y1247" s="857"/>
      <c r="Z1247" s="857"/>
      <c r="AA1247" s="857"/>
    </row>
    <row r="1248" spans="1:29" ht="12.2" customHeight="1">
      <c r="A1248" s="858"/>
      <c r="B1248" s="858"/>
      <c r="C1248" s="858"/>
      <c r="D1248" s="858"/>
      <c r="E1248" s="858"/>
      <c r="F1248" s="858"/>
      <c r="G1248" s="858"/>
      <c r="H1248" s="858"/>
      <c r="I1248" s="858"/>
      <c r="J1248" s="858"/>
      <c r="K1248" s="858"/>
      <c r="L1248" s="858"/>
      <c r="M1248" s="858"/>
      <c r="N1248" s="858"/>
      <c r="O1248" s="858"/>
      <c r="P1248" s="858"/>
      <c r="Q1248" s="858"/>
      <c r="R1248" s="858"/>
      <c r="S1248" s="858"/>
      <c r="T1248" s="858"/>
      <c r="U1248" s="858"/>
      <c r="V1248" s="858"/>
      <c r="W1248" s="858"/>
      <c r="X1248" s="858"/>
      <c r="Y1248" s="858"/>
      <c r="Z1248" s="858"/>
      <c r="AA1248" s="858"/>
    </row>
    <row r="1249" spans="1:29" ht="12.2" customHeight="1">
      <c r="A1249" s="814" t="s">
        <v>1682</v>
      </c>
      <c r="B1249" s="814"/>
      <c r="C1249" s="814"/>
      <c r="D1249" s="814"/>
      <c r="E1249" s="844" t="s">
        <v>3591</v>
      </c>
      <c r="F1249" s="844"/>
      <c r="G1249" s="844"/>
      <c r="H1249" s="844"/>
      <c r="I1249" s="844"/>
      <c r="J1249" s="844"/>
      <c r="K1249" s="844"/>
      <c r="L1249" s="844"/>
      <c r="M1249" s="844"/>
      <c r="N1249" s="844"/>
      <c r="O1249" s="844"/>
      <c r="P1249" s="844"/>
      <c r="Q1249" s="844"/>
      <c r="R1249" s="844"/>
      <c r="S1249" s="844"/>
      <c r="T1249" s="844"/>
      <c r="U1249" s="844"/>
      <c r="V1249" s="844"/>
      <c r="W1249" s="844"/>
      <c r="X1249" s="844"/>
      <c r="Y1249" s="853">
        <v>495</v>
      </c>
      <c r="Z1249" s="853"/>
      <c r="AA1249" s="853"/>
      <c r="AB1249" s="658">
        <f>'Cover Sheet'!$C$43</f>
        <v>0.3</v>
      </c>
      <c r="AC1249" s="659">
        <f>(1-AB1249)*Y1249</f>
        <v>346.5</v>
      </c>
    </row>
    <row r="1250" spans="1:29" ht="12.2" customHeight="1">
      <c r="A1250" s="854"/>
      <c r="B1250" s="854"/>
      <c r="C1250" s="854"/>
      <c r="D1250" s="854"/>
      <c r="E1250" s="374"/>
      <c r="F1250" s="855" t="s">
        <v>3592</v>
      </c>
      <c r="G1250" s="855"/>
      <c r="H1250" s="855"/>
      <c r="I1250" s="855"/>
      <c r="J1250" s="855"/>
      <c r="K1250" s="855"/>
      <c r="L1250" s="855"/>
      <c r="M1250" s="855"/>
      <c r="N1250" s="855"/>
      <c r="O1250" s="855"/>
      <c r="P1250" s="855"/>
      <c r="Q1250" s="855"/>
      <c r="R1250" s="855"/>
      <c r="S1250" s="855"/>
      <c r="T1250" s="855"/>
      <c r="U1250" s="855"/>
      <c r="V1250" s="855"/>
      <c r="W1250" s="855"/>
      <c r="X1250" s="855"/>
    </row>
    <row r="1251" spans="1:29" ht="12.2" customHeight="1">
      <c r="A1251" s="814" t="s">
        <v>1683</v>
      </c>
      <c r="B1251" s="814"/>
      <c r="C1251" s="814"/>
      <c r="D1251" s="814"/>
      <c r="E1251" s="844" t="s">
        <v>3460</v>
      </c>
      <c r="F1251" s="844"/>
      <c r="G1251" s="844"/>
      <c r="H1251" s="844"/>
      <c r="I1251" s="844"/>
      <c r="J1251" s="844"/>
      <c r="K1251" s="844"/>
      <c r="L1251" s="844"/>
      <c r="M1251" s="844"/>
      <c r="N1251" s="844"/>
      <c r="O1251" s="844"/>
      <c r="P1251" s="844"/>
      <c r="Q1251" s="844"/>
      <c r="R1251" s="844"/>
      <c r="S1251" s="844"/>
      <c r="T1251" s="844"/>
      <c r="U1251" s="844"/>
      <c r="V1251" s="844"/>
      <c r="W1251" s="844"/>
      <c r="X1251" s="844"/>
      <c r="Y1251" s="853">
        <v>4752</v>
      </c>
      <c r="Z1251" s="853"/>
      <c r="AA1251" s="853"/>
      <c r="AB1251" s="658">
        <f>'Cover Sheet'!$C$43</f>
        <v>0.3</v>
      </c>
      <c r="AC1251" s="659">
        <f>(1-AB1251)*Y1251</f>
        <v>3326.3999999999996</v>
      </c>
    </row>
    <row r="1252" spans="1:29" ht="12.2" customHeight="1">
      <c r="A1252" s="854"/>
      <c r="B1252" s="854"/>
      <c r="C1252" s="854"/>
      <c r="D1252" s="854"/>
      <c r="E1252" s="374"/>
      <c r="F1252" s="842" t="s">
        <v>3461</v>
      </c>
      <c r="G1252" s="842"/>
      <c r="H1252" s="842"/>
      <c r="I1252" s="842"/>
      <c r="J1252" s="842"/>
      <c r="K1252" s="842"/>
      <c r="L1252" s="842"/>
      <c r="M1252" s="842"/>
      <c r="N1252" s="842"/>
      <c r="O1252" s="842"/>
      <c r="P1252" s="842"/>
      <c r="Q1252" s="842"/>
      <c r="R1252" s="842"/>
      <c r="S1252" s="842"/>
      <c r="T1252" s="842"/>
      <c r="U1252" s="842"/>
      <c r="V1252" s="842"/>
      <c r="W1252" s="842"/>
      <c r="X1252" s="842"/>
    </row>
    <row r="1253" spans="1:29" ht="12.2" customHeight="1">
      <c r="A1253" s="854"/>
      <c r="B1253" s="854"/>
      <c r="C1253" s="854"/>
      <c r="D1253" s="854"/>
      <c r="E1253" s="374"/>
      <c r="F1253" s="842"/>
      <c r="G1253" s="842"/>
      <c r="H1253" s="842"/>
      <c r="I1253" s="842"/>
      <c r="J1253" s="842"/>
      <c r="K1253" s="842"/>
      <c r="L1253" s="842"/>
      <c r="M1253" s="842"/>
      <c r="N1253" s="842"/>
      <c r="O1253" s="842"/>
      <c r="P1253" s="842"/>
      <c r="Q1253" s="842"/>
      <c r="R1253" s="842"/>
      <c r="S1253" s="842"/>
      <c r="T1253" s="842"/>
      <c r="U1253" s="842"/>
      <c r="V1253" s="842"/>
      <c r="W1253" s="842"/>
      <c r="X1253" s="842"/>
    </row>
    <row r="1254" spans="1:29" s="421" customFormat="1" ht="12.2" customHeight="1">
      <c r="A1254" s="814" t="s">
        <v>1684</v>
      </c>
      <c r="B1254" s="814"/>
      <c r="C1254" s="814"/>
      <c r="D1254" s="814"/>
      <c r="E1254" s="844" t="s">
        <v>3462</v>
      </c>
      <c r="F1254" s="844"/>
      <c r="G1254" s="844"/>
      <c r="H1254" s="844"/>
      <c r="I1254" s="844"/>
      <c r="J1254" s="844"/>
      <c r="K1254" s="844"/>
      <c r="L1254" s="844"/>
      <c r="M1254" s="844"/>
      <c r="N1254" s="844"/>
      <c r="O1254" s="844"/>
      <c r="P1254" s="844"/>
      <c r="Q1254" s="844"/>
      <c r="R1254" s="844"/>
      <c r="S1254" s="844"/>
      <c r="T1254" s="844"/>
      <c r="U1254" s="844"/>
      <c r="V1254" s="844"/>
      <c r="W1254" s="844"/>
      <c r="X1254" s="844"/>
      <c r="Y1254" s="853">
        <v>5725</v>
      </c>
      <c r="Z1254" s="853"/>
      <c r="AA1254" s="853"/>
      <c r="AB1254" s="658">
        <f>'Cover Sheet'!$C$43</f>
        <v>0.3</v>
      </c>
      <c r="AC1254" s="659">
        <f>(1-AB1254)*Y1254</f>
        <v>4007.4999999999995</v>
      </c>
    </row>
    <row r="1255" spans="1:29" s="421" customFormat="1" ht="12.2" customHeight="1">
      <c r="A1255" s="854"/>
      <c r="B1255" s="854"/>
      <c r="C1255" s="854"/>
      <c r="D1255" s="854"/>
      <c r="E1255" s="374"/>
      <c r="F1255" s="842" t="s">
        <v>3851</v>
      </c>
      <c r="G1255" s="842"/>
      <c r="H1255" s="842"/>
      <c r="I1255" s="842"/>
      <c r="J1255" s="842"/>
      <c r="K1255" s="842"/>
      <c r="L1255" s="842"/>
      <c r="M1255" s="842"/>
      <c r="N1255" s="842"/>
      <c r="O1255" s="842"/>
      <c r="P1255" s="842"/>
      <c r="Q1255" s="842"/>
      <c r="R1255" s="842"/>
      <c r="S1255" s="842"/>
      <c r="T1255" s="842"/>
      <c r="U1255" s="842"/>
      <c r="V1255" s="842"/>
      <c r="W1255" s="842"/>
      <c r="X1255" s="842"/>
      <c r="Y1255" s="362"/>
      <c r="Z1255" s="362"/>
      <c r="AA1255" s="362"/>
    </row>
    <row r="1256" spans="1:29" ht="12.2" customHeight="1">
      <c r="A1256" s="854"/>
      <c r="B1256" s="854"/>
      <c r="C1256" s="854"/>
      <c r="D1256" s="854"/>
      <c r="E1256" s="374"/>
      <c r="F1256" s="842"/>
      <c r="G1256" s="842"/>
      <c r="H1256" s="842"/>
      <c r="I1256" s="842"/>
      <c r="J1256" s="842"/>
      <c r="K1256" s="842"/>
      <c r="L1256" s="842"/>
      <c r="M1256" s="842"/>
      <c r="N1256" s="842"/>
      <c r="O1256" s="842"/>
      <c r="P1256" s="842"/>
      <c r="Q1256" s="842"/>
      <c r="R1256" s="842"/>
      <c r="S1256" s="842"/>
      <c r="T1256" s="842"/>
      <c r="U1256" s="842"/>
      <c r="V1256" s="842"/>
      <c r="W1256" s="842"/>
      <c r="X1256" s="842"/>
    </row>
    <row r="1257" spans="1:29" ht="12.2" customHeight="1">
      <c r="A1257" s="814" t="s">
        <v>1685</v>
      </c>
      <c r="B1257" s="814"/>
      <c r="C1257" s="814"/>
      <c r="D1257" s="814"/>
      <c r="E1257" s="844" t="s">
        <v>3464</v>
      </c>
      <c r="F1257" s="844"/>
      <c r="G1257" s="844"/>
      <c r="H1257" s="844"/>
      <c r="I1257" s="844"/>
      <c r="J1257" s="844"/>
      <c r="K1257" s="844"/>
      <c r="L1257" s="844"/>
      <c r="M1257" s="844"/>
      <c r="N1257" s="844"/>
      <c r="O1257" s="844"/>
      <c r="P1257" s="844"/>
      <c r="Q1257" s="844"/>
      <c r="R1257" s="844"/>
      <c r="S1257" s="844"/>
      <c r="T1257" s="844"/>
      <c r="U1257" s="844"/>
      <c r="V1257" s="844"/>
      <c r="W1257" s="844"/>
      <c r="X1257" s="844"/>
      <c r="Y1257" s="853">
        <v>6435</v>
      </c>
      <c r="Z1257" s="853"/>
      <c r="AA1257" s="853"/>
      <c r="AB1257" s="658">
        <f>'Cover Sheet'!$C$43</f>
        <v>0.3</v>
      </c>
      <c r="AC1257" s="659">
        <f>(1-AB1257)*Y1257</f>
        <v>4504.5</v>
      </c>
    </row>
    <row r="1258" spans="1:29" ht="12.2" customHeight="1">
      <c r="A1258" s="854"/>
      <c r="B1258" s="854"/>
      <c r="C1258" s="854"/>
      <c r="D1258" s="854"/>
      <c r="E1258" s="374"/>
      <c r="F1258" s="842" t="s">
        <v>3465</v>
      </c>
      <c r="G1258" s="842"/>
      <c r="H1258" s="842"/>
      <c r="I1258" s="842"/>
      <c r="J1258" s="842"/>
      <c r="K1258" s="842"/>
      <c r="L1258" s="842"/>
      <c r="M1258" s="842"/>
      <c r="N1258" s="842"/>
      <c r="O1258" s="842"/>
      <c r="P1258" s="842"/>
      <c r="Q1258" s="842"/>
      <c r="R1258" s="842"/>
      <c r="S1258" s="842"/>
      <c r="T1258" s="842"/>
      <c r="U1258" s="842"/>
      <c r="V1258" s="842"/>
      <c r="W1258" s="842"/>
      <c r="X1258" s="842"/>
    </row>
    <row r="1259" spans="1:29" ht="12.2" customHeight="1">
      <c r="A1259" s="854"/>
      <c r="B1259" s="854"/>
      <c r="C1259" s="854"/>
      <c r="D1259" s="854"/>
      <c r="E1259" s="374"/>
      <c r="F1259" s="842"/>
      <c r="G1259" s="842"/>
      <c r="H1259" s="842"/>
      <c r="I1259" s="842"/>
      <c r="J1259" s="842"/>
      <c r="K1259" s="842"/>
      <c r="L1259" s="842"/>
      <c r="M1259" s="842"/>
      <c r="N1259" s="842"/>
      <c r="O1259" s="842"/>
      <c r="P1259" s="842"/>
      <c r="Q1259" s="842"/>
      <c r="R1259" s="842"/>
      <c r="S1259" s="842"/>
      <c r="T1259" s="842"/>
      <c r="U1259" s="842"/>
      <c r="V1259" s="842"/>
      <c r="W1259" s="842"/>
      <c r="X1259" s="842"/>
    </row>
    <row r="1260" spans="1:29" ht="12.2" customHeight="1">
      <c r="E1260" s="374"/>
      <c r="T1260" s="419"/>
      <c r="U1260" s="419"/>
      <c r="V1260" s="419"/>
      <c r="W1260" s="419"/>
      <c r="X1260" s="419"/>
    </row>
    <row r="1261" spans="1:29" ht="12.2" customHeight="1">
      <c r="E1261" s="374"/>
      <c r="T1261" s="419"/>
      <c r="U1261" s="419"/>
      <c r="V1261" s="419"/>
      <c r="W1261" s="419"/>
      <c r="X1261" s="419"/>
    </row>
    <row r="1262" spans="1:29" ht="12.2" customHeight="1">
      <c r="E1262" s="374"/>
      <c r="T1262" s="419"/>
      <c r="U1262" s="419"/>
      <c r="V1262" s="419"/>
      <c r="W1262" s="419"/>
      <c r="X1262" s="419"/>
    </row>
    <row r="1263" spans="1:29" ht="12.2" customHeight="1">
      <c r="E1263" s="374"/>
      <c r="T1263" s="419"/>
      <c r="U1263" s="419"/>
      <c r="V1263" s="419"/>
      <c r="W1263" s="419"/>
      <c r="X1263" s="419"/>
    </row>
    <row r="1264" spans="1:29" ht="12.2" customHeight="1">
      <c r="E1264" s="374"/>
      <c r="T1264" s="419"/>
      <c r="U1264" s="419"/>
      <c r="V1264" s="419"/>
      <c r="W1264" s="419"/>
      <c r="X1264" s="419"/>
    </row>
    <row r="1265" spans="2:26" ht="12.2" customHeight="1">
      <c r="E1265" s="374"/>
      <c r="T1265" s="419"/>
      <c r="U1265" s="419"/>
      <c r="V1265" s="419"/>
      <c r="W1265" s="419"/>
      <c r="X1265" s="419"/>
    </row>
    <row r="1266" spans="2:26" ht="12.2" customHeight="1">
      <c r="E1266" s="374"/>
      <c r="T1266" s="419"/>
      <c r="U1266" s="419"/>
      <c r="V1266" s="419"/>
      <c r="W1266" s="419"/>
      <c r="X1266" s="419"/>
    </row>
    <row r="1267" spans="2:26" ht="12.2" customHeight="1">
      <c r="E1267" s="374"/>
      <c r="T1267" s="419"/>
      <c r="U1267" s="419"/>
      <c r="V1267" s="419"/>
      <c r="W1267" s="419"/>
      <c r="X1267" s="419"/>
    </row>
    <row r="1268" spans="2:26" ht="12.2" customHeight="1">
      <c r="E1268" s="374"/>
      <c r="T1268" s="419"/>
      <c r="U1268" s="419"/>
      <c r="V1268" s="419"/>
      <c r="W1268" s="419"/>
      <c r="X1268" s="419"/>
    </row>
    <row r="1269" spans="2:26" ht="12.2" customHeight="1">
      <c r="E1269" s="374"/>
      <c r="T1269" s="419"/>
      <c r="U1269" s="419"/>
      <c r="V1269" s="419"/>
      <c r="W1269" s="419"/>
      <c r="X1269" s="419"/>
    </row>
    <row r="1270" spans="2:26" ht="12.2" customHeight="1">
      <c r="E1270" s="374"/>
      <c r="T1270" s="419"/>
      <c r="U1270" s="419"/>
      <c r="V1270" s="419"/>
      <c r="W1270" s="419"/>
      <c r="X1270" s="419"/>
    </row>
    <row r="1271" spans="2:26" ht="12.2" customHeight="1">
      <c r="E1271" s="374"/>
      <c r="T1271" s="419"/>
      <c r="U1271" s="419"/>
      <c r="V1271" s="419"/>
      <c r="W1271" s="419"/>
      <c r="X1271" s="419"/>
    </row>
    <row r="1277" spans="2:26" ht="12.2" customHeight="1">
      <c r="B1277" s="815" t="s">
        <v>2655</v>
      </c>
      <c r="C1277" s="816"/>
      <c r="D1277" s="816"/>
      <c r="E1277" s="816"/>
      <c r="F1277" s="816"/>
      <c r="G1277" s="816"/>
      <c r="H1277" s="816"/>
      <c r="I1277" s="816"/>
      <c r="J1277" s="816"/>
      <c r="K1277" s="816"/>
      <c r="L1277" s="816"/>
      <c r="M1277" s="816"/>
      <c r="N1277" s="816"/>
      <c r="O1277" s="816"/>
      <c r="P1277" s="816"/>
      <c r="Q1277" s="816"/>
      <c r="R1277" s="816"/>
      <c r="S1277" s="816"/>
      <c r="T1277" s="816"/>
      <c r="U1277" s="816"/>
      <c r="V1277" s="816"/>
      <c r="W1277" s="816"/>
      <c r="X1277" s="816"/>
      <c r="Y1277" s="816"/>
      <c r="Z1277" s="817"/>
    </row>
    <row r="1278" spans="2:26" ht="12.2" customHeight="1">
      <c r="B1278" s="818"/>
      <c r="C1278" s="819"/>
      <c r="D1278" s="819"/>
      <c r="E1278" s="819"/>
      <c r="F1278" s="819"/>
      <c r="G1278" s="819"/>
      <c r="H1278" s="819"/>
      <c r="I1278" s="819"/>
      <c r="J1278" s="819"/>
      <c r="K1278" s="819"/>
      <c r="L1278" s="819"/>
      <c r="M1278" s="819"/>
      <c r="N1278" s="819"/>
      <c r="O1278" s="819"/>
      <c r="P1278" s="819"/>
      <c r="Q1278" s="819"/>
      <c r="R1278" s="819"/>
      <c r="S1278" s="819"/>
      <c r="T1278" s="819"/>
      <c r="U1278" s="819"/>
      <c r="V1278" s="819"/>
      <c r="W1278" s="819"/>
      <c r="X1278" s="819"/>
      <c r="Y1278" s="819"/>
      <c r="Z1278" s="820"/>
    </row>
    <row r="1279" spans="2:26" ht="12.2" customHeight="1">
      <c r="B1279" s="821"/>
      <c r="C1279" s="822"/>
      <c r="D1279" s="822"/>
      <c r="E1279" s="822"/>
      <c r="F1279" s="822"/>
      <c r="G1279" s="822"/>
      <c r="H1279" s="822"/>
      <c r="I1279" s="822"/>
      <c r="J1279" s="822"/>
      <c r="K1279" s="822"/>
      <c r="L1279" s="822"/>
      <c r="M1279" s="822"/>
      <c r="N1279" s="822"/>
      <c r="O1279" s="822"/>
      <c r="P1279" s="822"/>
      <c r="Q1279" s="822"/>
      <c r="R1279" s="822"/>
      <c r="S1279" s="822"/>
      <c r="T1279" s="822"/>
      <c r="U1279" s="822"/>
      <c r="V1279" s="822"/>
      <c r="W1279" s="822"/>
      <c r="X1279" s="822"/>
      <c r="Y1279" s="822"/>
      <c r="Z1279" s="823"/>
    </row>
    <row r="1280" spans="2:26" ht="12.2" customHeight="1">
      <c r="B1280" s="535"/>
      <c r="C1280" s="535"/>
      <c r="D1280" s="535"/>
      <c r="E1280" s="535"/>
      <c r="F1280" s="535"/>
      <c r="G1280" s="535"/>
      <c r="H1280" s="535"/>
      <c r="I1280" s="535"/>
      <c r="J1280" s="536"/>
      <c r="K1280" s="536"/>
      <c r="L1280" s="536"/>
      <c r="M1280" s="536"/>
      <c r="N1280" s="536"/>
      <c r="O1280" s="536"/>
      <c r="P1280" s="536"/>
      <c r="Q1280" s="536"/>
      <c r="R1280" s="536"/>
      <c r="S1280" s="535"/>
      <c r="T1280" s="535"/>
      <c r="U1280" s="535"/>
      <c r="V1280" s="535"/>
      <c r="W1280" s="535"/>
      <c r="X1280" s="535"/>
      <c r="Y1280" s="535"/>
      <c r="Z1280" s="535"/>
    </row>
    <row r="1281" spans="1:35" ht="12.2" customHeight="1">
      <c r="A1281" s="375" t="s">
        <v>0</v>
      </c>
      <c r="B1281" s="376"/>
      <c r="C1281" s="372"/>
      <c r="D1281" s="372"/>
      <c r="E1281" s="372"/>
      <c r="F1281" s="376"/>
      <c r="G1281" s="372"/>
      <c r="H1281" s="372"/>
      <c r="I1281" s="837" t="s">
        <v>1929</v>
      </c>
      <c r="J1281" s="837"/>
      <c r="K1281" s="837"/>
      <c r="L1281" s="837"/>
      <c r="M1281" s="837"/>
      <c r="N1281" s="837"/>
      <c r="O1281" s="837"/>
      <c r="P1281" s="837"/>
      <c r="Q1281" s="837"/>
      <c r="R1281" s="837"/>
      <c r="S1281" s="837"/>
      <c r="T1281" s="377"/>
      <c r="U1281" s="377"/>
      <c r="V1281" s="377"/>
      <c r="W1281" s="378"/>
      <c r="X1281" s="378"/>
      <c r="Y1281" s="378"/>
      <c r="Z1281" s="378"/>
      <c r="AA1281" s="368"/>
      <c r="AB1281" s="524" t="s">
        <v>704</v>
      </c>
      <c r="AC1281" s="524" t="s">
        <v>1895</v>
      </c>
    </row>
    <row r="1282" spans="1:35" ht="12.2" customHeight="1">
      <c r="A1282" s="379" t="s">
        <v>1</v>
      </c>
      <c r="B1282" s="380"/>
      <c r="C1282" s="380"/>
      <c r="D1282" s="373"/>
      <c r="E1282" s="373" t="s">
        <v>3</v>
      </c>
      <c r="F1282" s="373"/>
      <c r="G1282" s="373"/>
      <c r="H1282" s="381"/>
      <c r="I1282" s="838"/>
      <c r="J1282" s="838"/>
      <c r="K1282" s="838"/>
      <c r="L1282" s="838"/>
      <c r="M1282" s="838"/>
      <c r="N1282" s="838"/>
      <c r="O1282" s="838"/>
      <c r="P1282" s="838"/>
      <c r="Q1282" s="838"/>
      <c r="R1282" s="838"/>
      <c r="S1282" s="838"/>
      <c r="T1282" s="381"/>
      <c r="U1282" s="381"/>
      <c r="V1282" s="381"/>
      <c r="W1282" s="864" t="s">
        <v>2480</v>
      </c>
      <c r="X1282" s="864"/>
      <c r="Y1282" s="864"/>
      <c r="Z1282" s="864"/>
      <c r="AA1282" s="865"/>
      <c r="AB1282" s="525" t="s">
        <v>1896</v>
      </c>
      <c r="AC1282" s="525" t="s">
        <v>703</v>
      </c>
    </row>
    <row r="1283" spans="1:35" ht="12.2" customHeight="1">
      <c r="A1283" s="388"/>
      <c r="B1283" s="866" t="s">
        <v>2511</v>
      </c>
      <c r="C1283" s="866"/>
      <c r="D1283" s="866"/>
      <c r="E1283" s="866"/>
      <c r="F1283" s="866"/>
      <c r="G1283" s="866"/>
      <c r="H1283" s="866"/>
      <c r="I1283" s="866"/>
      <c r="J1283" s="866"/>
      <c r="K1283" s="866"/>
      <c r="L1283" s="866"/>
      <c r="M1283" s="866"/>
      <c r="N1283" s="866"/>
      <c r="O1283" s="866"/>
      <c r="P1283" s="866"/>
      <c r="Q1283" s="866"/>
      <c r="R1283" s="866"/>
      <c r="S1283" s="866"/>
      <c r="T1283" s="866"/>
      <c r="U1283" s="866"/>
      <c r="V1283" s="866"/>
      <c r="W1283" s="866"/>
      <c r="X1283" s="866"/>
      <c r="Y1283" s="866"/>
      <c r="Z1283" s="389"/>
      <c r="AA1283" s="389"/>
    </row>
    <row r="1284" spans="1:35" ht="12.2" customHeight="1">
      <c r="A1284" s="388"/>
      <c r="B1284" s="866"/>
      <c r="C1284" s="866"/>
      <c r="D1284" s="866"/>
      <c r="E1284" s="866"/>
      <c r="F1284" s="866"/>
      <c r="G1284" s="866"/>
      <c r="H1284" s="866"/>
      <c r="I1284" s="866"/>
      <c r="J1284" s="866"/>
      <c r="K1284" s="866"/>
      <c r="L1284" s="866"/>
      <c r="M1284" s="866"/>
      <c r="N1284" s="866"/>
      <c r="O1284" s="866"/>
      <c r="P1284" s="866"/>
      <c r="Q1284" s="866"/>
      <c r="R1284" s="866"/>
      <c r="S1284" s="866"/>
      <c r="T1284" s="866"/>
      <c r="U1284" s="866"/>
      <c r="V1284" s="866"/>
      <c r="W1284" s="866"/>
      <c r="X1284" s="866"/>
      <c r="Y1284" s="866"/>
      <c r="Z1284" s="389"/>
      <c r="AA1284" s="389"/>
    </row>
    <row r="1285" spans="1:35" ht="12.2" customHeight="1">
      <c r="A1285" s="388"/>
      <c r="B1285" s="429"/>
      <c r="C1285" s="429"/>
      <c r="D1285" s="429"/>
      <c r="E1285" s="537" t="s">
        <v>2613</v>
      </c>
      <c r="F1285" s="429"/>
      <c r="G1285" s="429"/>
      <c r="H1285" s="429"/>
      <c r="I1285" s="429"/>
      <c r="J1285" s="429"/>
      <c r="K1285" s="429"/>
      <c r="L1285" s="429"/>
      <c r="M1285" s="429"/>
      <c r="N1285" s="429"/>
      <c r="O1285" s="429"/>
      <c r="P1285" s="429"/>
      <c r="Q1285" s="429"/>
      <c r="R1285" s="429"/>
      <c r="S1285" s="429"/>
      <c r="T1285" s="429"/>
      <c r="U1285" s="429"/>
      <c r="V1285" s="429"/>
      <c r="W1285" s="429"/>
      <c r="X1285" s="429"/>
      <c r="Y1285" s="429"/>
      <c r="Z1285" s="389"/>
      <c r="AA1285" s="389"/>
    </row>
    <row r="1286" spans="1:35" ht="12.2" customHeight="1">
      <c r="A1286" s="814" t="s">
        <v>2663</v>
      </c>
      <c r="B1286" s="814"/>
      <c r="C1286" s="814"/>
      <c r="D1286" s="814"/>
      <c r="E1286" s="844" t="s">
        <v>3593</v>
      </c>
      <c r="F1286" s="844"/>
      <c r="G1286" s="844"/>
      <c r="H1286" s="844"/>
      <c r="I1286" s="844"/>
      <c r="J1286" s="844"/>
      <c r="K1286" s="844"/>
      <c r="L1286" s="844"/>
      <c r="M1286" s="844"/>
      <c r="N1286" s="844"/>
      <c r="O1286" s="844"/>
      <c r="P1286" s="844"/>
      <c r="Q1286" s="844"/>
      <c r="R1286" s="844"/>
      <c r="S1286" s="844"/>
      <c r="T1286" s="844"/>
      <c r="U1286" s="844"/>
      <c r="V1286" s="844"/>
      <c r="W1286" s="844"/>
      <c r="X1286" s="844"/>
      <c r="Y1286" s="853">
        <v>1418</v>
      </c>
      <c r="Z1286" s="853"/>
      <c r="AA1286" s="853"/>
      <c r="AB1286" s="658">
        <f>'Cover Sheet'!$C$43</f>
        <v>0.3</v>
      </c>
      <c r="AC1286" s="659">
        <f>(1-AB1286)*Y1286</f>
        <v>992.59999999999991</v>
      </c>
    </row>
    <row r="1287" spans="1:35" ht="12.2" customHeight="1">
      <c r="A1287" s="862"/>
      <c r="B1287" s="862"/>
      <c r="C1287" s="862"/>
      <c r="D1287" s="862"/>
      <c r="E1287" s="421"/>
      <c r="F1287" s="842" t="s">
        <v>3594</v>
      </c>
      <c r="G1287" s="842"/>
      <c r="H1287" s="842"/>
      <c r="I1287" s="842"/>
      <c r="J1287" s="842"/>
      <c r="K1287" s="842"/>
      <c r="L1287" s="842"/>
      <c r="M1287" s="842"/>
      <c r="N1287" s="842"/>
      <c r="O1287" s="842"/>
      <c r="P1287" s="842"/>
      <c r="Q1287" s="842"/>
      <c r="R1287" s="842"/>
      <c r="S1287" s="842"/>
      <c r="T1287" s="842"/>
      <c r="U1287" s="842"/>
      <c r="V1287" s="842"/>
      <c r="W1287" s="842"/>
      <c r="X1287" s="842"/>
      <c r="Y1287" s="421"/>
      <c r="Z1287" s="421"/>
      <c r="AA1287" s="421"/>
    </row>
    <row r="1288" spans="1:35" ht="12.2" customHeight="1">
      <c r="A1288" s="814" t="s">
        <v>2664</v>
      </c>
      <c r="B1288" s="814"/>
      <c r="C1288" s="814"/>
      <c r="D1288" s="814"/>
      <c r="E1288" s="844" t="s">
        <v>3404</v>
      </c>
      <c r="F1288" s="844"/>
      <c r="G1288" s="844"/>
      <c r="H1288" s="844"/>
      <c r="I1288" s="844"/>
      <c r="J1288" s="844"/>
      <c r="K1288" s="844"/>
      <c r="L1288" s="844"/>
      <c r="M1288" s="844"/>
      <c r="N1288" s="844"/>
      <c r="O1288" s="844"/>
      <c r="P1288" s="844"/>
      <c r="Q1288" s="844"/>
      <c r="R1288" s="844"/>
      <c r="S1288" s="844"/>
      <c r="T1288" s="844"/>
      <c r="U1288" s="844"/>
      <c r="V1288" s="844"/>
      <c r="W1288" s="844"/>
      <c r="X1288" s="844"/>
      <c r="Y1288" s="853">
        <v>2583</v>
      </c>
      <c r="Z1288" s="853"/>
      <c r="AA1288" s="853"/>
      <c r="AB1288" s="658">
        <f>'Cover Sheet'!$C$43</f>
        <v>0.3</v>
      </c>
      <c r="AC1288" s="659">
        <f>(1-AB1288)*Y1288</f>
        <v>1808.1</v>
      </c>
    </row>
    <row r="1289" spans="1:35" ht="12.2" customHeight="1">
      <c r="A1289" s="862"/>
      <c r="B1289" s="862"/>
      <c r="C1289" s="862"/>
      <c r="D1289" s="862"/>
      <c r="E1289" s="421"/>
      <c r="F1289" s="842" t="s">
        <v>3466</v>
      </c>
      <c r="G1289" s="842"/>
      <c r="H1289" s="842"/>
      <c r="I1289" s="842"/>
      <c r="J1289" s="842"/>
      <c r="K1289" s="842"/>
      <c r="L1289" s="842"/>
      <c r="M1289" s="842"/>
      <c r="N1289" s="842"/>
      <c r="O1289" s="842"/>
      <c r="P1289" s="842"/>
      <c r="Q1289" s="842"/>
      <c r="R1289" s="842"/>
      <c r="S1289" s="842"/>
      <c r="T1289" s="842"/>
      <c r="U1289" s="842"/>
      <c r="V1289" s="842"/>
      <c r="W1289" s="842"/>
      <c r="X1289" s="842"/>
      <c r="Y1289" s="421"/>
      <c r="Z1289" s="421"/>
      <c r="AA1289" s="421"/>
    </row>
    <row r="1290" spans="1:35" ht="12.2" customHeight="1">
      <c r="A1290" s="814" t="s">
        <v>2665</v>
      </c>
      <c r="B1290" s="814"/>
      <c r="C1290" s="814"/>
      <c r="D1290" s="814"/>
      <c r="E1290" s="844" t="s">
        <v>3467</v>
      </c>
      <c r="F1290" s="844"/>
      <c r="G1290" s="844"/>
      <c r="H1290" s="844"/>
      <c r="I1290" s="844"/>
      <c r="J1290" s="844"/>
      <c r="K1290" s="844"/>
      <c r="L1290" s="844"/>
      <c r="M1290" s="844"/>
      <c r="N1290" s="844"/>
      <c r="O1290" s="844"/>
      <c r="P1290" s="844"/>
      <c r="Q1290" s="844"/>
      <c r="R1290" s="844"/>
      <c r="S1290" s="844"/>
      <c r="T1290" s="844"/>
      <c r="U1290" s="844"/>
      <c r="V1290" s="844"/>
      <c r="W1290" s="844"/>
      <c r="X1290" s="844"/>
      <c r="Y1290" s="853">
        <v>3882</v>
      </c>
      <c r="Z1290" s="853"/>
      <c r="AA1290" s="853"/>
      <c r="AB1290" s="658">
        <f>'Cover Sheet'!$C$43</f>
        <v>0.3</v>
      </c>
      <c r="AC1290" s="659">
        <f>(1-AB1290)*Y1290</f>
        <v>2717.3999999999996</v>
      </c>
    </row>
    <row r="1291" spans="1:35" ht="12.2" customHeight="1">
      <c r="A1291" s="862"/>
      <c r="B1291" s="862"/>
      <c r="C1291" s="862"/>
      <c r="D1291" s="862"/>
      <c r="E1291" s="421"/>
      <c r="F1291" s="842" t="s">
        <v>3468</v>
      </c>
      <c r="G1291" s="842"/>
      <c r="H1291" s="842"/>
      <c r="I1291" s="842"/>
      <c r="J1291" s="842"/>
      <c r="K1291" s="842"/>
      <c r="L1291" s="842"/>
      <c r="M1291" s="842"/>
      <c r="N1291" s="842"/>
      <c r="O1291" s="842"/>
      <c r="P1291" s="842"/>
      <c r="Q1291" s="842"/>
      <c r="R1291" s="842"/>
      <c r="S1291" s="842"/>
      <c r="T1291" s="842"/>
      <c r="U1291" s="842"/>
      <c r="V1291" s="842"/>
      <c r="W1291" s="842"/>
      <c r="X1291" s="842"/>
      <c r="Y1291" s="421"/>
      <c r="Z1291" s="421"/>
      <c r="AA1291" s="421"/>
    </row>
    <row r="1292" spans="1:35" ht="12.2" customHeight="1">
      <c r="A1292" s="814" t="s">
        <v>2666</v>
      </c>
      <c r="B1292" s="814"/>
      <c r="C1292" s="814"/>
      <c r="D1292" s="814"/>
      <c r="E1292" s="844" t="s">
        <v>3469</v>
      </c>
      <c r="F1292" s="844"/>
      <c r="G1292" s="844"/>
      <c r="H1292" s="844"/>
      <c r="I1292" s="844"/>
      <c r="J1292" s="844"/>
      <c r="K1292" s="844"/>
      <c r="L1292" s="844"/>
      <c r="M1292" s="844"/>
      <c r="N1292" s="844"/>
      <c r="O1292" s="844"/>
      <c r="P1292" s="844"/>
      <c r="Q1292" s="844"/>
      <c r="R1292" s="844"/>
      <c r="S1292" s="844"/>
      <c r="T1292" s="844"/>
      <c r="U1292" s="844"/>
      <c r="V1292" s="844"/>
      <c r="W1292" s="844"/>
      <c r="X1292" s="844"/>
      <c r="Y1292" s="853">
        <v>4743</v>
      </c>
      <c r="Z1292" s="853"/>
      <c r="AA1292" s="853"/>
      <c r="AB1292" s="658">
        <f>'Cover Sheet'!$C$43</f>
        <v>0.3</v>
      </c>
      <c r="AC1292" s="659">
        <f>(1-AB1292)*Y1292</f>
        <v>3320.1</v>
      </c>
    </row>
    <row r="1293" spans="1:35" ht="12.2" customHeight="1">
      <c r="A1293" s="863"/>
      <c r="B1293" s="863"/>
      <c r="C1293" s="863"/>
      <c r="D1293" s="863"/>
      <c r="E1293" s="421"/>
      <c r="F1293" s="842" t="s">
        <v>3470</v>
      </c>
      <c r="G1293" s="842"/>
      <c r="H1293" s="842"/>
      <c r="I1293" s="842"/>
      <c r="J1293" s="842"/>
      <c r="K1293" s="842"/>
      <c r="L1293" s="842"/>
      <c r="M1293" s="842"/>
      <c r="N1293" s="842"/>
      <c r="O1293" s="842"/>
      <c r="P1293" s="842"/>
      <c r="Q1293" s="842"/>
      <c r="R1293" s="842"/>
      <c r="S1293" s="842"/>
      <c r="T1293" s="842"/>
      <c r="U1293" s="842"/>
      <c r="V1293" s="842"/>
      <c r="W1293" s="842"/>
      <c r="X1293" s="842"/>
      <c r="Y1293" s="421"/>
      <c r="Z1293" s="421"/>
      <c r="AA1293" s="421"/>
    </row>
    <row r="1294" spans="1:35" ht="12.2" customHeight="1">
      <c r="A1294" s="862">
        <v>7374214</v>
      </c>
      <c r="B1294" s="862"/>
      <c r="C1294" s="862"/>
      <c r="D1294" s="862"/>
      <c r="E1294" s="421"/>
      <c r="F1294" s="842"/>
      <c r="G1294" s="842"/>
      <c r="H1294" s="842"/>
      <c r="I1294" s="842"/>
      <c r="J1294" s="842"/>
      <c r="K1294" s="842"/>
      <c r="L1294" s="842"/>
      <c r="M1294" s="842"/>
      <c r="N1294" s="842"/>
      <c r="O1294" s="842"/>
      <c r="P1294" s="842"/>
      <c r="Q1294" s="842"/>
      <c r="R1294" s="842"/>
      <c r="S1294" s="842"/>
      <c r="T1294" s="842"/>
      <c r="U1294" s="842"/>
      <c r="V1294" s="842"/>
      <c r="W1294" s="842"/>
      <c r="X1294" s="842"/>
      <c r="Y1294" s="421"/>
      <c r="Z1294" s="421"/>
      <c r="AA1294" s="421"/>
    </row>
    <row r="1295" spans="1:35" ht="12.2" customHeight="1">
      <c r="A1295" s="814" t="s">
        <v>2667</v>
      </c>
      <c r="B1295" s="814"/>
      <c r="C1295" s="814"/>
      <c r="D1295" s="814"/>
      <c r="E1295" s="844" t="s">
        <v>3471</v>
      </c>
      <c r="F1295" s="844"/>
      <c r="G1295" s="844"/>
      <c r="H1295" s="844"/>
      <c r="I1295" s="844"/>
      <c r="J1295" s="844"/>
      <c r="K1295" s="844"/>
      <c r="L1295" s="844"/>
      <c r="M1295" s="844"/>
      <c r="N1295" s="844"/>
      <c r="O1295" s="844"/>
      <c r="P1295" s="844"/>
      <c r="Q1295" s="844"/>
      <c r="R1295" s="844"/>
      <c r="S1295" s="844"/>
      <c r="T1295" s="844"/>
      <c r="U1295" s="844"/>
      <c r="V1295" s="844"/>
      <c r="W1295" s="844"/>
      <c r="X1295" s="844"/>
      <c r="Y1295" s="853">
        <v>5950</v>
      </c>
      <c r="Z1295" s="853"/>
      <c r="AA1295" s="853"/>
      <c r="AB1295" s="658">
        <f>'Cover Sheet'!$C$43</f>
        <v>0.3</v>
      </c>
      <c r="AC1295" s="659">
        <f>(1-AB1295)*Y1295</f>
        <v>4165</v>
      </c>
    </row>
    <row r="1296" spans="1:35" s="362" customFormat="1" ht="12.2" customHeight="1">
      <c r="A1296" s="863"/>
      <c r="B1296" s="863"/>
      <c r="C1296" s="863"/>
      <c r="D1296" s="863"/>
      <c r="E1296" s="421"/>
      <c r="F1296" s="842" t="s">
        <v>3472</v>
      </c>
      <c r="G1296" s="842"/>
      <c r="H1296" s="842"/>
      <c r="I1296" s="842"/>
      <c r="J1296" s="842"/>
      <c r="K1296" s="842"/>
      <c r="L1296" s="842"/>
      <c r="M1296" s="842"/>
      <c r="N1296" s="842"/>
      <c r="O1296" s="842"/>
      <c r="P1296" s="842"/>
      <c r="Q1296" s="842"/>
      <c r="R1296" s="842"/>
      <c r="S1296" s="842"/>
      <c r="T1296" s="842"/>
      <c r="U1296" s="842"/>
      <c r="V1296" s="842"/>
      <c r="W1296" s="842"/>
      <c r="X1296" s="842"/>
      <c r="Y1296" s="421"/>
      <c r="Z1296" s="421"/>
      <c r="AA1296" s="421"/>
      <c r="AB1296" s="511"/>
      <c r="AC1296" s="511"/>
      <c r="AD1296" s="511"/>
      <c r="AE1296" s="511"/>
      <c r="AF1296" s="511"/>
      <c r="AG1296" s="511"/>
      <c r="AH1296" s="511"/>
      <c r="AI1296" s="511"/>
    </row>
    <row r="1297" spans="1:35" s="362" customFormat="1" ht="12.2" customHeight="1">
      <c r="A1297" s="862"/>
      <c r="B1297" s="862"/>
      <c r="C1297" s="862"/>
      <c r="D1297" s="862"/>
      <c r="E1297" s="421"/>
      <c r="F1297" s="842"/>
      <c r="G1297" s="842"/>
      <c r="H1297" s="842"/>
      <c r="I1297" s="842"/>
      <c r="J1297" s="842"/>
      <c r="K1297" s="842"/>
      <c r="L1297" s="842"/>
      <c r="M1297" s="842"/>
      <c r="N1297" s="842"/>
      <c r="O1297" s="842"/>
      <c r="P1297" s="842"/>
      <c r="Q1297" s="842"/>
      <c r="R1297" s="842"/>
      <c r="S1297" s="842"/>
      <c r="T1297" s="842"/>
      <c r="U1297" s="842"/>
      <c r="V1297" s="842"/>
      <c r="W1297" s="842"/>
      <c r="X1297" s="842"/>
      <c r="Y1297" s="421"/>
      <c r="Z1297" s="421"/>
      <c r="AA1297" s="421"/>
      <c r="AB1297" s="511"/>
      <c r="AC1297" s="511"/>
      <c r="AD1297" s="511"/>
      <c r="AE1297" s="511"/>
      <c r="AF1297" s="511"/>
      <c r="AG1297" s="511"/>
      <c r="AH1297" s="511"/>
      <c r="AI1297" s="511"/>
    </row>
    <row r="1298" spans="1:35" s="362" customFormat="1" ht="12.2" customHeight="1">
      <c r="A1298" s="421"/>
      <c r="B1298" s="421"/>
      <c r="C1298" s="421"/>
      <c r="D1298" s="421"/>
      <c r="E1298" s="421"/>
      <c r="F1298" s="425"/>
      <c r="G1298" s="425"/>
      <c r="H1298" s="425"/>
      <c r="I1298" s="425"/>
      <c r="J1298" s="425"/>
      <c r="K1298" s="425"/>
      <c r="L1298" s="425"/>
      <c r="M1298" s="425"/>
      <c r="N1298" s="425"/>
      <c r="O1298" s="425"/>
      <c r="P1298" s="425"/>
      <c r="Q1298" s="425"/>
      <c r="R1298" s="425"/>
      <c r="S1298" s="425"/>
      <c r="T1298" s="425"/>
      <c r="U1298" s="425"/>
      <c r="V1298" s="425"/>
      <c r="W1298" s="425"/>
      <c r="X1298" s="425"/>
      <c r="Y1298" s="421"/>
      <c r="Z1298" s="421"/>
      <c r="AA1298" s="421"/>
      <c r="AB1298" s="511"/>
      <c r="AC1298" s="511"/>
      <c r="AD1298" s="511"/>
      <c r="AE1298" s="511"/>
      <c r="AF1298" s="511"/>
      <c r="AG1298" s="511"/>
      <c r="AH1298" s="511"/>
      <c r="AI1298" s="511"/>
    </row>
    <row r="1299" spans="1:35" s="362" customFormat="1" ht="12.2" customHeight="1">
      <c r="A1299" s="421"/>
      <c r="B1299" s="421"/>
      <c r="C1299" s="421"/>
      <c r="D1299" s="421"/>
      <c r="E1299" s="537" t="s">
        <v>2614</v>
      </c>
      <c r="F1299" s="425"/>
      <c r="G1299" s="425"/>
      <c r="H1299" s="425"/>
      <c r="I1299" s="425"/>
      <c r="J1299" s="425"/>
      <c r="K1299" s="425"/>
      <c r="L1299" s="425"/>
      <c r="M1299" s="425"/>
      <c r="N1299" s="425"/>
      <c r="O1299" s="425"/>
      <c r="P1299" s="425"/>
      <c r="Q1299" s="425"/>
      <c r="R1299" s="425"/>
      <c r="S1299" s="425"/>
      <c r="T1299" s="425"/>
      <c r="U1299" s="425"/>
      <c r="V1299" s="425"/>
      <c r="W1299" s="425"/>
      <c r="X1299" s="425"/>
      <c r="Y1299" s="421"/>
      <c r="Z1299" s="421"/>
      <c r="AA1299" s="421"/>
      <c r="AB1299" s="511"/>
      <c r="AC1299" s="511"/>
      <c r="AD1299" s="511"/>
      <c r="AE1299" s="511"/>
      <c r="AF1299" s="511"/>
      <c r="AG1299" s="511"/>
      <c r="AH1299" s="511"/>
      <c r="AI1299" s="511"/>
    </row>
    <row r="1300" spans="1:35" s="362" customFormat="1" ht="12.2" customHeight="1">
      <c r="A1300" s="814" t="s">
        <v>2668</v>
      </c>
      <c r="B1300" s="814"/>
      <c r="C1300" s="814"/>
      <c r="D1300" s="814"/>
      <c r="E1300" s="844" t="s">
        <v>2419</v>
      </c>
      <c r="F1300" s="844"/>
      <c r="G1300" s="844"/>
      <c r="H1300" s="844"/>
      <c r="I1300" s="844"/>
      <c r="J1300" s="844"/>
      <c r="K1300" s="844"/>
      <c r="L1300" s="844"/>
      <c r="M1300" s="844"/>
      <c r="N1300" s="844"/>
      <c r="O1300" s="844"/>
      <c r="P1300" s="844"/>
      <c r="Q1300" s="844"/>
      <c r="R1300" s="844"/>
      <c r="S1300" s="844"/>
      <c r="T1300" s="844"/>
      <c r="U1300" s="844"/>
      <c r="V1300" s="844"/>
      <c r="W1300" s="844"/>
      <c r="X1300" s="844"/>
      <c r="Y1300" s="853">
        <v>6373</v>
      </c>
      <c r="Z1300" s="853"/>
      <c r="AA1300" s="853"/>
      <c r="AB1300" s="658">
        <f>'Cover Sheet'!$C$43</f>
        <v>0.3</v>
      </c>
      <c r="AC1300" s="659">
        <f>(1-AB1300)*Y1300</f>
        <v>4461.0999999999995</v>
      </c>
      <c r="AD1300" s="511"/>
      <c r="AE1300" s="511"/>
      <c r="AF1300" s="511"/>
      <c r="AG1300" s="511"/>
      <c r="AH1300" s="511"/>
      <c r="AI1300" s="511"/>
    </row>
    <row r="1301" spans="1:35" s="362" customFormat="1" ht="12.2" customHeight="1">
      <c r="A1301" s="867"/>
      <c r="B1301" s="867"/>
      <c r="C1301" s="867"/>
      <c r="D1301" s="867"/>
      <c r="E1301" s="421"/>
      <c r="F1301" s="842" t="s">
        <v>3473</v>
      </c>
      <c r="G1301" s="842"/>
      <c r="H1301" s="842"/>
      <c r="I1301" s="842"/>
      <c r="J1301" s="842"/>
      <c r="K1301" s="842"/>
      <c r="L1301" s="842"/>
      <c r="M1301" s="842"/>
      <c r="N1301" s="842"/>
      <c r="O1301" s="842"/>
      <c r="P1301" s="842"/>
      <c r="Q1301" s="842"/>
      <c r="R1301" s="842"/>
      <c r="S1301" s="842"/>
      <c r="T1301" s="842"/>
      <c r="U1301" s="842"/>
      <c r="V1301" s="842"/>
      <c r="W1301" s="842"/>
      <c r="X1301" s="842"/>
      <c r="Y1301" s="421"/>
      <c r="Z1301" s="421"/>
      <c r="AA1301" s="421"/>
      <c r="AB1301" s="511"/>
      <c r="AC1301" s="511"/>
      <c r="AD1301" s="511"/>
      <c r="AE1301" s="511"/>
      <c r="AF1301" s="511"/>
      <c r="AG1301" s="511"/>
      <c r="AH1301" s="511"/>
      <c r="AI1301" s="511"/>
    </row>
    <row r="1302" spans="1:35" s="362" customFormat="1" ht="12.2" customHeight="1">
      <c r="A1302" s="862"/>
      <c r="B1302" s="862"/>
      <c r="C1302" s="862"/>
      <c r="D1302" s="862"/>
      <c r="E1302" s="421"/>
      <c r="F1302" s="842"/>
      <c r="G1302" s="842"/>
      <c r="H1302" s="842"/>
      <c r="I1302" s="842"/>
      <c r="J1302" s="842"/>
      <c r="K1302" s="842"/>
      <c r="L1302" s="842"/>
      <c r="M1302" s="842"/>
      <c r="N1302" s="842"/>
      <c r="O1302" s="842"/>
      <c r="P1302" s="842"/>
      <c r="Q1302" s="842"/>
      <c r="R1302" s="842"/>
      <c r="S1302" s="842"/>
      <c r="T1302" s="842"/>
      <c r="U1302" s="842"/>
      <c r="V1302" s="842"/>
      <c r="W1302" s="842"/>
      <c r="X1302" s="842"/>
      <c r="Y1302" s="421"/>
      <c r="Z1302" s="421"/>
      <c r="AA1302" s="421"/>
      <c r="AB1302" s="511"/>
      <c r="AC1302" s="511"/>
      <c r="AD1302" s="511"/>
      <c r="AE1302" s="511"/>
      <c r="AF1302" s="511"/>
      <c r="AG1302" s="511"/>
      <c r="AH1302" s="511"/>
      <c r="AI1302" s="511"/>
    </row>
    <row r="1303" spans="1:35" s="362" customFormat="1" ht="12.2" customHeight="1">
      <c r="A1303" s="814" t="s">
        <v>2669</v>
      </c>
      <c r="B1303" s="814"/>
      <c r="C1303" s="814"/>
      <c r="D1303" s="814"/>
      <c r="E1303" s="844" t="s">
        <v>3474</v>
      </c>
      <c r="F1303" s="844"/>
      <c r="G1303" s="844"/>
      <c r="H1303" s="844"/>
      <c r="I1303" s="844"/>
      <c r="J1303" s="844"/>
      <c r="K1303" s="844"/>
      <c r="L1303" s="844"/>
      <c r="M1303" s="844"/>
      <c r="N1303" s="844"/>
      <c r="O1303" s="844"/>
      <c r="P1303" s="844"/>
      <c r="Q1303" s="844"/>
      <c r="R1303" s="844"/>
      <c r="S1303" s="844"/>
      <c r="T1303" s="844"/>
      <c r="U1303" s="844"/>
      <c r="V1303" s="844"/>
      <c r="W1303" s="844"/>
      <c r="X1303" s="844"/>
      <c r="Y1303" s="853">
        <v>6989</v>
      </c>
      <c r="Z1303" s="853"/>
      <c r="AA1303" s="853"/>
      <c r="AB1303" s="658">
        <f>'Cover Sheet'!$C$43</f>
        <v>0.3</v>
      </c>
      <c r="AC1303" s="659">
        <f>(1-AB1303)*Y1303</f>
        <v>4892.2999999999993</v>
      </c>
      <c r="AD1303" s="511"/>
      <c r="AE1303" s="511"/>
      <c r="AF1303" s="511"/>
      <c r="AG1303" s="511"/>
      <c r="AH1303" s="511"/>
      <c r="AI1303" s="511"/>
    </row>
    <row r="1304" spans="1:35" s="362" customFormat="1" ht="12.2" customHeight="1">
      <c r="A1304" s="867"/>
      <c r="B1304" s="867"/>
      <c r="C1304" s="867"/>
      <c r="D1304" s="867"/>
      <c r="E1304" s="421"/>
      <c r="F1304" s="842" t="s">
        <v>3475</v>
      </c>
      <c r="G1304" s="842"/>
      <c r="H1304" s="842"/>
      <c r="I1304" s="842"/>
      <c r="J1304" s="842"/>
      <c r="K1304" s="842"/>
      <c r="L1304" s="842"/>
      <c r="M1304" s="842"/>
      <c r="N1304" s="842"/>
      <c r="O1304" s="842"/>
      <c r="P1304" s="842"/>
      <c r="Q1304" s="842"/>
      <c r="R1304" s="842"/>
      <c r="S1304" s="842"/>
      <c r="T1304" s="842"/>
      <c r="U1304" s="842"/>
      <c r="V1304" s="842"/>
      <c r="W1304" s="842"/>
      <c r="X1304" s="842"/>
      <c r="Y1304" s="421"/>
      <c r="Z1304" s="421"/>
      <c r="AA1304" s="421"/>
      <c r="AB1304" s="511"/>
      <c r="AC1304" s="511"/>
      <c r="AD1304" s="511"/>
      <c r="AE1304" s="511"/>
      <c r="AF1304" s="511"/>
      <c r="AG1304" s="511"/>
      <c r="AH1304" s="511"/>
      <c r="AI1304" s="511"/>
    </row>
    <row r="1305" spans="1:35" s="362" customFormat="1" ht="12.2" customHeight="1">
      <c r="A1305" s="862"/>
      <c r="B1305" s="862"/>
      <c r="C1305" s="862"/>
      <c r="D1305" s="862"/>
      <c r="E1305" s="421"/>
      <c r="F1305" s="842"/>
      <c r="G1305" s="842"/>
      <c r="H1305" s="842"/>
      <c r="I1305" s="842"/>
      <c r="J1305" s="842"/>
      <c r="K1305" s="842"/>
      <c r="L1305" s="842"/>
      <c r="M1305" s="842"/>
      <c r="N1305" s="842"/>
      <c r="O1305" s="842"/>
      <c r="P1305" s="842"/>
      <c r="Q1305" s="842"/>
      <c r="R1305" s="842"/>
      <c r="S1305" s="842"/>
      <c r="T1305" s="842"/>
      <c r="U1305" s="842"/>
      <c r="V1305" s="842"/>
      <c r="W1305" s="842"/>
      <c r="X1305" s="842"/>
      <c r="Y1305" s="421"/>
      <c r="Z1305" s="421"/>
      <c r="AA1305" s="421"/>
      <c r="AB1305" s="511"/>
      <c r="AC1305" s="511"/>
      <c r="AD1305" s="511"/>
      <c r="AE1305" s="511"/>
      <c r="AF1305" s="511"/>
      <c r="AG1305" s="511"/>
      <c r="AH1305" s="511"/>
      <c r="AI1305" s="511"/>
    </row>
    <row r="1306" spans="1:35" s="362" customFormat="1" ht="12.2" customHeight="1">
      <c r="A1306" s="814" t="s">
        <v>2670</v>
      </c>
      <c r="B1306" s="814"/>
      <c r="C1306" s="814"/>
      <c r="D1306" s="814"/>
      <c r="E1306" s="844" t="s">
        <v>3476</v>
      </c>
      <c r="F1306" s="844"/>
      <c r="G1306" s="844"/>
      <c r="H1306" s="844"/>
      <c r="I1306" s="844"/>
      <c r="J1306" s="844"/>
      <c r="K1306" s="844"/>
      <c r="L1306" s="844"/>
      <c r="M1306" s="844"/>
      <c r="N1306" s="844"/>
      <c r="O1306" s="844"/>
      <c r="P1306" s="844"/>
      <c r="Q1306" s="844"/>
      <c r="R1306" s="844"/>
      <c r="S1306" s="844"/>
      <c r="T1306" s="844"/>
      <c r="U1306" s="844"/>
      <c r="V1306" s="844"/>
      <c r="W1306" s="844"/>
      <c r="X1306" s="844"/>
      <c r="Y1306" s="853">
        <v>8196</v>
      </c>
      <c r="Z1306" s="853"/>
      <c r="AA1306" s="853"/>
      <c r="AB1306" s="658">
        <f>'Cover Sheet'!$C$43</f>
        <v>0.3</v>
      </c>
      <c r="AC1306" s="659">
        <f>(1-AB1306)*Y1306</f>
        <v>5737.2</v>
      </c>
      <c r="AD1306" s="511"/>
      <c r="AE1306" s="511"/>
      <c r="AF1306" s="511"/>
      <c r="AG1306" s="511"/>
      <c r="AH1306" s="511"/>
      <c r="AI1306" s="511"/>
    </row>
    <row r="1307" spans="1:35" s="362" customFormat="1" ht="12.2" customHeight="1">
      <c r="A1307" s="867"/>
      <c r="B1307" s="867"/>
      <c r="C1307" s="867"/>
      <c r="D1307" s="867"/>
      <c r="E1307" s="421"/>
      <c r="F1307" s="842" t="s">
        <v>3477</v>
      </c>
      <c r="G1307" s="842"/>
      <c r="H1307" s="842"/>
      <c r="I1307" s="842"/>
      <c r="J1307" s="842"/>
      <c r="K1307" s="842"/>
      <c r="L1307" s="842"/>
      <c r="M1307" s="842"/>
      <c r="N1307" s="842"/>
      <c r="O1307" s="842"/>
      <c r="P1307" s="842"/>
      <c r="Q1307" s="842"/>
      <c r="R1307" s="842"/>
      <c r="S1307" s="842"/>
      <c r="T1307" s="842"/>
      <c r="U1307" s="842"/>
      <c r="V1307" s="842"/>
      <c r="W1307" s="842"/>
      <c r="X1307" s="842"/>
      <c r="Y1307" s="421"/>
      <c r="Z1307" s="421"/>
      <c r="AA1307" s="421"/>
      <c r="AB1307" s="511"/>
      <c r="AC1307" s="511"/>
      <c r="AD1307" s="511"/>
      <c r="AE1307" s="511"/>
      <c r="AF1307" s="511"/>
      <c r="AG1307" s="511"/>
      <c r="AH1307" s="511"/>
      <c r="AI1307" s="511"/>
    </row>
    <row r="1308" spans="1:35" s="362" customFormat="1" ht="12.2" customHeight="1">
      <c r="A1308" s="862"/>
      <c r="B1308" s="862"/>
      <c r="C1308" s="862"/>
      <c r="D1308" s="862"/>
      <c r="E1308" s="421"/>
      <c r="F1308" s="842"/>
      <c r="G1308" s="842"/>
      <c r="H1308" s="842"/>
      <c r="I1308" s="842"/>
      <c r="J1308" s="842"/>
      <c r="K1308" s="842"/>
      <c r="L1308" s="842"/>
      <c r="M1308" s="842"/>
      <c r="N1308" s="842"/>
      <c r="O1308" s="842"/>
      <c r="P1308" s="842"/>
      <c r="Q1308" s="842"/>
      <c r="R1308" s="842"/>
      <c r="S1308" s="842"/>
      <c r="T1308" s="842"/>
      <c r="U1308" s="842"/>
      <c r="V1308" s="842"/>
      <c r="W1308" s="842"/>
      <c r="X1308" s="842"/>
      <c r="Y1308" s="421"/>
      <c r="Z1308" s="421"/>
      <c r="AA1308" s="421"/>
      <c r="AB1308" s="511"/>
      <c r="AC1308" s="511"/>
      <c r="AD1308" s="511"/>
      <c r="AE1308" s="511"/>
      <c r="AF1308" s="511"/>
      <c r="AG1308" s="511"/>
      <c r="AH1308" s="511"/>
      <c r="AI1308" s="511"/>
    </row>
    <row r="1309" spans="1:35" s="362" customFormat="1" ht="12.2" customHeight="1">
      <c r="A1309" s="421"/>
      <c r="B1309" s="421"/>
      <c r="C1309" s="421"/>
      <c r="D1309" s="421"/>
      <c r="E1309" s="421"/>
      <c r="F1309" s="421"/>
      <c r="G1309" s="421"/>
      <c r="H1309" s="421"/>
      <c r="I1309" s="421"/>
      <c r="J1309" s="421"/>
      <c r="K1309" s="421"/>
      <c r="L1309" s="421"/>
      <c r="M1309" s="421"/>
      <c r="N1309" s="421"/>
      <c r="O1309" s="421"/>
      <c r="P1309" s="421"/>
      <c r="Q1309" s="421"/>
      <c r="R1309" s="421"/>
      <c r="S1309" s="421"/>
      <c r="T1309" s="421"/>
      <c r="U1309" s="421"/>
      <c r="V1309" s="421"/>
      <c r="W1309" s="421"/>
      <c r="X1309" s="421"/>
      <c r="Y1309" s="421"/>
      <c r="Z1309" s="421"/>
      <c r="AA1309" s="421"/>
      <c r="AB1309" s="511"/>
      <c r="AC1309" s="511"/>
      <c r="AD1309" s="511"/>
      <c r="AE1309" s="511"/>
      <c r="AF1309" s="511"/>
      <c r="AG1309" s="511"/>
      <c r="AH1309" s="511"/>
      <c r="AI1309" s="511"/>
    </row>
    <row r="1310" spans="1:35" ht="12.2" customHeight="1">
      <c r="A1310" s="421"/>
      <c r="B1310" s="421"/>
      <c r="C1310" s="421"/>
      <c r="D1310" s="421"/>
      <c r="E1310" s="421"/>
      <c r="F1310" s="421"/>
      <c r="G1310" s="421"/>
      <c r="H1310" s="421"/>
      <c r="I1310" s="421"/>
      <c r="J1310" s="421"/>
      <c r="K1310" s="421"/>
      <c r="L1310" s="421"/>
      <c r="M1310" s="421"/>
      <c r="N1310" s="421"/>
      <c r="O1310" s="421"/>
      <c r="P1310" s="421"/>
      <c r="Q1310" s="421"/>
      <c r="R1310" s="421"/>
      <c r="S1310" s="421"/>
      <c r="T1310" s="421"/>
      <c r="U1310" s="421"/>
      <c r="V1310" s="421"/>
      <c r="W1310" s="421"/>
      <c r="X1310" s="421"/>
      <c r="Y1310" s="421"/>
      <c r="Z1310" s="421"/>
      <c r="AA1310" s="421"/>
    </row>
    <row r="1311" spans="1:35" ht="12.2" customHeight="1">
      <c r="A1311" s="421"/>
      <c r="B1311" s="421"/>
      <c r="C1311" s="421"/>
      <c r="D1311" s="421"/>
      <c r="E1311" s="421"/>
      <c r="F1311" s="421"/>
      <c r="G1311" s="421"/>
      <c r="H1311" s="421"/>
      <c r="I1311" s="421"/>
      <c r="J1311" s="421"/>
      <c r="K1311" s="421"/>
      <c r="L1311" s="421"/>
      <c r="M1311" s="421"/>
      <c r="N1311" s="421"/>
      <c r="O1311" s="421"/>
      <c r="P1311" s="421"/>
      <c r="Q1311" s="421"/>
      <c r="R1311" s="421"/>
      <c r="S1311" s="421"/>
      <c r="T1311" s="421"/>
      <c r="U1311" s="421"/>
      <c r="V1311" s="421"/>
      <c r="W1311" s="421"/>
      <c r="X1311" s="421"/>
      <c r="Y1311" s="421"/>
      <c r="Z1311" s="421"/>
      <c r="AA1311" s="421"/>
    </row>
    <row r="1312" spans="1:35" ht="12.2" customHeight="1">
      <c r="A1312" s="421"/>
      <c r="B1312" s="421"/>
      <c r="C1312" s="421"/>
      <c r="D1312" s="421"/>
      <c r="E1312" s="421"/>
      <c r="F1312" s="421"/>
      <c r="G1312" s="421"/>
      <c r="H1312" s="421"/>
      <c r="I1312" s="421"/>
      <c r="J1312" s="421"/>
      <c r="K1312" s="421"/>
      <c r="L1312" s="421"/>
      <c r="M1312" s="421"/>
      <c r="N1312" s="421"/>
      <c r="O1312" s="421"/>
      <c r="P1312" s="421"/>
      <c r="Q1312" s="421"/>
      <c r="R1312" s="421"/>
      <c r="S1312" s="421"/>
      <c r="T1312" s="421"/>
      <c r="U1312" s="421"/>
      <c r="V1312" s="421"/>
      <c r="W1312" s="421"/>
      <c r="X1312" s="421"/>
      <c r="Y1312" s="421"/>
      <c r="Z1312" s="421"/>
      <c r="AA1312" s="421"/>
    </row>
    <row r="1313" spans="1:35" ht="12.2" customHeight="1">
      <c r="A1313" s="421"/>
      <c r="B1313" s="421"/>
      <c r="C1313" s="421"/>
      <c r="D1313" s="421"/>
      <c r="E1313" s="421"/>
      <c r="F1313" s="421"/>
      <c r="G1313" s="421"/>
      <c r="H1313" s="421"/>
      <c r="I1313" s="421"/>
      <c r="J1313" s="421"/>
      <c r="K1313" s="421"/>
      <c r="L1313" s="421"/>
      <c r="M1313" s="421"/>
      <c r="N1313" s="421"/>
      <c r="O1313" s="421"/>
      <c r="P1313" s="421"/>
      <c r="Q1313" s="421"/>
      <c r="R1313" s="421"/>
      <c r="S1313" s="421"/>
      <c r="T1313" s="421"/>
      <c r="U1313" s="421"/>
      <c r="V1313" s="421"/>
      <c r="W1313" s="421"/>
      <c r="X1313" s="421"/>
      <c r="Y1313" s="421"/>
      <c r="Z1313" s="421"/>
      <c r="AA1313" s="421"/>
    </row>
    <row r="1314" spans="1:35" s="531" customFormat="1" ht="12.2" customHeight="1">
      <c r="A1314" s="421"/>
      <c r="B1314" s="421"/>
      <c r="C1314" s="421"/>
      <c r="D1314" s="421"/>
      <c r="E1314" s="421"/>
      <c r="F1314" s="421"/>
      <c r="G1314" s="421"/>
      <c r="H1314" s="421"/>
      <c r="I1314" s="421"/>
      <c r="J1314" s="421"/>
      <c r="K1314" s="421"/>
      <c r="L1314" s="421"/>
      <c r="M1314" s="421"/>
      <c r="N1314" s="421"/>
      <c r="O1314" s="421"/>
      <c r="P1314" s="421"/>
      <c r="Q1314" s="421"/>
      <c r="R1314" s="421"/>
      <c r="S1314" s="421"/>
      <c r="T1314" s="421"/>
      <c r="U1314" s="421"/>
      <c r="V1314" s="421"/>
      <c r="W1314" s="421"/>
      <c r="X1314" s="421"/>
      <c r="Y1314" s="421"/>
      <c r="Z1314" s="421"/>
      <c r="AA1314" s="421"/>
    </row>
    <row r="1315" spans="1:35" ht="12.2" customHeight="1">
      <c r="A1315" s="421"/>
      <c r="B1315" s="421"/>
      <c r="C1315" s="421"/>
      <c r="D1315" s="421"/>
      <c r="E1315" s="421"/>
      <c r="F1315" s="421"/>
      <c r="G1315" s="421"/>
      <c r="H1315" s="421"/>
      <c r="I1315" s="421"/>
      <c r="J1315" s="421"/>
      <c r="K1315" s="421"/>
      <c r="L1315" s="421"/>
      <c r="M1315" s="421"/>
      <c r="N1315" s="421"/>
      <c r="O1315" s="421"/>
      <c r="P1315" s="421"/>
      <c r="Q1315" s="421"/>
      <c r="R1315" s="421"/>
      <c r="S1315" s="421"/>
      <c r="T1315" s="421"/>
      <c r="U1315" s="421"/>
      <c r="V1315" s="421"/>
      <c r="W1315" s="421"/>
      <c r="X1315" s="421"/>
      <c r="Y1315" s="421"/>
      <c r="Z1315" s="421"/>
      <c r="AA1315" s="421"/>
    </row>
    <row r="1316" spans="1:35" ht="12.2" customHeight="1">
      <c r="A1316" s="421"/>
      <c r="B1316" s="421"/>
      <c r="C1316" s="421"/>
      <c r="D1316" s="421"/>
      <c r="E1316" s="421"/>
      <c r="F1316" s="421"/>
      <c r="G1316" s="421"/>
      <c r="H1316" s="421"/>
      <c r="I1316" s="421"/>
      <c r="J1316" s="421"/>
      <c r="K1316" s="421"/>
      <c r="L1316" s="421"/>
      <c r="M1316" s="421"/>
      <c r="N1316" s="421"/>
      <c r="O1316" s="421"/>
      <c r="P1316" s="421"/>
      <c r="Q1316" s="421"/>
      <c r="R1316" s="421"/>
      <c r="S1316" s="421"/>
      <c r="T1316" s="421"/>
      <c r="U1316" s="421"/>
      <c r="V1316" s="421"/>
      <c r="W1316" s="421"/>
      <c r="X1316" s="421"/>
      <c r="Y1316" s="421"/>
      <c r="Z1316" s="421"/>
      <c r="AA1316" s="421"/>
    </row>
    <row r="1317" spans="1:35" ht="12.2" customHeight="1">
      <c r="A1317" s="421"/>
      <c r="B1317" s="421"/>
      <c r="C1317" s="421"/>
      <c r="D1317" s="421"/>
      <c r="E1317" s="421"/>
      <c r="F1317" s="421"/>
      <c r="G1317" s="421"/>
      <c r="H1317" s="421"/>
      <c r="I1317" s="421"/>
      <c r="J1317" s="421"/>
      <c r="K1317" s="421"/>
      <c r="L1317" s="421"/>
      <c r="M1317" s="421"/>
      <c r="N1317" s="421"/>
      <c r="O1317" s="421"/>
      <c r="P1317" s="421"/>
      <c r="Q1317" s="421"/>
      <c r="R1317" s="421"/>
      <c r="S1317" s="421"/>
      <c r="T1317" s="421"/>
      <c r="U1317" s="421"/>
      <c r="V1317" s="421"/>
      <c r="W1317" s="421"/>
      <c r="X1317" s="421"/>
      <c r="Y1317" s="421"/>
      <c r="Z1317" s="421"/>
      <c r="AA1317" s="421"/>
    </row>
    <row r="1318" spans="1:35" ht="12.2" customHeight="1">
      <c r="A1318" s="421"/>
      <c r="B1318" s="421"/>
      <c r="C1318" s="421"/>
      <c r="D1318" s="421"/>
      <c r="E1318" s="421"/>
      <c r="F1318" s="421"/>
      <c r="G1318" s="421"/>
      <c r="H1318" s="421"/>
      <c r="I1318" s="421"/>
      <c r="J1318" s="421"/>
      <c r="K1318" s="421"/>
      <c r="L1318" s="421"/>
      <c r="M1318" s="421"/>
      <c r="N1318" s="421"/>
      <c r="O1318" s="421"/>
      <c r="P1318" s="421"/>
      <c r="Q1318" s="421"/>
      <c r="R1318" s="421"/>
      <c r="S1318" s="421"/>
      <c r="T1318" s="421"/>
      <c r="U1318" s="421"/>
      <c r="V1318" s="421"/>
      <c r="W1318" s="421"/>
      <c r="X1318" s="421"/>
      <c r="Y1318" s="421"/>
      <c r="Z1318" s="421"/>
      <c r="AA1318" s="421"/>
    </row>
    <row r="1319" spans="1:35" ht="12.2" customHeight="1">
      <c r="A1319" s="421"/>
      <c r="B1319" s="421"/>
      <c r="C1319" s="421"/>
      <c r="D1319" s="421"/>
      <c r="E1319" s="421"/>
      <c r="F1319" s="421"/>
      <c r="G1319" s="421"/>
      <c r="H1319" s="421"/>
      <c r="I1319" s="421"/>
      <c r="J1319" s="421"/>
      <c r="K1319" s="421"/>
      <c r="L1319" s="421"/>
      <c r="M1319" s="421"/>
      <c r="N1319" s="421"/>
      <c r="O1319" s="421"/>
      <c r="P1319" s="421"/>
      <c r="Q1319" s="421"/>
      <c r="R1319" s="421"/>
      <c r="S1319" s="421"/>
      <c r="T1319" s="421"/>
      <c r="U1319" s="421"/>
      <c r="V1319" s="421"/>
      <c r="W1319" s="421"/>
      <c r="X1319" s="421"/>
      <c r="Y1319" s="421"/>
      <c r="Z1319" s="421"/>
      <c r="AA1319" s="421"/>
    </row>
    <row r="1320" spans="1:35" ht="12.2" customHeight="1">
      <c r="A1320" s="421"/>
      <c r="B1320" s="421"/>
      <c r="C1320" s="421"/>
      <c r="D1320" s="421"/>
      <c r="E1320" s="421"/>
      <c r="F1320" s="421"/>
      <c r="G1320" s="421"/>
      <c r="H1320" s="421"/>
      <c r="I1320" s="421"/>
      <c r="J1320" s="421"/>
      <c r="K1320" s="421"/>
      <c r="L1320" s="421"/>
      <c r="M1320" s="421"/>
      <c r="N1320" s="421"/>
      <c r="O1320" s="421"/>
      <c r="P1320" s="421"/>
      <c r="Q1320" s="421"/>
      <c r="R1320" s="421"/>
      <c r="S1320" s="421"/>
      <c r="T1320" s="421"/>
      <c r="U1320" s="421"/>
      <c r="V1320" s="421"/>
      <c r="W1320" s="421"/>
      <c r="X1320" s="421"/>
      <c r="Y1320" s="421"/>
      <c r="Z1320" s="421"/>
      <c r="AA1320" s="421"/>
    </row>
    <row r="1321" spans="1:35" ht="12.2" customHeight="1">
      <c r="A1321" s="421"/>
      <c r="B1321" s="421"/>
      <c r="C1321" s="421"/>
      <c r="D1321" s="421"/>
      <c r="E1321" s="421"/>
      <c r="F1321" s="421"/>
      <c r="G1321" s="421"/>
      <c r="H1321" s="421"/>
      <c r="I1321" s="421"/>
      <c r="J1321" s="421"/>
      <c r="K1321" s="421"/>
      <c r="L1321" s="421"/>
      <c r="M1321" s="421"/>
      <c r="N1321" s="421"/>
      <c r="O1321" s="421"/>
      <c r="P1321" s="421"/>
      <c r="Q1321" s="421"/>
      <c r="R1321" s="421"/>
      <c r="S1321" s="421"/>
      <c r="T1321" s="421"/>
      <c r="U1321" s="421"/>
      <c r="V1321" s="421"/>
      <c r="W1321" s="421"/>
      <c r="X1321" s="421"/>
      <c r="Y1321" s="421"/>
      <c r="Z1321" s="421"/>
      <c r="AA1321" s="421"/>
    </row>
    <row r="1322" spans="1:35" ht="12.2" customHeight="1">
      <c r="A1322" s="421"/>
      <c r="B1322" s="421"/>
      <c r="C1322" s="421"/>
      <c r="D1322" s="421"/>
      <c r="E1322" s="421"/>
      <c r="F1322" s="421"/>
      <c r="G1322" s="421"/>
      <c r="H1322" s="421"/>
      <c r="I1322" s="421"/>
      <c r="J1322" s="421"/>
      <c r="K1322" s="421"/>
      <c r="L1322" s="421"/>
      <c r="M1322" s="421"/>
      <c r="N1322" s="421"/>
      <c r="O1322" s="421"/>
      <c r="P1322" s="421"/>
      <c r="Q1322" s="421"/>
      <c r="R1322" s="421"/>
      <c r="S1322" s="421"/>
      <c r="T1322" s="421"/>
      <c r="U1322" s="421"/>
      <c r="V1322" s="421"/>
      <c r="W1322" s="421"/>
      <c r="X1322" s="421"/>
      <c r="Y1322" s="421"/>
      <c r="Z1322" s="421"/>
      <c r="AA1322" s="421"/>
    </row>
    <row r="1323" spans="1:35" ht="12.2" customHeight="1">
      <c r="A1323" s="421"/>
      <c r="B1323" s="421"/>
      <c r="C1323" s="421"/>
      <c r="D1323" s="421"/>
      <c r="E1323" s="421"/>
      <c r="F1323" s="421"/>
      <c r="G1323" s="421"/>
      <c r="H1323" s="421"/>
      <c r="I1323" s="421"/>
      <c r="J1323" s="421"/>
      <c r="K1323" s="421"/>
      <c r="L1323" s="421"/>
      <c r="M1323" s="421"/>
      <c r="N1323" s="421"/>
      <c r="O1323" s="421"/>
      <c r="P1323" s="421"/>
      <c r="Q1323" s="421"/>
      <c r="R1323" s="421"/>
      <c r="S1323" s="421"/>
      <c r="T1323" s="421"/>
      <c r="U1323" s="421"/>
      <c r="V1323" s="421"/>
      <c r="W1323" s="421"/>
      <c r="X1323" s="421"/>
      <c r="Y1323" s="421"/>
      <c r="Z1323" s="421"/>
      <c r="AA1323" s="421"/>
    </row>
    <row r="1324" spans="1:35" ht="12.2" customHeight="1">
      <c r="A1324" s="421"/>
      <c r="B1324" s="421"/>
      <c r="C1324" s="421"/>
      <c r="D1324" s="421"/>
      <c r="E1324" s="421"/>
      <c r="F1324" s="421"/>
      <c r="G1324" s="421"/>
      <c r="H1324" s="421"/>
      <c r="I1324" s="421"/>
      <c r="J1324" s="421"/>
      <c r="K1324" s="421"/>
      <c r="L1324" s="421"/>
      <c r="M1324" s="421"/>
      <c r="N1324" s="421"/>
      <c r="O1324" s="421"/>
      <c r="P1324" s="421"/>
      <c r="Q1324" s="421"/>
      <c r="R1324" s="421"/>
      <c r="S1324" s="421"/>
      <c r="T1324" s="421"/>
      <c r="U1324" s="421"/>
      <c r="V1324" s="421"/>
      <c r="W1324" s="421"/>
      <c r="X1324" s="421"/>
      <c r="Y1324" s="421"/>
      <c r="Z1324" s="421"/>
      <c r="AA1324" s="421"/>
    </row>
    <row r="1325" spans="1:35" ht="12.2" customHeight="1">
      <c r="A1325" s="421"/>
      <c r="B1325" s="421"/>
      <c r="C1325" s="421"/>
      <c r="D1325" s="421"/>
      <c r="E1325" s="421"/>
      <c r="F1325" s="421"/>
      <c r="G1325" s="421"/>
      <c r="H1325" s="421"/>
      <c r="I1325" s="421"/>
      <c r="J1325" s="421"/>
      <c r="K1325" s="421"/>
      <c r="L1325" s="421"/>
      <c r="M1325" s="421"/>
      <c r="N1325" s="421"/>
      <c r="O1325" s="421"/>
      <c r="P1325" s="421"/>
      <c r="Q1325" s="421"/>
      <c r="R1325" s="421"/>
      <c r="S1325" s="421"/>
      <c r="T1325" s="421"/>
      <c r="U1325" s="421"/>
      <c r="V1325" s="421"/>
      <c r="W1325" s="421"/>
      <c r="X1325" s="421"/>
      <c r="Y1325" s="421"/>
      <c r="Z1325" s="421"/>
      <c r="AA1325" s="421"/>
    </row>
    <row r="1326" spans="1:35" s="362" customFormat="1" ht="12" customHeight="1">
      <c r="A1326" s="421"/>
      <c r="B1326" s="421"/>
      <c r="C1326" s="421"/>
      <c r="D1326" s="421"/>
      <c r="E1326" s="421"/>
      <c r="F1326" s="421"/>
      <c r="G1326" s="421"/>
      <c r="H1326" s="421"/>
      <c r="I1326" s="421"/>
      <c r="J1326" s="421"/>
      <c r="K1326" s="421"/>
      <c r="L1326" s="421"/>
      <c r="M1326" s="421"/>
      <c r="N1326" s="421"/>
      <c r="O1326" s="421"/>
      <c r="P1326" s="421"/>
      <c r="Q1326" s="421"/>
      <c r="R1326" s="421"/>
      <c r="S1326" s="421"/>
      <c r="T1326" s="421"/>
      <c r="U1326" s="421"/>
      <c r="V1326" s="421"/>
      <c r="W1326" s="421"/>
      <c r="X1326" s="421"/>
      <c r="Y1326" s="421"/>
      <c r="Z1326" s="421"/>
      <c r="AA1326" s="421"/>
      <c r="AB1326" s="511"/>
      <c r="AC1326" s="511"/>
      <c r="AD1326" s="511"/>
      <c r="AE1326" s="511"/>
      <c r="AF1326" s="511"/>
      <c r="AG1326" s="511"/>
      <c r="AH1326" s="511"/>
      <c r="AI1326" s="511"/>
    </row>
    <row r="1327" spans="1:35" ht="12.2" customHeight="1">
      <c r="A1327" s="421"/>
      <c r="B1327" s="421"/>
      <c r="C1327" s="421"/>
      <c r="D1327" s="421"/>
      <c r="E1327" s="421"/>
      <c r="F1327" s="421"/>
      <c r="G1327" s="421"/>
      <c r="H1327" s="421"/>
      <c r="I1327" s="421"/>
      <c r="J1327" s="421"/>
      <c r="K1327" s="421"/>
      <c r="L1327" s="421"/>
      <c r="M1327" s="421"/>
      <c r="N1327" s="421"/>
      <c r="O1327" s="421"/>
      <c r="P1327" s="421"/>
      <c r="Q1327" s="421"/>
      <c r="R1327" s="421"/>
      <c r="S1327" s="421"/>
      <c r="T1327" s="421"/>
      <c r="U1327" s="421"/>
      <c r="V1327" s="421"/>
      <c r="W1327" s="421"/>
      <c r="X1327" s="421"/>
      <c r="Y1327" s="421"/>
      <c r="Z1327" s="421"/>
      <c r="AA1327" s="421"/>
    </row>
    <row r="1328" spans="1:35" ht="12.2" customHeight="1">
      <c r="A1328" s="421"/>
      <c r="B1328" s="421"/>
      <c r="C1328" s="421"/>
      <c r="D1328" s="421"/>
      <c r="E1328" s="421"/>
      <c r="F1328" s="421"/>
      <c r="G1328" s="421"/>
      <c r="H1328" s="421"/>
      <c r="I1328" s="421"/>
      <c r="J1328" s="421"/>
      <c r="K1328" s="421"/>
      <c r="L1328" s="421"/>
      <c r="M1328" s="421"/>
      <c r="N1328" s="421"/>
      <c r="O1328" s="421"/>
      <c r="P1328" s="421"/>
      <c r="Q1328" s="421"/>
      <c r="R1328" s="421"/>
      <c r="S1328" s="421"/>
      <c r="T1328" s="421"/>
      <c r="U1328" s="421"/>
      <c r="V1328" s="421"/>
      <c r="W1328" s="421"/>
      <c r="X1328" s="421"/>
      <c r="Y1328" s="421"/>
      <c r="Z1328" s="421"/>
      <c r="AA1328" s="421"/>
    </row>
    <row r="1329" spans="1:29" ht="12.2" customHeight="1">
      <c r="A1329" s="421"/>
      <c r="B1329" s="421"/>
      <c r="C1329" s="421"/>
      <c r="D1329" s="421"/>
      <c r="E1329" s="421"/>
      <c r="F1329" s="421"/>
      <c r="G1329" s="421"/>
      <c r="H1329" s="421"/>
      <c r="I1329" s="421"/>
      <c r="J1329" s="421"/>
      <c r="K1329" s="421"/>
      <c r="L1329" s="421"/>
      <c r="M1329" s="421"/>
      <c r="N1329" s="421"/>
      <c r="O1329" s="421"/>
      <c r="P1329" s="421"/>
      <c r="Q1329" s="421"/>
      <c r="R1329" s="421"/>
      <c r="S1329" s="421"/>
      <c r="T1329" s="421"/>
      <c r="U1329" s="421"/>
      <c r="V1329" s="421"/>
      <c r="W1329" s="421"/>
      <c r="X1329" s="421"/>
      <c r="Y1329" s="421"/>
      <c r="Z1329" s="421"/>
      <c r="AA1329" s="421"/>
    </row>
    <row r="1330" spans="1:29" ht="12.2" customHeight="1">
      <c r="A1330" s="421"/>
      <c r="B1330" s="421"/>
      <c r="C1330" s="421"/>
      <c r="D1330" s="421"/>
      <c r="E1330" s="421"/>
      <c r="F1330" s="421"/>
      <c r="G1330" s="421"/>
      <c r="H1330" s="421"/>
      <c r="I1330" s="421"/>
      <c r="J1330" s="421"/>
      <c r="K1330" s="421"/>
      <c r="L1330" s="421"/>
      <c r="M1330" s="421"/>
      <c r="N1330" s="421"/>
      <c r="O1330" s="421"/>
      <c r="P1330" s="421"/>
      <c r="Q1330" s="421"/>
      <c r="R1330" s="421"/>
      <c r="S1330" s="421"/>
      <c r="T1330" s="421"/>
      <c r="U1330" s="421"/>
      <c r="V1330" s="421"/>
      <c r="W1330" s="421"/>
      <c r="X1330" s="421"/>
      <c r="Y1330" s="421"/>
      <c r="Z1330" s="421"/>
      <c r="AA1330" s="421"/>
    </row>
    <row r="1331" spans="1:29" ht="12.2" customHeight="1">
      <c r="A1331" s="421"/>
      <c r="B1331" s="421"/>
      <c r="C1331" s="421"/>
      <c r="D1331" s="421"/>
      <c r="E1331" s="421"/>
      <c r="F1331" s="421"/>
      <c r="G1331" s="421"/>
      <c r="H1331" s="421"/>
      <c r="I1331" s="421"/>
      <c r="J1331" s="421"/>
      <c r="K1331" s="421"/>
      <c r="L1331" s="421"/>
      <c r="M1331" s="421"/>
      <c r="N1331" s="421"/>
      <c r="O1331" s="421"/>
      <c r="P1331" s="421"/>
      <c r="Q1331" s="421"/>
      <c r="R1331" s="421"/>
      <c r="S1331" s="421"/>
      <c r="T1331" s="421"/>
      <c r="U1331" s="421"/>
      <c r="V1331" s="421"/>
      <c r="W1331" s="421"/>
      <c r="X1331" s="421"/>
      <c r="Y1331" s="421"/>
      <c r="Z1331" s="421"/>
      <c r="AA1331" s="421"/>
    </row>
    <row r="1332" spans="1:29" ht="12.2" customHeight="1">
      <c r="A1332" s="421"/>
      <c r="B1332" s="421"/>
      <c r="C1332" s="421"/>
      <c r="D1332" s="421"/>
      <c r="E1332" s="421"/>
      <c r="F1332" s="421"/>
      <c r="G1332" s="421"/>
      <c r="H1332" s="421"/>
      <c r="I1332" s="421"/>
      <c r="J1332" s="421"/>
      <c r="K1332" s="421"/>
      <c r="L1332" s="421"/>
      <c r="M1332" s="421"/>
      <c r="N1332" s="421"/>
      <c r="O1332" s="421"/>
      <c r="P1332" s="421"/>
      <c r="Q1332" s="421"/>
      <c r="R1332" s="421"/>
      <c r="S1332" s="421"/>
      <c r="T1332" s="421"/>
      <c r="U1332" s="421"/>
      <c r="V1332" s="421"/>
      <c r="W1332" s="421"/>
      <c r="X1332" s="421"/>
      <c r="Y1332" s="421"/>
      <c r="Z1332" s="421"/>
      <c r="AA1332" s="421"/>
    </row>
    <row r="1333" spans="1:29" ht="12.2" customHeight="1">
      <c r="A1333" s="421"/>
      <c r="B1333" s="421"/>
      <c r="C1333" s="421"/>
      <c r="D1333" s="421"/>
      <c r="E1333" s="421"/>
      <c r="F1333" s="421"/>
      <c r="G1333" s="421"/>
      <c r="H1333" s="421"/>
      <c r="I1333" s="421"/>
      <c r="J1333" s="421"/>
      <c r="K1333" s="421"/>
      <c r="L1333" s="421"/>
      <c r="M1333" s="421"/>
      <c r="N1333" s="421"/>
      <c r="O1333" s="421"/>
      <c r="P1333" s="421"/>
      <c r="Q1333" s="421"/>
      <c r="R1333" s="421"/>
      <c r="S1333" s="421"/>
      <c r="T1333" s="421"/>
      <c r="U1333" s="421"/>
      <c r="V1333" s="421"/>
      <c r="W1333" s="421"/>
      <c r="X1333" s="421"/>
      <c r="Y1333" s="421"/>
      <c r="Z1333" s="421"/>
      <c r="AA1333" s="421"/>
    </row>
    <row r="1334" spans="1:29" ht="12.2" customHeight="1">
      <c r="A1334" s="421"/>
      <c r="B1334" s="421"/>
      <c r="C1334" s="421"/>
      <c r="D1334" s="421"/>
      <c r="E1334" s="421"/>
      <c r="F1334" s="421"/>
      <c r="G1334" s="421"/>
      <c r="H1334" s="421"/>
      <c r="I1334" s="421"/>
      <c r="J1334" s="421"/>
      <c r="K1334" s="421"/>
      <c r="L1334" s="421"/>
      <c r="M1334" s="421"/>
      <c r="N1334" s="421"/>
      <c r="O1334" s="421"/>
      <c r="P1334" s="421"/>
      <c r="Q1334" s="421"/>
      <c r="R1334" s="421"/>
      <c r="S1334" s="421"/>
      <c r="T1334" s="421"/>
      <c r="U1334" s="421"/>
      <c r="V1334" s="421"/>
      <c r="W1334" s="421"/>
      <c r="X1334" s="421"/>
      <c r="Y1334" s="421"/>
      <c r="Z1334" s="421"/>
      <c r="AA1334" s="421"/>
    </row>
    <row r="1335" spans="1:29" ht="12.2" customHeight="1">
      <c r="B1335" s="815" t="s">
        <v>2655</v>
      </c>
      <c r="C1335" s="816"/>
      <c r="D1335" s="816"/>
      <c r="E1335" s="816"/>
      <c r="F1335" s="816"/>
      <c r="G1335" s="816"/>
      <c r="H1335" s="816"/>
      <c r="I1335" s="816"/>
      <c r="J1335" s="816"/>
      <c r="K1335" s="816"/>
      <c r="L1335" s="816"/>
      <c r="M1335" s="816"/>
      <c r="N1335" s="816"/>
      <c r="O1335" s="816"/>
      <c r="P1335" s="816"/>
      <c r="Q1335" s="816"/>
      <c r="R1335" s="816"/>
      <c r="S1335" s="816"/>
      <c r="T1335" s="816"/>
      <c r="U1335" s="816"/>
      <c r="V1335" s="816"/>
      <c r="W1335" s="816"/>
      <c r="X1335" s="816"/>
      <c r="Y1335" s="816"/>
      <c r="Z1335" s="817"/>
    </row>
    <row r="1336" spans="1:29" ht="12.2" customHeight="1">
      <c r="B1336" s="818"/>
      <c r="C1336" s="819"/>
      <c r="D1336" s="819"/>
      <c r="E1336" s="819"/>
      <c r="F1336" s="819"/>
      <c r="G1336" s="819"/>
      <c r="H1336" s="819"/>
      <c r="I1336" s="819"/>
      <c r="J1336" s="819"/>
      <c r="K1336" s="819"/>
      <c r="L1336" s="819"/>
      <c r="M1336" s="819"/>
      <c r="N1336" s="819"/>
      <c r="O1336" s="819"/>
      <c r="P1336" s="819"/>
      <c r="Q1336" s="819"/>
      <c r="R1336" s="819"/>
      <c r="S1336" s="819"/>
      <c r="T1336" s="819"/>
      <c r="U1336" s="819"/>
      <c r="V1336" s="819"/>
      <c r="W1336" s="819"/>
      <c r="X1336" s="819"/>
      <c r="Y1336" s="819"/>
      <c r="Z1336" s="820"/>
    </row>
    <row r="1337" spans="1:29" ht="12.2" customHeight="1">
      <c r="B1337" s="821"/>
      <c r="C1337" s="822"/>
      <c r="D1337" s="822"/>
      <c r="E1337" s="822"/>
      <c r="F1337" s="822"/>
      <c r="G1337" s="822"/>
      <c r="H1337" s="822"/>
      <c r="I1337" s="822"/>
      <c r="J1337" s="822"/>
      <c r="K1337" s="822"/>
      <c r="L1337" s="822"/>
      <c r="M1337" s="822"/>
      <c r="N1337" s="822"/>
      <c r="O1337" s="822"/>
      <c r="P1337" s="822"/>
      <c r="Q1337" s="822"/>
      <c r="R1337" s="822"/>
      <c r="S1337" s="822"/>
      <c r="T1337" s="822"/>
      <c r="U1337" s="822"/>
      <c r="V1337" s="822"/>
      <c r="W1337" s="822"/>
      <c r="X1337" s="822"/>
      <c r="Y1337" s="822"/>
      <c r="Z1337" s="823"/>
    </row>
    <row r="1338" spans="1:29" ht="12.2" customHeight="1">
      <c r="B1338" s="535"/>
      <c r="C1338" s="535"/>
      <c r="D1338" s="535"/>
      <c r="E1338" s="535"/>
      <c r="F1338" s="535"/>
      <c r="G1338" s="535"/>
      <c r="H1338" s="535"/>
      <c r="I1338" s="535"/>
      <c r="J1338" s="536"/>
      <c r="K1338" s="536"/>
      <c r="L1338" s="536"/>
      <c r="M1338" s="536"/>
      <c r="N1338" s="536"/>
      <c r="O1338" s="536"/>
      <c r="P1338" s="536"/>
      <c r="Q1338" s="536"/>
      <c r="R1338" s="536"/>
      <c r="S1338" s="535"/>
      <c r="T1338" s="535"/>
      <c r="U1338" s="535"/>
      <c r="V1338" s="535"/>
      <c r="W1338" s="535"/>
      <c r="X1338" s="535"/>
      <c r="Y1338" s="535"/>
      <c r="Z1338" s="535"/>
    </row>
    <row r="1339" spans="1:29" ht="12.2" customHeight="1">
      <c r="A1339" s="375" t="s">
        <v>0</v>
      </c>
      <c r="B1339" s="376"/>
      <c r="C1339" s="372"/>
      <c r="D1339" s="372"/>
      <c r="E1339" s="372"/>
      <c r="F1339" s="376"/>
      <c r="G1339" s="372"/>
      <c r="H1339" s="372"/>
      <c r="I1339" s="837" t="s">
        <v>1953</v>
      </c>
      <c r="J1339" s="837"/>
      <c r="K1339" s="837"/>
      <c r="L1339" s="837"/>
      <c r="M1339" s="837"/>
      <c r="N1339" s="837"/>
      <c r="O1339" s="837"/>
      <c r="P1339" s="837"/>
      <c r="Q1339" s="837"/>
      <c r="R1339" s="837"/>
      <c r="S1339" s="837"/>
      <c r="T1339" s="377"/>
      <c r="U1339" s="377"/>
      <c r="V1339" s="377"/>
      <c r="W1339" s="378"/>
      <c r="X1339" s="378"/>
      <c r="Y1339" s="378"/>
      <c r="Z1339" s="378"/>
      <c r="AA1339" s="368"/>
      <c r="AB1339" s="524" t="s">
        <v>704</v>
      </c>
      <c r="AC1339" s="524" t="s">
        <v>1895</v>
      </c>
    </row>
    <row r="1340" spans="1:29" ht="12.2" customHeight="1">
      <c r="A1340" s="379" t="s">
        <v>1</v>
      </c>
      <c r="B1340" s="380"/>
      <c r="C1340" s="380"/>
      <c r="D1340" s="373"/>
      <c r="E1340" s="373" t="s">
        <v>3</v>
      </c>
      <c r="F1340" s="373"/>
      <c r="G1340" s="373"/>
      <c r="H1340" s="381"/>
      <c r="I1340" s="838"/>
      <c r="J1340" s="838"/>
      <c r="K1340" s="838"/>
      <c r="L1340" s="838"/>
      <c r="M1340" s="838"/>
      <c r="N1340" s="838"/>
      <c r="O1340" s="838"/>
      <c r="P1340" s="838"/>
      <c r="Q1340" s="838"/>
      <c r="R1340" s="838"/>
      <c r="S1340" s="838"/>
      <c r="T1340" s="381"/>
      <c r="U1340" s="381"/>
      <c r="V1340" s="381"/>
      <c r="W1340" s="864" t="s">
        <v>2480</v>
      </c>
      <c r="X1340" s="864"/>
      <c r="Y1340" s="864"/>
      <c r="Z1340" s="864"/>
      <c r="AA1340" s="865"/>
      <c r="AB1340" s="525" t="s">
        <v>1896</v>
      </c>
      <c r="AC1340" s="525" t="s">
        <v>703</v>
      </c>
    </row>
    <row r="1341" spans="1:29" ht="12.2" customHeight="1">
      <c r="A1341" s="421"/>
      <c r="B1341" s="421"/>
      <c r="C1341" s="421"/>
      <c r="D1341" s="421"/>
      <c r="E1341" s="421"/>
      <c r="F1341" s="421"/>
      <c r="G1341" s="421"/>
      <c r="H1341" s="421"/>
      <c r="I1341" s="421"/>
      <c r="J1341" s="421"/>
      <c r="K1341" s="421"/>
      <c r="L1341" s="421"/>
      <c r="M1341" s="421"/>
      <c r="N1341" s="421"/>
      <c r="O1341" s="421"/>
      <c r="P1341" s="421"/>
      <c r="Q1341" s="421"/>
      <c r="R1341" s="421"/>
      <c r="S1341" s="421"/>
      <c r="T1341" s="421"/>
      <c r="U1341" s="421"/>
      <c r="V1341" s="421"/>
      <c r="W1341" s="421"/>
      <c r="X1341" s="421"/>
      <c r="Y1341" s="421"/>
      <c r="Z1341" s="421"/>
      <c r="AA1341" s="421"/>
    </row>
    <row r="1342" spans="1:29" ht="12.2" customHeight="1">
      <c r="A1342" s="869" t="s">
        <v>2615</v>
      </c>
      <c r="B1342" s="869"/>
      <c r="C1342" s="869"/>
      <c r="D1342" s="869"/>
      <c r="E1342" s="869"/>
      <c r="F1342" s="869"/>
      <c r="G1342" s="869"/>
      <c r="H1342" s="869"/>
      <c r="I1342" s="869"/>
      <c r="J1342" s="869"/>
      <c r="K1342" s="869"/>
      <c r="L1342" s="869"/>
      <c r="M1342" s="869"/>
      <c r="N1342" s="869"/>
      <c r="O1342" s="869"/>
      <c r="P1342" s="869"/>
      <c r="Q1342" s="869"/>
      <c r="R1342" s="869"/>
      <c r="S1342" s="869"/>
      <c r="T1342" s="869"/>
      <c r="U1342" s="869"/>
      <c r="V1342" s="869"/>
      <c r="W1342" s="869"/>
      <c r="X1342" s="869"/>
      <c r="Y1342" s="869"/>
      <c r="Z1342" s="869"/>
      <c r="AA1342" s="869"/>
    </row>
    <row r="1343" spans="1:29" ht="12.2" customHeight="1">
      <c r="A1343" s="870" t="s">
        <v>1727</v>
      </c>
      <c r="B1343" s="870"/>
      <c r="C1343" s="870"/>
      <c r="D1343" s="870"/>
      <c r="E1343" s="870"/>
      <c r="F1343" s="870"/>
      <c r="G1343" s="870"/>
      <c r="H1343" s="870"/>
      <c r="I1343" s="870"/>
      <c r="J1343" s="870"/>
      <c r="K1343" s="870"/>
      <c r="L1343" s="870"/>
      <c r="M1343" s="870"/>
      <c r="N1343" s="870"/>
      <c r="O1343" s="870"/>
      <c r="P1343" s="870"/>
      <c r="Q1343" s="870"/>
      <c r="R1343" s="870"/>
      <c r="S1343" s="870"/>
      <c r="T1343" s="870"/>
      <c r="U1343" s="870"/>
      <c r="V1343" s="870"/>
      <c r="W1343" s="870"/>
      <c r="X1343" s="870"/>
      <c r="Y1343" s="870"/>
      <c r="Z1343" s="870"/>
      <c r="AA1343" s="870"/>
    </row>
    <row r="1344" spans="1:29" ht="12.2" customHeight="1">
      <c r="A1344" s="870"/>
      <c r="B1344" s="870"/>
      <c r="C1344" s="870"/>
      <c r="D1344" s="870"/>
      <c r="E1344" s="870"/>
      <c r="F1344" s="870"/>
      <c r="G1344" s="870"/>
      <c r="H1344" s="870"/>
      <c r="I1344" s="870"/>
      <c r="J1344" s="870"/>
      <c r="K1344" s="870"/>
      <c r="L1344" s="870"/>
      <c r="M1344" s="870"/>
      <c r="N1344" s="870"/>
      <c r="O1344" s="870"/>
      <c r="P1344" s="870"/>
      <c r="Q1344" s="870"/>
      <c r="R1344" s="870"/>
      <c r="S1344" s="870"/>
      <c r="T1344" s="870"/>
      <c r="U1344" s="870"/>
      <c r="V1344" s="870"/>
      <c r="W1344" s="870"/>
      <c r="X1344" s="870"/>
      <c r="Y1344" s="870"/>
      <c r="Z1344" s="870"/>
      <c r="AA1344" s="870"/>
    </row>
    <row r="1345" spans="1:35" ht="12.2" customHeight="1">
      <c r="A1345" s="871" t="s">
        <v>1693</v>
      </c>
      <c r="B1345" s="871"/>
      <c r="C1345" s="871"/>
      <c r="D1345" s="871"/>
      <c r="E1345" s="871"/>
      <c r="F1345" s="871"/>
      <c r="G1345" s="871"/>
      <c r="H1345" s="871"/>
      <c r="I1345" s="871"/>
      <c r="J1345" s="871"/>
      <c r="K1345" s="871"/>
      <c r="L1345" s="871"/>
      <c r="M1345" s="871"/>
      <c r="N1345" s="871"/>
      <c r="O1345" s="871"/>
      <c r="P1345" s="871"/>
      <c r="Q1345" s="871"/>
      <c r="R1345" s="871"/>
      <c r="S1345" s="871"/>
      <c r="T1345" s="871"/>
      <c r="U1345" s="871"/>
      <c r="V1345" s="871"/>
      <c r="W1345" s="871"/>
      <c r="X1345" s="871"/>
      <c r="Y1345" s="871"/>
      <c r="Z1345" s="871"/>
      <c r="AA1345" s="871"/>
    </row>
    <row r="1346" spans="1:35" ht="12.2" customHeight="1">
      <c r="A1346" s="871"/>
      <c r="B1346" s="871"/>
      <c r="C1346" s="871"/>
      <c r="D1346" s="871"/>
      <c r="E1346" s="871"/>
      <c r="F1346" s="871"/>
      <c r="G1346" s="871"/>
      <c r="H1346" s="871"/>
      <c r="I1346" s="871"/>
      <c r="J1346" s="871"/>
      <c r="K1346" s="871"/>
      <c r="L1346" s="871"/>
      <c r="M1346" s="871"/>
      <c r="N1346" s="871"/>
      <c r="O1346" s="871"/>
      <c r="P1346" s="871"/>
      <c r="Q1346" s="871"/>
      <c r="R1346" s="871"/>
      <c r="S1346" s="871"/>
      <c r="T1346" s="871"/>
      <c r="U1346" s="871"/>
      <c r="V1346" s="871"/>
      <c r="W1346" s="871"/>
      <c r="X1346" s="871"/>
      <c r="Y1346" s="871"/>
      <c r="Z1346" s="871"/>
      <c r="AA1346" s="871"/>
    </row>
    <row r="1347" spans="1:35" ht="12.2" customHeight="1">
      <c r="A1347" s="868" t="s">
        <v>1695</v>
      </c>
      <c r="B1347" s="868"/>
      <c r="C1347" s="868"/>
      <c r="D1347" s="868"/>
      <c r="E1347" s="868"/>
      <c r="F1347" s="868"/>
      <c r="G1347" s="868"/>
      <c r="H1347" s="868"/>
      <c r="I1347" s="868"/>
      <c r="J1347" s="868"/>
      <c r="K1347" s="868"/>
      <c r="L1347" s="868"/>
      <c r="M1347" s="868"/>
      <c r="N1347" s="868"/>
      <c r="O1347" s="868"/>
      <c r="P1347" s="868"/>
      <c r="Q1347" s="868"/>
      <c r="R1347" s="868"/>
      <c r="S1347" s="868"/>
      <c r="T1347" s="868"/>
      <c r="U1347" s="868"/>
      <c r="V1347" s="868"/>
      <c r="W1347" s="868"/>
      <c r="X1347" s="868"/>
      <c r="Y1347" s="868"/>
      <c r="Z1347" s="868"/>
      <c r="AA1347" s="868"/>
    </row>
    <row r="1348" spans="1:35" ht="12.2" customHeight="1">
      <c r="A1348" s="868"/>
      <c r="B1348" s="868"/>
      <c r="C1348" s="868"/>
      <c r="D1348" s="868"/>
      <c r="E1348" s="868"/>
      <c r="F1348" s="868"/>
      <c r="G1348" s="868"/>
      <c r="H1348" s="868"/>
      <c r="I1348" s="868"/>
      <c r="J1348" s="868"/>
      <c r="K1348" s="868"/>
      <c r="L1348" s="868"/>
      <c r="M1348" s="868"/>
      <c r="N1348" s="868"/>
      <c r="O1348" s="868"/>
      <c r="P1348" s="868"/>
      <c r="Q1348" s="868"/>
      <c r="R1348" s="868"/>
      <c r="S1348" s="868"/>
      <c r="T1348" s="868"/>
      <c r="U1348" s="868"/>
      <c r="V1348" s="868"/>
      <c r="W1348" s="868"/>
      <c r="X1348" s="868"/>
      <c r="Y1348" s="868"/>
      <c r="Z1348" s="868"/>
      <c r="AA1348" s="868"/>
    </row>
    <row r="1349" spans="1:35" ht="12.2" customHeight="1">
      <c r="A1349" s="414" t="s">
        <v>1694</v>
      </c>
      <c r="B1349" s="414"/>
      <c r="C1349" s="414"/>
      <c r="D1349" s="414"/>
      <c r="E1349" s="844" t="s">
        <v>3857</v>
      </c>
      <c r="F1349" s="844"/>
      <c r="G1349" s="844"/>
      <c r="H1349" s="844"/>
      <c r="I1349" s="844"/>
      <c r="J1349" s="844"/>
      <c r="K1349" s="844"/>
      <c r="L1349" s="844"/>
      <c r="M1349" s="844"/>
      <c r="N1349" s="844"/>
      <c r="O1349" s="844"/>
      <c r="P1349" s="844"/>
      <c r="Q1349" s="844"/>
      <c r="R1349" s="844"/>
      <c r="S1349" s="844"/>
      <c r="T1349" s="844"/>
      <c r="U1349" s="844"/>
      <c r="V1349" s="844"/>
      <c r="W1349" s="844"/>
      <c r="X1349" s="844"/>
      <c r="Y1349" s="853">
        <v>4535</v>
      </c>
      <c r="Z1349" s="853"/>
      <c r="AA1349" s="853"/>
      <c r="AB1349" s="658">
        <f>'Cover Sheet'!$C$43</f>
        <v>0.3</v>
      </c>
      <c r="AC1349" s="659">
        <f>(1-AB1349)*Y1349</f>
        <v>3174.5</v>
      </c>
    </row>
    <row r="1350" spans="1:35" ht="12.2" customHeight="1">
      <c r="A1350" s="418"/>
      <c r="B1350" s="418"/>
      <c r="C1350" s="418"/>
      <c r="D1350" s="418"/>
      <c r="E1350" s="421"/>
      <c r="F1350" s="842" t="s">
        <v>3601</v>
      </c>
      <c r="G1350" s="842"/>
      <c r="H1350" s="842"/>
      <c r="I1350" s="842"/>
      <c r="J1350" s="842"/>
      <c r="K1350" s="842"/>
      <c r="L1350" s="842"/>
      <c r="M1350" s="842"/>
      <c r="N1350" s="842"/>
      <c r="O1350" s="842"/>
      <c r="P1350" s="842"/>
      <c r="Q1350" s="842"/>
      <c r="R1350" s="842"/>
      <c r="S1350" s="842"/>
      <c r="T1350" s="842"/>
      <c r="U1350" s="842"/>
      <c r="V1350" s="842"/>
      <c r="W1350" s="842"/>
      <c r="X1350" s="842"/>
      <c r="Y1350" s="421"/>
      <c r="Z1350" s="421"/>
      <c r="AA1350" s="421"/>
    </row>
    <row r="1351" spans="1:35" ht="12.2" customHeight="1">
      <c r="A1351" s="414" t="s">
        <v>2671</v>
      </c>
      <c r="B1351" s="414"/>
      <c r="C1351" s="414"/>
      <c r="D1351" s="414"/>
      <c r="E1351" s="844" t="s">
        <v>3858</v>
      </c>
      <c r="F1351" s="844"/>
      <c r="G1351" s="844"/>
      <c r="H1351" s="844"/>
      <c r="I1351" s="844"/>
      <c r="J1351" s="844"/>
      <c r="K1351" s="844"/>
      <c r="L1351" s="844"/>
      <c r="M1351" s="844"/>
      <c r="N1351" s="844"/>
      <c r="O1351" s="844"/>
      <c r="P1351" s="844"/>
      <c r="Q1351" s="844"/>
      <c r="R1351" s="844"/>
      <c r="S1351" s="844"/>
      <c r="T1351" s="844"/>
      <c r="U1351" s="844"/>
      <c r="V1351" s="844"/>
      <c r="W1351" s="844"/>
      <c r="X1351" s="844"/>
      <c r="Y1351" s="853">
        <v>2758</v>
      </c>
      <c r="Z1351" s="853"/>
      <c r="AA1351" s="853"/>
      <c r="AB1351" s="658">
        <f>'Cover Sheet'!$C$43</f>
        <v>0.3</v>
      </c>
      <c r="AC1351" s="659">
        <f>(1-AB1351)*Y1351</f>
        <v>1930.6</v>
      </c>
    </row>
    <row r="1352" spans="1:35" ht="12.2" customHeight="1">
      <c r="A1352" s="418"/>
      <c r="B1352" s="418"/>
      <c r="C1352" s="418"/>
      <c r="D1352" s="418"/>
      <c r="E1352" s="421"/>
      <c r="F1352" s="842" t="s">
        <v>3859</v>
      </c>
      <c r="G1352" s="842"/>
      <c r="H1352" s="842"/>
      <c r="I1352" s="842"/>
      <c r="J1352" s="842"/>
      <c r="K1352" s="842"/>
      <c r="L1352" s="842"/>
      <c r="M1352" s="842"/>
      <c r="N1352" s="842"/>
      <c r="O1352" s="842"/>
      <c r="P1352" s="842"/>
      <c r="Q1352" s="842"/>
      <c r="R1352" s="842"/>
      <c r="S1352" s="842"/>
      <c r="T1352" s="842"/>
      <c r="U1352" s="842"/>
      <c r="V1352" s="842"/>
      <c r="W1352" s="842"/>
      <c r="X1352" s="842"/>
      <c r="Y1352" s="421"/>
      <c r="Z1352" s="421"/>
      <c r="AA1352" s="421"/>
    </row>
    <row r="1353" spans="1:35" ht="12.2" customHeight="1">
      <c r="A1353" s="414" t="s">
        <v>1697</v>
      </c>
      <c r="B1353" s="414"/>
      <c r="C1353" s="414"/>
      <c r="D1353" s="414"/>
      <c r="E1353" s="844" t="s">
        <v>3478</v>
      </c>
      <c r="F1353" s="844"/>
      <c r="G1353" s="844"/>
      <c r="H1353" s="844"/>
      <c r="I1353" s="844"/>
      <c r="J1353" s="844"/>
      <c r="K1353" s="844"/>
      <c r="L1353" s="844"/>
      <c r="M1353" s="844"/>
      <c r="N1353" s="844"/>
      <c r="O1353" s="844"/>
      <c r="P1353" s="844"/>
      <c r="Q1353" s="844"/>
      <c r="R1353" s="844"/>
      <c r="S1353" s="844"/>
      <c r="T1353" s="844"/>
      <c r="U1353" s="844"/>
      <c r="V1353" s="844"/>
      <c r="W1353" s="844"/>
      <c r="X1353" s="844"/>
      <c r="Y1353" s="853">
        <v>574</v>
      </c>
      <c r="Z1353" s="853"/>
      <c r="AA1353" s="853"/>
      <c r="AB1353" s="658">
        <f>'Cover Sheet'!$C$43</f>
        <v>0.3</v>
      </c>
      <c r="AC1353" s="659">
        <f>(1-AB1353)*Y1353</f>
        <v>401.79999999999995</v>
      </c>
    </row>
    <row r="1354" spans="1:35" ht="12.2" customHeight="1">
      <c r="A1354" s="418"/>
      <c r="B1354" s="418"/>
      <c r="C1354" s="418"/>
      <c r="D1354" s="418"/>
      <c r="E1354" s="421"/>
      <c r="F1354" s="842" t="s">
        <v>3479</v>
      </c>
      <c r="G1354" s="842"/>
      <c r="H1354" s="842"/>
      <c r="I1354" s="842"/>
      <c r="J1354" s="842"/>
      <c r="K1354" s="842"/>
      <c r="L1354" s="842"/>
      <c r="M1354" s="842"/>
      <c r="N1354" s="842"/>
      <c r="O1354" s="842"/>
      <c r="P1354" s="842"/>
      <c r="Q1354" s="842"/>
      <c r="R1354" s="842"/>
      <c r="S1354" s="842"/>
      <c r="T1354" s="842"/>
      <c r="U1354" s="842"/>
      <c r="V1354" s="842"/>
      <c r="W1354" s="842"/>
      <c r="X1354" s="842"/>
      <c r="Y1354" s="421"/>
      <c r="Z1354" s="421"/>
      <c r="AA1354" s="421"/>
    </row>
    <row r="1355" spans="1:35" ht="12.2" customHeight="1">
      <c r="A1355" s="414" t="s">
        <v>1698</v>
      </c>
      <c r="B1355" s="414"/>
      <c r="C1355" s="414"/>
      <c r="D1355" s="414"/>
      <c r="E1355" s="844" t="s">
        <v>3480</v>
      </c>
      <c r="F1355" s="844"/>
      <c r="G1355" s="844"/>
      <c r="H1355" s="844"/>
      <c r="I1355" s="844"/>
      <c r="J1355" s="844"/>
      <c r="K1355" s="844"/>
      <c r="L1355" s="844"/>
      <c r="M1355" s="844"/>
      <c r="N1355" s="844"/>
      <c r="O1355" s="844"/>
      <c r="P1355" s="844"/>
      <c r="Q1355" s="844"/>
      <c r="R1355" s="844"/>
      <c r="S1355" s="844"/>
      <c r="T1355" s="844"/>
      <c r="U1355" s="844"/>
      <c r="V1355" s="844"/>
      <c r="W1355" s="844"/>
      <c r="X1355" s="844"/>
      <c r="Y1355" s="853">
        <v>852</v>
      </c>
      <c r="Z1355" s="853"/>
      <c r="AA1355" s="853"/>
      <c r="AB1355" s="658">
        <f>'Cover Sheet'!$C$43</f>
        <v>0.3</v>
      </c>
      <c r="AC1355" s="659">
        <f>(1-AB1355)*Y1355</f>
        <v>596.4</v>
      </c>
    </row>
    <row r="1356" spans="1:35" ht="12.2" customHeight="1">
      <c r="A1356" s="418"/>
      <c r="B1356" s="418"/>
      <c r="C1356" s="418"/>
      <c r="D1356" s="418"/>
      <c r="E1356" s="421"/>
      <c r="F1356" s="842" t="s">
        <v>3481</v>
      </c>
      <c r="G1356" s="842"/>
      <c r="H1356" s="842"/>
      <c r="I1356" s="842"/>
      <c r="J1356" s="842"/>
      <c r="K1356" s="842"/>
      <c r="L1356" s="842"/>
      <c r="M1356" s="842"/>
      <c r="N1356" s="842"/>
      <c r="O1356" s="842"/>
      <c r="P1356" s="842"/>
      <c r="Q1356" s="842"/>
      <c r="R1356" s="842"/>
      <c r="S1356" s="842"/>
      <c r="T1356" s="842"/>
      <c r="U1356" s="842"/>
      <c r="V1356" s="842"/>
      <c r="W1356" s="842"/>
      <c r="X1356" s="842"/>
      <c r="Y1356" s="421"/>
      <c r="Z1356" s="421"/>
      <c r="AA1356" s="421"/>
    </row>
    <row r="1357" spans="1:35" ht="12.2" customHeight="1">
      <c r="A1357" s="404"/>
      <c r="B1357" s="404"/>
      <c r="C1357" s="404"/>
      <c r="D1357" s="404"/>
      <c r="E1357" s="421"/>
      <c r="F1357" s="842"/>
      <c r="G1357" s="842"/>
      <c r="H1357" s="842"/>
      <c r="I1357" s="842"/>
      <c r="J1357" s="842"/>
      <c r="K1357" s="842"/>
      <c r="L1357" s="842"/>
      <c r="M1357" s="842"/>
      <c r="N1357" s="842"/>
      <c r="O1357" s="842"/>
      <c r="P1357" s="842"/>
      <c r="Q1357" s="842"/>
      <c r="R1357" s="842"/>
      <c r="S1357" s="842"/>
      <c r="T1357" s="842"/>
      <c r="U1357" s="842"/>
      <c r="V1357" s="842"/>
      <c r="W1357" s="842"/>
      <c r="X1357" s="842"/>
      <c r="Y1357" s="421"/>
      <c r="Z1357" s="421"/>
      <c r="AA1357" s="421"/>
    </row>
    <row r="1358" spans="1:35" ht="12.2" customHeight="1">
      <c r="A1358" s="414" t="s">
        <v>1699</v>
      </c>
      <c r="B1358" s="414"/>
      <c r="C1358" s="414"/>
      <c r="D1358" s="414"/>
      <c r="E1358" s="844" t="s">
        <v>21</v>
      </c>
      <c r="F1358" s="844"/>
      <c r="G1358" s="844"/>
      <c r="H1358" s="844"/>
      <c r="I1358" s="844"/>
      <c r="J1358" s="844"/>
      <c r="K1358" s="844"/>
      <c r="L1358" s="844"/>
      <c r="M1358" s="844"/>
      <c r="N1358" s="844"/>
      <c r="O1358" s="844"/>
      <c r="P1358" s="844"/>
      <c r="Q1358" s="844"/>
      <c r="R1358" s="844"/>
      <c r="S1358" s="844"/>
      <c r="T1358" s="844"/>
      <c r="U1358" s="844"/>
      <c r="V1358" s="844"/>
      <c r="W1358" s="844"/>
      <c r="X1358" s="844"/>
      <c r="Y1358" s="853">
        <v>598</v>
      </c>
      <c r="Z1358" s="853"/>
      <c r="AA1358" s="853"/>
      <c r="AB1358" s="658">
        <f>'Cover Sheet'!$C$43</f>
        <v>0.3</v>
      </c>
      <c r="AC1358" s="659">
        <f>(1-AB1358)*Y1358</f>
        <v>418.59999999999997</v>
      </c>
    </row>
    <row r="1359" spans="1:35" ht="12.2" customHeight="1">
      <c r="A1359" s="418"/>
      <c r="B1359" s="418"/>
      <c r="C1359" s="418"/>
      <c r="D1359" s="418"/>
      <c r="E1359" s="421"/>
      <c r="F1359" s="842" t="s">
        <v>3860</v>
      </c>
      <c r="G1359" s="842"/>
      <c r="H1359" s="842"/>
      <c r="I1359" s="842"/>
      <c r="J1359" s="842"/>
      <c r="K1359" s="842"/>
      <c r="L1359" s="842"/>
      <c r="M1359" s="842"/>
      <c r="N1359" s="842"/>
      <c r="O1359" s="842"/>
      <c r="P1359" s="842"/>
      <c r="Q1359" s="842"/>
      <c r="R1359" s="842"/>
      <c r="S1359" s="842"/>
      <c r="T1359" s="842"/>
      <c r="U1359" s="842"/>
      <c r="V1359" s="842"/>
      <c r="W1359" s="842"/>
      <c r="X1359" s="842"/>
      <c r="Y1359" s="421"/>
      <c r="Z1359" s="421"/>
      <c r="AA1359" s="421"/>
    </row>
    <row r="1360" spans="1:35" s="362" customFormat="1" ht="12.2" customHeight="1">
      <c r="A1360" s="418"/>
      <c r="B1360" s="418"/>
      <c r="C1360" s="418"/>
      <c r="D1360" s="418"/>
      <c r="E1360" s="421"/>
      <c r="F1360" s="842"/>
      <c r="G1360" s="842"/>
      <c r="H1360" s="842"/>
      <c r="I1360" s="842"/>
      <c r="J1360" s="842"/>
      <c r="K1360" s="842"/>
      <c r="L1360" s="842"/>
      <c r="M1360" s="842"/>
      <c r="N1360" s="842"/>
      <c r="O1360" s="842"/>
      <c r="P1360" s="842"/>
      <c r="Q1360" s="842"/>
      <c r="R1360" s="842"/>
      <c r="S1360" s="842"/>
      <c r="T1360" s="842"/>
      <c r="U1360" s="842"/>
      <c r="V1360" s="842"/>
      <c r="W1360" s="842"/>
      <c r="X1360" s="842"/>
      <c r="Y1360" s="421"/>
      <c r="Z1360" s="421"/>
      <c r="AA1360" s="421"/>
      <c r="AB1360" s="511"/>
      <c r="AC1360" s="511"/>
      <c r="AD1360" s="511"/>
      <c r="AE1360" s="511"/>
      <c r="AF1360" s="511"/>
      <c r="AG1360" s="511"/>
      <c r="AH1360" s="511"/>
      <c r="AI1360" s="511"/>
    </row>
    <row r="1361" spans="1:35" s="362" customFormat="1" ht="12.2" customHeight="1">
      <c r="A1361" s="414" t="s">
        <v>1700</v>
      </c>
      <c r="B1361" s="414"/>
      <c r="C1361" s="414"/>
      <c r="D1361" s="414"/>
      <c r="E1361" s="844" t="s">
        <v>3581</v>
      </c>
      <c r="F1361" s="844"/>
      <c r="G1361" s="844"/>
      <c r="H1361" s="844"/>
      <c r="I1361" s="844"/>
      <c r="J1361" s="844"/>
      <c r="K1361" s="844"/>
      <c r="L1361" s="844"/>
      <c r="M1361" s="844"/>
      <c r="N1361" s="844"/>
      <c r="O1361" s="844"/>
      <c r="P1361" s="844"/>
      <c r="Q1361" s="844"/>
      <c r="R1361" s="844"/>
      <c r="S1361" s="844"/>
      <c r="T1361" s="844"/>
      <c r="U1361" s="844"/>
      <c r="V1361" s="844"/>
      <c r="W1361" s="844"/>
      <c r="X1361" s="844"/>
      <c r="Y1361" s="853">
        <v>594</v>
      </c>
      <c r="Z1361" s="853"/>
      <c r="AA1361" s="853"/>
      <c r="AB1361" s="658">
        <f>'Cover Sheet'!$C$43</f>
        <v>0.3</v>
      </c>
      <c r="AC1361" s="659">
        <f>(1-AB1361)*Y1361</f>
        <v>415.79999999999995</v>
      </c>
      <c r="AD1361" s="511"/>
      <c r="AE1361" s="511"/>
      <c r="AF1361" s="511"/>
      <c r="AG1361" s="511"/>
      <c r="AH1361" s="511"/>
      <c r="AI1361" s="511"/>
    </row>
    <row r="1362" spans="1:35" s="362" customFormat="1" ht="12.2" customHeight="1">
      <c r="A1362" s="418"/>
      <c r="B1362" s="418"/>
      <c r="C1362" s="418"/>
      <c r="D1362" s="418"/>
      <c r="E1362" s="421"/>
      <c r="F1362" s="842" t="s">
        <v>3861</v>
      </c>
      <c r="G1362" s="842"/>
      <c r="H1362" s="842"/>
      <c r="I1362" s="842"/>
      <c r="J1362" s="842"/>
      <c r="K1362" s="842"/>
      <c r="L1362" s="842"/>
      <c r="M1362" s="842"/>
      <c r="N1362" s="842"/>
      <c r="O1362" s="842"/>
      <c r="P1362" s="842"/>
      <c r="Q1362" s="842"/>
      <c r="R1362" s="842"/>
      <c r="S1362" s="842"/>
      <c r="T1362" s="842"/>
      <c r="U1362" s="842"/>
      <c r="V1362" s="842"/>
      <c r="W1362" s="842"/>
      <c r="X1362" s="842"/>
      <c r="Y1362" s="421"/>
      <c r="Z1362" s="421"/>
      <c r="AA1362" s="421"/>
      <c r="AB1362" s="511"/>
      <c r="AC1362" s="511"/>
      <c r="AD1362" s="511"/>
      <c r="AE1362" s="511"/>
      <c r="AF1362" s="511"/>
      <c r="AG1362" s="511"/>
      <c r="AH1362" s="511"/>
      <c r="AI1362" s="511"/>
    </row>
    <row r="1363" spans="1:35" s="362" customFormat="1" ht="12.2" customHeight="1">
      <c r="A1363" s="418"/>
      <c r="B1363" s="418"/>
      <c r="C1363" s="418"/>
      <c r="D1363" s="418"/>
      <c r="E1363" s="421"/>
      <c r="F1363" s="842"/>
      <c r="G1363" s="842"/>
      <c r="H1363" s="842"/>
      <c r="I1363" s="842"/>
      <c r="J1363" s="842"/>
      <c r="K1363" s="842"/>
      <c r="L1363" s="842"/>
      <c r="M1363" s="842"/>
      <c r="N1363" s="842"/>
      <c r="O1363" s="842"/>
      <c r="P1363" s="842"/>
      <c r="Q1363" s="842"/>
      <c r="R1363" s="842"/>
      <c r="S1363" s="842"/>
      <c r="T1363" s="842"/>
      <c r="U1363" s="842"/>
      <c r="V1363" s="842"/>
      <c r="W1363" s="842"/>
      <c r="X1363" s="842"/>
      <c r="Y1363" s="421"/>
      <c r="Z1363" s="421"/>
      <c r="AA1363" s="421"/>
      <c r="AB1363" s="511"/>
      <c r="AC1363" s="511"/>
      <c r="AD1363" s="511"/>
      <c r="AE1363" s="511"/>
      <c r="AF1363" s="511"/>
      <c r="AG1363" s="511"/>
      <c r="AH1363" s="511"/>
      <c r="AI1363" s="511"/>
    </row>
    <row r="1364" spans="1:35" s="362" customFormat="1" ht="12.2" customHeight="1">
      <c r="A1364" s="418"/>
      <c r="B1364" s="418"/>
      <c r="C1364" s="418"/>
      <c r="D1364" s="418"/>
      <c r="E1364" s="421"/>
      <c r="F1364" s="842"/>
      <c r="G1364" s="842"/>
      <c r="H1364" s="842"/>
      <c r="I1364" s="842"/>
      <c r="J1364" s="842"/>
      <c r="K1364" s="842"/>
      <c r="L1364" s="842"/>
      <c r="M1364" s="842"/>
      <c r="N1364" s="842"/>
      <c r="O1364" s="842"/>
      <c r="P1364" s="842"/>
      <c r="Q1364" s="842"/>
      <c r="R1364" s="842"/>
      <c r="S1364" s="842"/>
      <c r="T1364" s="842"/>
      <c r="U1364" s="842"/>
      <c r="V1364" s="842"/>
      <c r="W1364" s="842"/>
      <c r="X1364" s="842"/>
      <c r="Y1364" s="421"/>
      <c r="Z1364" s="421"/>
      <c r="AA1364" s="421"/>
      <c r="AB1364" s="511"/>
      <c r="AC1364" s="511"/>
      <c r="AD1364" s="511"/>
      <c r="AE1364" s="511"/>
      <c r="AF1364" s="511"/>
      <c r="AG1364" s="511"/>
      <c r="AH1364" s="511"/>
      <c r="AI1364" s="511"/>
    </row>
    <row r="1365" spans="1:35" s="362" customFormat="1" ht="12.2" customHeight="1">
      <c r="A1365" s="418"/>
      <c r="B1365" s="418"/>
      <c r="C1365" s="418"/>
      <c r="D1365" s="418"/>
      <c r="E1365" s="421"/>
      <c r="F1365" s="842"/>
      <c r="G1365" s="842"/>
      <c r="H1365" s="842"/>
      <c r="I1365" s="842"/>
      <c r="J1365" s="842"/>
      <c r="K1365" s="842"/>
      <c r="L1365" s="842"/>
      <c r="M1365" s="842"/>
      <c r="N1365" s="842"/>
      <c r="O1365" s="842"/>
      <c r="P1365" s="842"/>
      <c r="Q1365" s="842"/>
      <c r="R1365" s="842"/>
      <c r="S1365" s="842"/>
      <c r="T1365" s="842"/>
      <c r="U1365" s="842"/>
      <c r="V1365" s="842"/>
      <c r="W1365" s="842"/>
      <c r="X1365" s="842"/>
      <c r="Y1365" s="421"/>
      <c r="Z1365" s="421"/>
      <c r="AA1365" s="421"/>
      <c r="AB1365" s="511"/>
      <c r="AC1365" s="511"/>
      <c r="AD1365" s="511"/>
      <c r="AE1365" s="511"/>
      <c r="AF1365" s="511"/>
      <c r="AG1365" s="511"/>
      <c r="AH1365" s="511"/>
      <c r="AI1365" s="511"/>
    </row>
    <row r="1366" spans="1:35" s="362" customFormat="1" ht="12.2" customHeight="1">
      <c r="A1366" s="414" t="s">
        <v>1701</v>
      </c>
      <c r="B1366" s="414"/>
      <c r="C1366" s="414"/>
      <c r="D1366" s="414"/>
      <c r="E1366" s="844" t="s">
        <v>3483</v>
      </c>
      <c r="F1366" s="844"/>
      <c r="G1366" s="844"/>
      <c r="H1366" s="844"/>
      <c r="I1366" s="844"/>
      <c r="J1366" s="844"/>
      <c r="K1366" s="844"/>
      <c r="L1366" s="844"/>
      <c r="M1366" s="844"/>
      <c r="N1366" s="844"/>
      <c r="O1366" s="844"/>
      <c r="P1366" s="844"/>
      <c r="Q1366" s="844"/>
      <c r="R1366" s="844"/>
      <c r="S1366" s="844"/>
      <c r="T1366" s="844"/>
      <c r="U1366" s="844"/>
      <c r="V1366" s="844"/>
      <c r="W1366" s="844"/>
      <c r="X1366" s="844"/>
      <c r="Y1366" s="853">
        <v>570</v>
      </c>
      <c r="Z1366" s="853"/>
      <c r="AA1366" s="853"/>
      <c r="AB1366" s="658">
        <f>'Cover Sheet'!$C$43</f>
        <v>0.3</v>
      </c>
      <c r="AC1366" s="659">
        <f>(1-AB1366)*Y1366</f>
        <v>399</v>
      </c>
      <c r="AD1366" s="511"/>
      <c r="AE1366" s="511"/>
      <c r="AF1366" s="511"/>
      <c r="AG1366" s="511"/>
      <c r="AH1366" s="511"/>
      <c r="AI1366" s="511"/>
    </row>
    <row r="1367" spans="1:35" s="362" customFormat="1" ht="12.2" customHeight="1">
      <c r="A1367" s="422"/>
      <c r="B1367" s="422"/>
      <c r="C1367" s="422"/>
      <c r="D1367" s="422"/>
      <c r="E1367" s="423"/>
      <c r="F1367" s="842" t="s">
        <v>3862</v>
      </c>
      <c r="G1367" s="842"/>
      <c r="H1367" s="842"/>
      <c r="I1367" s="842"/>
      <c r="J1367" s="842"/>
      <c r="K1367" s="842"/>
      <c r="L1367" s="842"/>
      <c r="M1367" s="842"/>
      <c r="N1367" s="842"/>
      <c r="O1367" s="842"/>
      <c r="P1367" s="842"/>
      <c r="Q1367" s="842"/>
      <c r="R1367" s="842"/>
      <c r="S1367" s="842"/>
      <c r="T1367" s="842"/>
      <c r="U1367" s="842"/>
      <c r="V1367" s="842"/>
      <c r="W1367" s="842"/>
      <c r="X1367" s="842"/>
      <c r="Y1367" s="534"/>
      <c r="Z1367" s="534"/>
      <c r="AA1367" s="534"/>
      <c r="AB1367" s="511"/>
      <c r="AC1367" s="511"/>
      <c r="AD1367" s="511"/>
      <c r="AE1367" s="511"/>
      <c r="AF1367" s="511"/>
      <c r="AG1367" s="511"/>
      <c r="AH1367" s="511"/>
      <c r="AI1367" s="511"/>
    </row>
    <row r="1368" spans="1:35" s="362" customFormat="1" ht="12.2" customHeight="1">
      <c r="A1368" s="418"/>
      <c r="B1368" s="418"/>
      <c r="C1368" s="418"/>
      <c r="D1368" s="418"/>
      <c r="E1368" s="421"/>
      <c r="F1368" s="842"/>
      <c r="G1368" s="842"/>
      <c r="H1368" s="842"/>
      <c r="I1368" s="842"/>
      <c r="J1368" s="842"/>
      <c r="K1368" s="842"/>
      <c r="L1368" s="842"/>
      <c r="M1368" s="842"/>
      <c r="N1368" s="842"/>
      <c r="O1368" s="842"/>
      <c r="P1368" s="842"/>
      <c r="Q1368" s="842"/>
      <c r="R1368" s="842"/>
      <c r="S1368" s="842"/>
      <c r="T1368" s="842"/>
      <c r="U1368" s="842"/>
      <c r="V1368" s="842"/>
      <c r="W1368" s="842"/>
      <c r="X1368" s="842"/>
      <c r="Y1368" s="421"/>
      <c r="Z1368" s="421"/>
      <c r="AA1368" s="421"/>
      <c r="AB1368" s="511"/>
      <c r="AC1368" s="511"/>
      <c r="AD1368" s="511"/>
      <c r="AE1368" s="511"/>
      <c r="AF1368" s="511"/>
      <c r="AG1368" s="511"/>
      <c r="AH1368" s="511"/>
      <c r="AI1368" s="511"/>
    </row>
    <row r="1369" spans="1:35" ht="12.2" customHeight="1">
      <c r="A1369" s="868" t="s">
        <v>1702</v>
      </c>
      <c r="B1369" s="868"/>
      <c r="C1369" s="868"/>
      <c r="D1369" s="868"/>
      <c r="E1369" s="868"/>
      <c r="F1369" s="868"/>
      <c r="G1369" s="868"/>
      <c r="H1369" s="868"/>
      <c r="I1369" s="868"/>
      <c r="J1369" s="868"/>
      <c r="K1369" s="868"/>
      <c r="L1369" s="868"/>
      <c r="M1369" s="868"/>
      <c r="N1369" s="868"/>
      <c r="O1369" s="868"/>
      <c r="P1369" s="868"/>
      <c r="Q1369" s="868"/>
      <c r="R1369" s="868"/>
      <c r="S1369" s="868"/>
      <c r="T1369" s="868"/>
      <c r="U1369" s="868"/>
      <c r="V1369" s="868"/>
      <c r="W1369" s="868"/>
      <c r="X1369" s="868"/>
      <c r="Y1369" s="868"/>
      <c r="Z1369" s="868"/>
      <c r="AA1369" s="868"/>
    </row>
    <row r="1370" spans="1:35" ht="12.2" customHeight="1">
      <c r="A1370" s="868"/>
      <c r="B1370" s="868"/>
      <c r="C1370" s="868"/>
      <c r="D1370" s="868"/>
      <c r="E1370" s="868"/>
      <c r="F1370" s="868"/>
      <c r="G1370" s="868"/>
      <c r="H1370" s="868"/>
      <c r="I1370" s="868"/>
      <c r="J1370" s="868"/>
      <c r="K1370" s="868"/>
      <c r="L1370" s="868"/>
      <c r="M1370" s="868"/>
      <c r="N1370" s="868"/>
      <c r="O1370" s="868"/>
      <c r="P1370" s="868"/>
      <c r="Q1370" s="868"/>
      <c r="R1370" s="868"/>
      <c r="S1370" s="868"/>
      <c r="T1370" s="868"/>
      <c r="U1370" s="868"/>
      <c r="V1370" s="868"/>
      <c r="W1370" s="868"/>
      <c r="X1370" s="868"/>
      <c r="Y1370" s="868"/>
      <c r="Z1370" s="868"/>
      <c r="AA1370" s="868"/>
    </row>
    <row r="1371" spans="1:35" ht="12.2" customHeight="1">
      <c r="A1371" s="414" t="s">
        <v>1703</v>
      </c>
      <c r="B1371" s="414"/>
      <c r="C1371" s="414"/>
      <c r="D1371" s="414"/>
      <c r="E1371" s="844" t="s">
        <v>9</v>
      </c>
      <c r="F1371" s="844"/>
      <c r="G1371" s="844"/>
      <c r="H1371" s="844"/>
      <c r="I1371" s="844"/>
      <c r="J1371" s="844"/>
      <c r="K1371" s="844"/>
      <c r="L1371" s="844"/>
      <c r="M1371" s="844"/>
      <c r="N1371" s="844"/>
      <c r="O1371" s="844"/>
      <c r="P1371" s="844"/>
      <c r="Q1371" s="844"/>
      <c r="R1371" s="844"/>
      <c r="S1371" s="844"/>
      <c r="T1371" s="844"/>
      <c r="U1371" s="844"/>
      <c r="V1371" s="844"/>
      <c r="W1371" s="844"/>
      <c r="X1371" s="844"/>
      <c r="Y1371" s="853">
        <v>1032</v>
      </c>
      <c r="Z1371" s="853"/>
      <c r="AA1371" s="853"/>
      <c r="AB1371" s="658">
        <f>'Cover Sheet'!$C$43</f>
        <v>0.3</v>
      </c>
      <c r="AC1371" s="659">
        <f>(1-AB1371)*Y1371</f>
        <v>722.4</v>
      </c>
    </row>
    <row r="1372" spans="1:35" ht="12.2" customHeight="1">
      <c r="A1372" s="422"/>
      <c r="B1372" s="422"/>
      <c r="C1372" s="422"/>
      <c r="D1372" s="422"/>
      <c r="E1372" s="423"/>
      <c r="F1372" s="842" t="s">
        <v>3863</v>
      </c>
      <c r="G1372" s="842"/>
      <c r="H1372" s="842"/>
      <c r="I1372" s="842"/>
      <c r="J1372" s="842"/>
      <c r="K1372" s="842"/>
      <c r="L1372" s="842"/>
      <c r="M1372" s="842"/>
      <c r="N1372" s="842"/>
      <c r="O1372" s="842"/>
      <c r="P1372" s="842"/>
      <c r="Q1372" s="842"/>
      <c r="R1372" s="842"/>
      <c r="S1372" s="842"/>
      <c r="T1372" s="842"/>
      <c r="U1372" s="842"/>
      <c r="V1372" s="842"/>
      <c r="W1372" s="842"/>
      <c r="X1372" s="842"/>
      <c r="Y1372" s="534"/>
      <c r="Z1372" s="534"/>
      <c r="AA1372" s="534"/>
    </row>
    <row r="1373" spans="1:35" s="362" customFormat="1" ht="12.2" customHeight="1">
      <c r="A1373" s="418"/>
      <c r="B1373" s="418"/>
      <c r="C1373" s="418"/>
      <c r="D1373" s="418"/>
      <c r="E1373" s="421"/>
      <c r="F1373" s="842"/>
      <c r="G1373" s="842"/>
      <c r="H1373" s="842"/>
      <c r="I1373" s="842"/>
      <c r="J1373" s="842"/>
      <c r="K1373" s="842"/>
      <c r="L1373" s="842"/>
      <c r="M1373" s="842"/>
      <c r="N1373" s="842"/>
      <c r="O1373" s="842"/>
      <c r="P1373" s="842"/>
      <c r="Q1373" s="842"/>
      <c r="R1373" s="842"/>
      <c r="S1373" s="842"/>
      <c r="T1373" s="842"/>
      <c r="U1373" s="842"/>
      <c r="V1373" s="842"/>
      <c r="W1373" s="842"/>
      <c r="X1373" s="842"/>
      <c r="Y1373" s="421"/>
      <c r="Z1373" s="421"/>
      <c r="AA1373" s="421"/>
      <c r="AB1373" s="511"/>
      <c r="AC1373" s="511"/>
      <c r="AD1373" s="511"/>
      <c r="AE1373" s="511"/>
      <c r="AF1373" s="511"/>
      <c r="AG1373" s="511"/>
      <c r="AH1373" s="511"/>
      <c r="AI1373" s="511"/>
    </row>
    <row r="1374" spans="1:35" s="362" customFormat="1" ht="12.2" customHeight="1">
      <c r="A1374" s="414" t="s">
        <v>2672</v>
      </c>
      <c r="B1374" s="414"/>
      <c r="C1374" s="414"/>
      <c r="D1374" s="414"/>
      <c r="E1374" s="844" t="s">
        <v>3485</v>
      </c>
      <c r="F1374" s="844"/>
      <c r="G1374" s="844"/>
      <c r="H1374" s="844"/>
      <c r="I1374" s="844"/>
      <c r="J1374" s="844"/>
      <c r="K1374" s="844"/>
      <c r="L1374" s="844"/>
      <c r="M1374" s="844"/>
      <c r="N1374" s="844"/>
      <c r="O1374" s="844"/>
      <c r="P1374" s="844"/>
      <c r="Q1374" s="844"/>
      <c r="R1374" s="844"/>
      <c r="S1374" s="844"/>
      <c r="T1374" s="844"/>
      <c r="U1374" s="844"/>
      <c r="V1374" s="844"/>
      <c r="W1374" s="844"/>
      <c r="X1374" s="844"/>
      <c r="Y1374" s="853">
        <v>2480</v>
      </c>
      <c r="Z1374" s="853"/>
      <c r="AA1374" s="853"/>
      <c r="AB1374" s="658">
        <f>'Cover Sheet'!$C$43</f>
        <v>0.3</v>
      </c>
      <c r="AC1374" s="659">
        <f>(1-AB1374)*Y1374</f>
        <v>1736</v>
      </c>
      <c r="AD1374" s="511"/>
      <c r="AE1374" s="511"/>
      <c r="AF1374" s="511"/>
      <c r="AG1374" s="511"/>
      <c r="AH1374" s="511"/>
      <c r="AI1374" s="511"/>
    </row>
    <row r="1375" spans="1:35" s="362" customFormat="1" ht="12.2" customHeight="1">
      <c r="A1375" s="422"/>
      <c r="B1375" s="422"/>
      <c r="C1375" s="422"/>
      <c r="D1375" s="422"/>
      <c r="E1375" s="423"/>
      <c r="F1375" s="842" t="s">
        <v>3883</v>
      </c>
      <c r="G1375" s="842"/>
      <c r="H1375" s="842"/>
      <c r="I1375" s="842"/>
      <c r="J1375" s="842"/>
      <c r="K1375" s="842"/>
      <c r="L1375" s="842"/>
      <c r="M1375" s="842"/>
      <c r="N1375" s="842"/>
      <c r="O1375" s="842"/>
      <c r="P1375" s="842"/>
      <c r="Q1375" s="842"/>
      <c r="R1375" s="842"/>
      <c r="S1375" s="842"/>
      <c r="T1375" s="842"/>
      <c r="U1375" s="842"/>
      <c r="V1375" s="842"/>
      <c r="W1375" s="842"/>
      <c r="X1375" s="842"/>
      <c r="Y1375" s="534"/>
      <c r="Z1375" s="534"/>
      <c r="AA1375" s="534"/>
      <c r="AB1375" s="511"/>
      <c r="AC1375" s="511"/>
      <c r="AD1375" s="511"/>
      <c r="AE1375" s="511"/>
      <c r="AF1375" s="511"/>
      <c r="AG1375" s="511"/>
      <c r="AH1375" s="511"/>
      <c r="AI1375" s="511"/>
    </row>
    <row r="1376" spans="1:35" ht="12.2" customHeight="1">
      <c r="A1376" s="418"/>
      <c r="B1376" s="418"/>
      <c r="C1376" s="418"/>
      <c r="D1376" s="418"/>
      <c r="E1376" s="421"/>
      <c r="F1376" s="842"/>
      <c r="G1376" s="842"/>
      <c r="H1376" s="842"/>
      <c r="I1376" s="842"/>
      <c r="J1376" s="842"/>
      <c r="K1376" s="842"/>
      <c r="L1376" s="842"/>
      <c r="M1376" s="842"/>
      <c r="N1376" s="842"/>
      <c r="O1376" s="842"/>
      <c r="P1376" s="842"/>
      <c r="Q1376" s="842"/>
      <c r="R1376" s="842"/>
      <c r="S1376" s="842"/>
      <c r="T1376" s="842"/>
      <c r="U1376" s="842"/>
      <c r="V1376" s="842"/>
      <c r="W1376" s="842"/>
      <c r="X1376" s="842"/>
      <c r="Y1376" s="421"/>
      <c r="Z1376" s="421"/>
      <c r="AA1376" s="421"/>
    </row>
    <row r="1377" spans="1:35" ht="12.2" customHeight="1">
      <c r="A1377" s="418" t="s">
        <v>1704</v>
      </c>
      <c r="B1377" s="418"/>
      <c r="C1377" s="418"/>
      <c r="D1377" s="418"/>
      <c r="E1377" s="873" t="s">
        <v>2550</v>
      </c>
      <c r="F1377" s="873"/>
      <c r="G1377" s="873"/>
      <c r="H1377" s="873"/>
      <c r="I1377" s="873"/>
      <c r="J1377" s="873"/>
      <c r="K1377" s="873"/>
      <c r="L1377" s="873"/>
      <c r="M1377" s="873"/>
      <c r="N1377" s="873"/>
      <c r="O1377" s="873"/>
      <c r="P1377" s="873"/>
      <c r="Q1377" s="873"/>
      <c r="R1377" s="873"/>
      <c r="S1377" s="873"/>
      <c r="T1377" s="873"/>
      <c r="U1377" s="873"/>
      <c r="V1377" s="873"/>
      <c r="W1377" s="873"/>
      <c r="X1377" s="873"/>
      <c r="Y1377" s="874">
        <v>294</v>
      </c>
      <c r="Z1377" s="874"/>
      <c r="AA1377" s="874"/>
      <c r="AB1377" s="658">
        <f>'Cover Sheet'!$C$43</f>
        <v>0.3</v>
      </c>
      <c r="AC1377" s="659">
        <f>(1-AB1377)*Y1377</f>
        <v>205.79999999999998</v>
      </c>
    </row>
    <row r="1378" spans="1:35" ht="12.2" customHeight="1">
      <c r="A1378" s="418"/>
      <c r="B1378" s="418"/>
      <c r="C1378" s="418"/>
      <c r="D1378" s="418"/>
      <c r="E1378" s="383"/>
      <c r="F1378" s="875" t="s">
        <v>2551</v>
      </c>
      <c r="G1378" s="875"/>
      <c r="H1378" s="875"/>
      <c r="I1378" s="875"/>
      <c r="J1378" s="875"/>
      <c r="K1378" s="875"/>
      <c r="L1378" s="875"/>
      <c r="M1378" s="875"/>
      <c r="N1378" s="875"/>
      <c r="O1378" s="875"/>
      <c r="P1378" s="875"/>
      <c r="Q1378" s="875"/>
      <c r="R1378" s="875"/>
      <c r="S1378" s="875"/>
      <c r="T1378" s="875"/>
      <c r="U1378" s="875"/>
      <c r="V1378" s="875"/>
      <c r="W1378" s="875"/>
      <c r="X1378" s="875"/>
      <c r="Y1378" s="383"/>
      <c r="Z1378" s="383"/>
      <c r="AA1378" s="383"/>
    </row>
    <row r="1379" spans="1:35" ht="12.2" customHeight="1">
      <c r="A1379" s="418" t="s">
        <v>2673</v>
      </c>
      <c r="B1379" s="418"/>
      <c r="C1379" s="418"/>
      <c r="D1379" s="418"/>
      <c r="E1379" s="873" t="s">
        <v>2552</v>
      </c>
      <c r="F1379" s="873"/>
      <c r="G1379" s="873"/>
      <c r="H1379" s="873"/>
      <c r="I1379" s="873"/>
      <c r="J1379" s="873"/>
      <c r="K1379" s="873"/>
      <c r="L1379" s="873"/>
      <c r="M1379" s="873"/>
      <c r="N1379" s="873"/>
      <c r="O1379" s="873"/>
      <c r="P1379" s="873"/>
      <c r="Q1379" s="873"/>
      <c r="R1379" s="873"/>
      <c r="S1379" s="873"/>
      <c r="T1379" s="873"/>
      <c r="U1379" s="873"/>
      <c r="V1379" s="873"/>
      <c r="W1379" s="873"/>
      <c r="X1379" s="873"/>
      <c r="Y1379" s="874">
        <v>2695</v>
      </c>
      <c r="Z1379" s="874"/>
      <c r="AA1379" s="874"/>
      <c r="AB1379" s="658">
        <f>'Cover Sheet'!$C$43</f>
        <v>0.3</v>
      </c>
      <c r="AC1379" s="659">
        <f>(1-AB1379)*Y1379</f>
        <v>1886.4999999999998</v>
      </c>
    </row>
    <row r="1380" spans="1:35" ht="12.2" customHeight="1">
      <c r="A1380" s="538"/>
      <c r="B1380" s="538"/>
      <c r="C1380" s="538"/>
      <c r="D1380" s="538"/>
      <c r="E1380" s="417"/>
      <c r="F1380" s="875" t="s">
        <v>3884</v>
      </c>
      <c r="G1380" s="875"/>
      <c r="H1380" s="875"/>
      <c r="I1380" s="875"/>
      <c r="J1380" s="875"/>
      <c r="K1380" s="875"/>
      <c r="L1380" s="875"/>
      <c r="M1380" s="875"/>
      <c r="N1380" s="875"/>
      <c r="O1380" s="875"/>
      <c r="P1380" s="875"/>
      <c r="Q1380" s="875"/>
      <c r="R1380" s="875"/>
      <c r="S1380" s="875"/>
      <c r="T1380" s="875"/>
      <c r="U1380" s="875"/>
      <c r="V1380" s="875"/>
      <c r="W1380" s="875"/>
      <c r="X1380" s="875"/>
      <c r="Y1380" s="539"/>
      <c r="Z1380" s="539"/>
      <c r="AA1380" s="539"/>
      <c r="AI1380" s="532"/>
    </row>
    <row r="1381" spans="1:35" ht="12.2" customHeight="1">
      <c r="A1381" s="418"/>
      <c r="B1381" s="418"/>
      <c r="C1381" s="418"/>
      <c r="D1381" s="418"/>
      <c r="E1381" s="383"/>
      <c r="F1381" s="875"/>
      <c r="G1381" s="875"/>
      <c r="H1381" s="875"/>
      <c r="I1381" s="875"/>
      <c r="J1381" s="875"/>
      <c r="K1381" s="875"/>
      <c r="L1381" s="875"/>
      <c r="M1381" s="875"/>
      <c r="N1381" s="875"/>
      <c r="O1381" s="875"/>
      <c r="P1381" s="875"/>
      <c r="Q1381" s="875"/>
      <c r="R1381" s="875"/>
      <c r="S1381" s="875"/>
      <c r="T1381" s="875"/>
      <c r="U1381" s="875"/>
      <c r="V1381" s="875"/>
      <c r="W1381" s="875"/>
      <c r="X1381" s="875"/>
      <c r="Y1381" s="383"/>
      <c r="Z1381" s="383"/>
      <c r="AA1381" s="383"/>
    </row>
    <row r="1382" spans="1:35" ht="12.2" customHeight="1">
      <c r="A1382" s="418" t="s">
        <v>1706</v>
      </c>
      <c r="B1382" s="418"/>
      <c r="C1382" s="418"/>
      <c r="D1382" s="418"/>
      <c r="E1382" s="873" t="s">
        <v>3603</v>
      </c>
      <c r="F1382" s="873"/>
      <c r="G1382" s="873"/>
      <c r="H1382" s="873"/>
      <c r="I1382" s="873"/>
      <c r="J1382" s="873"/>
      <c r="K1382" s="873"/>
      <c r="L1382" s="873"/>
      <c r="M1382" s="873"/>
      <c r="N1382" s="873"/>
      <c r="O1382" s="873"/>
      <c r="P1382" s="873"/>
      <c r="Q1382" s="873"/>
      <c r="R1382" s="873"/>
      <c r="S1382" s="873"/>
      <c r="T1382" s="873"/>
      <c r="U1382" s="873"/>
      <c r="V1382" s="873"/>
      <c r="W1382" s="873"/>
      <c r="X1382" s="873"/>
      <c r="Y1382" s="874">
        <v>2068</v>
      </c>
      <c r="Z1382" s="874"/>
      <c r="AA1382" s="874"/>
      <c r="AB1382" s="658">
        <f>'Cover Sheet'!$C$43</f>
        <v>0.3</v>
      </c>
      <c r="AC1382" s="659">
        <f>(1-AB1382)*Y1382</f>
        <v>1447.6</v>
      </c>
    </row>
    <row r="1383" spans="1:35" ht="12.2" customHeight="1">
      <c r="A1383" s="538"/>
      <c r="B1383" s="538"/>
      <c r="C1383" s="538"/>
      <c r="D1383" s="538"/>
      <c r="E1383" s="417"/>
      <c r="F1383" s="875" t="s">
        <v>3865</v>
      </c>
      <c r="G1383" s="875"/>
      <c r="H1383" s="875"/>
      <c r="I1383" s="875"/>
      <c r="J1383" s="875"/>
      <c r="K1383" s="875"/>
      <c r="L1383" s="875"/>
      <c r="M1383" s="875"/>
      <c r="N1383" s="875"/>
      <c r="O1383" s="875"/>
      <c r="P1383" s="875"/>
      <c r="Q1383" s="875"/>
      <c r="R1383" s="875"/>
      <c r="S1383" s="875"/>
      <c r="T1383" s="875"/>
      <c r="U1383" s="875"/>
      <c r="V1383" s="875"/>
      <c r="W1383" s="875"/>
      <c r="X1383" s="875"/>
      <c r="Y1383" s="539"/>
      <c r="Z1383" s="539"/>
      <c r="AA1383" s="539"/>
      <c r="AI1383" s="532"/>
    </row>
    <row r="1384" spans="1:35" ht="12.2" customHeight="1">
      <c r="A1384" s="418"/>
      <c r="B1384" s="418"/>
      <c r="C1384" s="418"/>
      <c r="D1384" s="418"/>
      <c r="E1384" s="383"/>
      <c r="F1384" s="875"/>
      <c r="G1384" s="875"/>
      <c r="H1384" s="875"/>
      <c r="I1384" s="875"/>
      <c r="J1384" s="875"/>
      <c r="K1384" s="875"/>
      <c r="L1384" s="875"/>
      <c r="M1384" s="875"/>
      <c r="N1384" s="875"/>
      <c r="O1384" s="875"/>
      <c r="P1384" s="875"/>
      <c r="Q1384" s="875"/>
      <c r="R1384" s="875"/>
      <c r="S1384" s="875"/>
      <c r="T1384" s="875"/>
      <c r="U1384" s="875"/>
      <c r="V1384" s="875"/>
      <c r="W1384" s="875"/>
      <c r="X1384" s="875"/>
      <c r="Y1384" s="383"/>
      <c r="Z1384" s="383"/>
      <c r="AA1384" s="383"/>
    </row>
    <row r="1385" spans="1:35" ht="12.2" customHeight="1">
      <c r="T1385" s="419"/>
      <c r="U1385" s="419"/>
      <c r="V1385" s="419"/>
      <c r="W1385" s="419"/>
      <c r="X1385" s="419"/>
    </row>
    <row r="1386" spans="1:35" ht="12.2" customHeight="1">
      <c r="T1386" s="419"/>
      <c r="U1386" s="419"/>
      <c r="V1386" s="419"/>
      <c r="W1386" s="419"/>
      <c r="X1386" s="419"/>
      <c r="AI1386" s="532"/>
    </row>
    <row r="1387" spans="1:35" ht="12.2" customHeight="1">
      <c r="T1387" s="419"/>
      <c r="U1387" s="419"/>
      <c r="V1387" s="419"/>
      <c r="W1387" s="419"/>
      <c r="X1387" s="419"/>
    </row>
    <row r="1388" spans="1:35" ht="12.2" customHeight="1">
      <c r="T1388" s="419"/>
      <c r="U1388" s="419"/>
      <c r="V1388" s="419"/>
      <c r="W1388" s="419"/>
      <c r="X1388" s="419"/>
    </row>
    <row r="1389" spans="1:35" ht="12.2" customHeight="1">
      <c r="T1389" s="419"/>
      <c r="U1389" s="419"/>
      <c r="V1389" s="419"/>
      <c r="W1389" s="419"/>
      <c r="X1389" s="419"/>
      <c r="AI1389" s="532"/>
    </row>
    <row r="1390" spans="1:35" ht="12.2" customHeight="1">
      <c r="T1390" s="419"/>
      <c r="U1390" s="419"/>
      <c r="V1390" s="419"/>
      <c r="W1390" s="419"/>
      <c r="X1390" s="419"/>
    </row>
    <row r="1391" spans="1:35" ht="12.2" customHeight="1">
      <c r="T1391" s="419"/>
      <c r="U1391" s="419"/>
      <c r="V1391" s="419"/>
      <c r="W1391" s="419"/>
      <c r="X1391" s="419"/>
    </row>
    <row r="1392" spans="1:35" ht="12.2" customHeight="1">
      <c r="A1392" s="421"/>
      <c r="B1392" s="421"/>
      <c r="C1392" s="421"/>
      <c r="D1392" s="421"/>
      <c r="E1392" s="421"/>
      <c r="F1392" s="421"/>
      <c r="G1392" s="421"/>
      <c r="H1392" s="421"/>
      <c r="I1392" s="421"/>
      <c r="J1392" s="421"/>
      <c r="K1392" s="421"/>
      <c r="L1392" s="421"/>
      <c r="M1392" s="421"/>
      <c r="N1392" s="421"/>
      <c r="O1392" s="421"/>
      <c r="P1392" s="421"/>
      <c r="Q1392" s="421"/>
      <c r="R1392" s="421"/>
      <c r="S1392" s="421"/>
      <c r="T1392" s="421"/>
      <c r="U1392" s="421"/>
      <c r="V1392" s="421"/>
      <c r="W1392" s="421"/>
      <c r="X1392" s="421"/>
      <c r="Y1392" s="421"/>
      <c r="Z1392" s="421"/>
      <c r="AA1392" s="421"/>
      <c r="AI1392" s="532"/>
    </row>
    <row r="1393" spans="1:35" ht="12.2" customHeight="1">
      <c r="A1393" s="431"/>
      <c r="B1393" s="815" t="s">
        <v>2655</v>
      </c>
      <c r="C1393" s="816"/>
      <c r="D1393" s="816"/>
      <c r="E1393" s="816"/>
      <c r="F1393" s="816"/>
      <c r="G1393" s="816"/>
      <c r="H1393" s="816"/>
      <c r="I1393" s="816"/>
      <c r="J1393" s="816"/>
      <c r="K1393" s="816"/>
      <c r="L1393" s="816"/>
      <c r="M1393" s="816"/>
      <c r="N1393" s="816"/>
      <c r="O1393" s="816"/>
      <c r="P1393" s="816"/>
      <c r="Q1393" s="816"/>
      <c r="R1393" s="816"/>
      <c r="S1393" s="816"/>
      <c r="T1393" s="816"/>
      <c r="U1393" s="816"/>
      <c r="V1393" s="816"/>
      <c r="W1393" s="816"/>
      <c r="X1393" s="816"/>
      <c r="Y1393" s="816"/>
      <c r="Z1393" s="817"/>
      <c r="AA1393" s="421"/>
    </row>
    <row r="1394" spans="1:35" ht="12.2" customHeight="1">
      <c r="A1394" s="431"/>
      <c r="B1394" s="818"/>
      <c r="C1394" s="819"/>
      <c r="D1394" s="819"/>
      <c r="E1394" s="819"/>
      <c r="F1394" s="819"/>
      <c r="G1394" s="819"/>
      <c r="H1394" s="819"/>
      <c r="I1394" s="819"/>
      <c r="J1394" s="819"/>
      <c r="K1394" s="819"/>
      <c r="L1394" s="819"/>
      <c r="M1394" s="819"/>
      <c r="N1394" s="819"/>
      <c r="O1394" s="819"/>
      <c r="P1394" s="819"/>
      <c r="Q1394" s="819"/>
      <c r="R1394" s="819"/>
      <c r="S1394" s="819"/>
      <c r="T1394" s="819"/>
      <c r="U1394" s="819"/>
      <c r="V1394" s="819"/>
      <c r="W1394" s="819"/>
      <c r="X1394" s="819"/>
      <c r="Y1394" s="819"/>
      <c r="Z1394" s="820"/>
      <c r="AA1394" s="421"/>
    </row>
    <row r="1395" spans="1:35" ht="12.2" customHeight="1">
      <c r="A1395" s="431"/>
      <c r="B1395" s="821"/>
      <c r="C1395" s="822"/>
      <c r="D1395" s="822"/>
      <c r="E1395" s="822"/>
      <c r="F1395" s="822"/>
      <c r="G1395" s="822"/>
      <c r="H1395" s="822"/>
      <c r="I1395" s="822"/>
      <c r="J1395" s="822"/>
      <c r="K1395" s="822"/>
      <c r="L1395" s="822"/>
      <c r="M1395" s="822"/>
      <c r="N1395" s="822"/>
      <c r="O1395" s="822"/>
      <c r="P1395" s="822"/>
      <c r="Q1395" s="822"/>
      <c r="R1395" s="822"/>
      <c r="S1395" s="822"/>
      <c r="T1395" s="822"/>
      <c r="U1395" s="822"/>
      <c r="V1395" s="822"/>
      <c r="W1395" s="822"/>
      <c r="X1395" s="822"/>
      <c r="Y1395" s="822"/>
      <c r="Z1395" s="823"/>
      <c r="AA1395" s="421"/>
    </row>
    <row r="1396" spans="1:35" ht="12.2" customHeight="1">
      <c r="A1396" s="421"/>
      <c r="B1396" s="421"/>
      <c r="C1396" s="421"/>
      <c r="D1396" s="421"/>
      <c r="E1396" s="421"/>
      <c r="F1396" s="421"/>
      <c r="G1396" s="421"/>
      <c r="H1396" s="421"/>
      <c r="I1396" s="421"/>
      <c r="J1396" s="421"/>
      <c r="K1396" s="421"/>
      <c r="L1396" s="421"/>
      <c r="M1396" s="421"/>
      <c r="N1396" s="421"/>
      <c r="O1396" s="421"/>
      <c r="P1396" s="421"/>
      <c r="Q1396" s="421"/>
      <c r="R1396" s="421"/>
      <c r="S1396" s="421"/>
      <c r="T1396" s="421"/>
      <c r="U1396" s="421"/>
      <c r="V1396" s="421"/>
      <c r="W1396" s="421"/>
      <c r="X1396" s="421"/>
      <c r="Y1396" s="421"/>
      <c r="Z1396" s="421"/>
      <c r="AA1396" s="421"/>
    </row>
    <row r="1397" spans="1:35" ht="12.2" customHeight="1">
      <c r="A1397" s="375" t="s">
        <v>0</v>
      </c>
      <c r="B1397" s="376"/>
      <c r="C1397" s="372"/>
      <c r="D1397" s="372"/>
      <c r="E1397" s="372"/>
      <c r="F1397" s="376"/>
      <c r="G1397" s="372"/>
      <c r="H1397" s="372"/>
      <c r="I1397" s="837" t="s">
        <v>1953</v>
      </c>
      <c r="J1397" s="837"/>
      <c r="K1397" s="837"/>
      <c r="L1397" s="837"/>
      <c r="M1397" s="837"/>
      <c r="N1397" s="837"/>
      <c r="O1397" s="837"/>
      <c r="P1397" s="837"/>
      <c r="Q1397" s="837"/>
      <c r="R1397" s="837"/>
      <c r="S1397" s="837"/>
      <c r="T1397" s="377"/>
      <c r="U1397" s="377"/>
      <c r="V1397" s="377"/>
      <c r="W1397" s="378"/>
      <c r="X1397" s="378"/>
      <c r="Y1397" s="378"/>
      <c r="Z1397" s="378"/>
      <c r="AA1397" s="368"/>
      <c r="AB1397" s="524" t="s">
        <v>704</v>
      </c>
      <c r="AC1397" s="524" t="s">
        <v>1895</v>
      </c>
    </row>
    <row r="1398" spans="1:35" ht="12.2" customHeight="1">
      <c r="A1398" s="379" t="s">
        <v>1</v>
      </c>
      <c r="B1398" s="380"/>
      <c r="C1398" s="380"/>
      <c r="D1398" s="373"/>
      <c r="E1398" s="373" t="s">
        <v>3</v>
      </c>
      <c r="F1398" s="373"/>
      <c r="G1398" s="373"/>
      <c r="H1398" s="381"/>
      <c r="I1398" s="838"/>
      <c r="J1398" s="838"/>
      <c r="K1398" s="838"/>
      <c r="L1398" s="838"/>
      <c r="M1398" s="838"/>
      <c r="N1398" s="838"/>
      <c r="O1398" s="838"/>
      <c r="P1398" s="838"/>
      <c r="Q1398" s="838"/>
      <c r="R1398" s="838"/>
      <c r="S1398" s="838"/>
      <c r="T1398" s="381"/>
      <c r="U1398" s="381"/>
      <c r="V1398" s="381"/>
      <c r="W1398" s="864" t="s">
        <v>2480</v>
      </c>
      <c r="X1398" s="864"/>
      <c r="Y1398" s="864"/>
      <c r="Z1398" s="864"/>
      <c r="AA1398" s="865"/>
      <c r="AB1398" s="525" t="s">
        <v>1896</v>
      </c>
      <c r="AC1398" s="525" t="s">
        <v>703</v>
      </c>
      <c r="AI1398" s="532"/>
    </row>
    <row r="1399" spans="1:35" ht="12.2" customHeight="1">
      <c r="A1399" s="868" t="s">
        <v>1702</v>
      </c>
      <c r="B1399" s="868"/>
      <c r="C1399" s="868"/>
      <c r="D1399" s="868"/>
      <c r="E1399" s="868"/>
      <c r="F1399" s="868"/>
      <c r="G1399" s="868"/>
      <c r="H1399" s="868"/>
      <c r="I1399" s="868"/>
      <c r="J1399" s="868"/>
      <c r="K1399" s="868"/>
      <c r="L1399" s="868"/>
      <c r="M1399" s="868"/>
      <c r="N1399" s="868"/>
      <c r="O1399" s="868"/>
      <c r="P1399" s="868"/>
      <c r="Q1399" s="868"/>
      <c r="R1399" s="868"/>
      <c r="S1399" s="868"/>
      <c r="T1399" s="868"/>
      <c r="U1399" s="868"/>
      <c r="V1399" s="868"/>
      <c r="W1399" s="868"/>
      <c r="X1399" s="868"/>
      <c r="Y1399" s="868"/>
      <c r="Z1399" s="868"/>
      <c r="AA1399" s="868"/>
    </row>
    <row r="1400" spans="1:35" ht="12.2" customHeight="1">
      <c r="A1400" s="868"/>
      <c r="B1400" s="868"/>
      <c r="C1400" s="868"/>
      <c r="D1400" s="868"/>
      <c r="E1400" s="868"/>
      <c r="F1400" s="868"/>
      <c r="G1400" s="868"/>
      <c r="H1400" s="868"/>
      <c r="I1400" s="868"/>
      <c r="J1400" s="868"/>
      <c r="K1400" s="868"/>
      <c r="L1400" s="868"/>
      <c r="M1400" s="868"/>
      <c r="N1400" s="868"/>
      <c r="O1400" s="868"/>
      <c r="P1400" s="868"/>
      <c r="Q1400" s="868"/>
      <c r="R1400" s="868"/>
      <c r="S1400" s="868"/>
      <c r="T1400" s="868"/>
      <c r="U1400" s="868"/>
      <c r="V1400" s="868"/>
      <c r="W1400" s="868"/>
      <c r="X1400" s="868"/>
      <c r="Y1400" s="868"/>
      <c r="Z1400" s="868"/>
      <c r="AA1400" s="868"/>
    </row>
    <row r="1401" spans="1:35" ht="12.2" customHeight="1">
      <c r="A1401" s="863" t="s">
        <v>1707</v>
      </c>
      <c r="B1401" s="863"/>
      <c r="C1401" s="863"/>
      <c r="D1401" s="863"/>
      <c r="E1401" s="844" t="s">
        <v>2554</v>
      </c>
      <c r="F1401" s="844"/>
      <c r="G1401" s="844"/>
      <c r="H1401" s="844"/>
      <c r="I1401" s="844"/>
      <c r="J1401" s="844"/>
      <c r="K1401" s="844"/>
      <c r="L1401" s="844"/>
      <c r="M1401" s="844"/>
      <c r="N1401" s="844"/>
      <c r="O1401" s="844"/>
      <c r="P1401" s="844"/>
      <c r="Q1401" s="844"/>
      <c r="R1401" s="844"/>
      <c r="S1401" s="844"/>
      <c r="T1401" s="844"/>
      <c r="U1401" s="844"/>
      <c r="V1401" s="844"/>
      <c r="W1401" s="844"/>
      <c r="X1401" s="844"/>
      <c r="Y1401" s="853">
        <v>670</v>
      </c>
      <c r="Z1401" s="853"/>
      <c r="AA1401" s="853"/>
      <c r="AB1401" s="658">
        <f>'Cover Sheet'!$C$43</f>
        <v>0.3</v>
      </c>
      <c r="AC1401" s="659">
        <f>(1-AB1401)*Y1401</f>
        <v>468.99999999999994</v>
      </c>
    </row>
    <row r="1402" spans="1:35" ht="12.2" customHeight="1">
      <c r="A1402" s="867"/>
      <c r="B1402" s="867"/>
      <c r="C1402" s="867"/>
      <c r="D1402" s="867"/>
      <c r="E1402" s="423"/>
      <c r="F1402" s="842" t="s">
        <v>3866</v>
      </c>
      <c r="G1402" s="842"/>
      <c r="H1402" s="842"/>
      <c r="I1402" s="842"/>
      <c r="J1402" s="842"/>
      <c r="K1402" s="842"/>
      <c r="L1402" s="842"/>
      <c r="M1402" s="842"/>
      <c r="N1402" s="842"/>
      <c r="O1402" s="842"/>
      <c r="P1402" s="842"/>
      <c r="Q1402" s="842"/>
      <c r="R1402" s="842"/>
      <c r="S1402" s="842"/>
      <c r="T1402" s="842"/>
      <c r="U1402" s="842"/>
      <c r="V1402" s="842"/>
      <c r="W1402" s="842"/>
      <c r="X1402" s="842"/>
      <c r="Y1402" s="534"/>
      <c r="Z1402" s="534"/>
      <c r="AA1402" s="534"/>
      <c r="AI1402" s="532"/>
    </row>
    <row r="1403" spans="1:35" ht="12.2" customHeight="1">
      <c r="A1403" s="862"/>
      <c r="B1403" s="862"/>
      <c r="C1403" s="862"/>
      <c r="D1403" s="862"/>
      <c r="E1403" s="421"/>
      <c r="F1403" s="842"/>
      <c r="G1403" s="842"/>
      <c r="H1403" s="842"/>
      <c r="I1403" s="842"/>
      <c r="J1403" s="842"/>
      <c r="K1403" s="842"/>
      <c r="L1403" s="842"/>
      <c r="M1403" s="842"/>
      <c r="N1403" s="842"/>
      <c r="O1403" s="842"/>
      <c r="P1403" s="842"/>
      <c r="Q1403" s="842"/>
      <c r="R1403" s="842"/>
      <c r="S1403" s="842"/>
      <c r="T1403" s="842"/>
      <c r="U1403" s="842"/>
      <c r="V1403" s="842"/>
      <c r="W1403" s="842"/>
      <c r="X1403" s="842"/>
      <c r="Y1403" s="421"/>
      <c r="Z1403" s="421"/>
      <c r="AA1403" s="421"/>
    </row>
    <row r="1404" spans="1:35" ht="12.2" customHeight="1">
      <c r="A1404" s="863" t="s">
        <v>1708</v>
      </c>
      <c r="B1404" s="863"/>
      <c r="C1404" s="863"/>
      <c r="D1404" s="863"/>
      <c r="E1404" s="844" t="s">
        <v>2556</v>
      </c>
      <c r="F1404" s="844"/>
      <c r="G1404" s="844"/>
      <c r="H1404" s="844"/>
      <c r="I1404" s="844"/>
      <c r="J1404" s="844"/>
      <c r="K1404" s="844"/>
      <c r="L1404" s="844"/>
      <c r="M1404" s="844"/>
      <c r="N1404" s="844"/>
      <c r="O1404" s="844"/>
      <c r="P1404" s="844"/>
      <c r="Q1404" s="844"/>
      <c r="R1404" s="844"/>
      <c r="S1404" s="844"/>
      <c r="T1404" s="844"/>
      <c r="U1404" s="844"/>
      <c r="V1404" s="844"/>
      <c r="W1404" s="844"/>
      <c r="X1404" s="844"/>
      <c r="Y1404" s="853">
        <v>889</v>
      </c>
      <c r="Z1404" s="853"/>
      <c r="AA1404" s="853"/>
      <c r="AB1404" s="658">
        <f>'Cover Sheet'!$C$43</f>
        <v>0.3</v>
      </c>
      <c r="AC1404" s="659">
        <f>(1-AB1404)*Y1404</f>
        <v>622.29999999999995</v>
      </c>
    </row>
    <row r="1405" spans="1:35" ht="12.2" customHeight="1">
      <c r="A1405" s="867"/>
      <c r="B1405" s="867"/>
      <c r="C1405" s="867"/>
      <c r="D1405" s="867"/>
      <c r="E1405" s="423"/>
      <c r="F1405" s="842" t="s">
        <v>3867</v>
      </c>
      <c r="G1405" s="842"/>
      <c r="H1405" s="842"/>
      <c r="I1405" s="842"/>
      <c r="J1405" s="842"/>
      <c r="K1405" s="842"/>
      <c r="L1405" s="842"/>
      <c r="M1405" s="842"/>
      <c r="N1405" s="842"/>
      <c r="O1405" s="842"/>
      <c r="P1405" s="842"/>
      <c r="Q1405" s="842"/>
      <c r="R1405" s="842"/>
      <c r="S1405" s="842"/>
      <c r="T1405" s="842"/>
      <c r="U1405" s="842"/>
      <c r="V1405" s="842"/>
      <c r="W1405" s="842"/>
      <c r="X1405" s="842"/>
      <c r="Y1405" s="534"/>
      <c r="Z1405" s="534"/>
      <c r="AA1405" s="534"/>
    </row>
    <row r="1406" spans="1:35" ht="12.2" customHeight="1">
      <c r="A1406" s="418"/>
      <c r="B1406" s="418"/>
      <c r="C1406" s="418"/>
      <c r="D1406" s="418"/>
      <c r="E1406" s="423"/>
      <c r="F1406" s="842"/>
      <c r="G1406" s="842"/>
      <c r="H1406" s="842"/>
      <c r="I1406" s="842"/>
      <c r="J1406" s="842"/>
      <c r="K1406" s="842"/>
      <c r="L1406" s="842"/>
      <c r="M1406" s="842"/>
      <c r="N1406" s="842"/>
      <c r="O1406" s="842"/>
      <c r="P1406" s="842"/>
      <c r="Q1406" s="842"/>
      <c r="R1406" s="842"/>
      <c r="S1406" s="842"/>
      <c r="T1406" s="842"/>
      <c r="U1406" s="842"/>
      <c r="V1406" s="842"/>
      <c r="W1406" s="842"/>
      <c r="X1406" s="842"/>
      <c r="Y1406" s="534"/>
      <c r="Z1406" s="534"/>
      <c r="AA1406" s="534"/>
      <c r="AI1406" s="532"/>
    </row>
    <row r="1407" spans="1:35" ht="12.2" customHeight="1">
      <c r="A1407" s="862"/>
      <c r="B1407" s="862"/>
      <c r="C1407" s="862"/>
      <c r="D1407" s="862"/>
      <c r="E1407" s="421"/>
      <c r="F1407" s="842"/>
      <c r="G1407" s="842"/>
      <c r="H1407" s="842"/>
      <c r="I1407" s="842"/>
      <c r="J1407" s="842"/>
      <c r="K1407" s="842"/>
      <c r="L1407" s="842"/>
      <c r="M1407" s="842"/>
      <c r="N1407" s="842"/>
      <c r="O1407" s="842"/>
      <c r="P1407" s="842"/>
      <c r="Q1407" s="842"/>
      <c r="R1407" s="842"/>
      <c r="S1407" s="842"/>
      <c r="T1407" s="842"/>
      <c r="U1407" s="842"/>
      <c r="V1407" s="842"/>
      <c r="W1407" s="842"/>
      <c r="X1407" s="842"/>
      <c r="Y1407" s="421"/>
      <c r="Z1407" s="421"/>
      <c r="AA1407" s="421"/>
    </row>
    <row r="1408" spans="1:35" ht="12.2" customHeight="1">
      <c r="A1408" s="863" t="s">
        <v>1709</v>
      </c>
      <c r="B1408" s="863"/>
      <c r="C1408" s="863"/>
      <c r="D1408" s="863"/>
      <c r="E1408" s="844" t="s">
        <v>2558</v>
      </c>
      <c r="F1408" s="844"/>
      <c r="G1408" s="844"/>
      <c r="H1408" s="844"/>
      <c r="I1408" s="844"/>
      <c r="J1408" s="844"/>
      <c r="K1408" s="844"/>
      <c r="L1408" s="844"/>
      <c r="M1408" s="844"/>
      <c r="N1408" s="844"/>
      <c r="O1408" s="844"/>
      <c r="P1408" s="844"/>
      <c r="Q1408" s="844"/>
      <c r="R1408" s="844"/>
      <c r="S1408" s="844"/>
      <c r="T1408" s="844"/>
      <c r="U1408" s="844"/>
      <c r="V1408" s="844"/>
      <c r="W1408" s="844"/>
      <c r="X1408" s="844"/>
      <c r="Y1408" s="853">
        <v>739</v>
      </c>
      <c r="Z1408" s="853"/>
      <c r="AA1408" s="853"/>
      <c r="AB1408" s="658">
        <f>'Cover Sheet'!$C$43</f>
        <v>0.3</v>
      </c>
      <c r="AC1408" s="659">
        <f>(1-AB1408)*Y1408</f>
        <v>517.29999999999995</v>
      </c>
    </row>
    <row r="1409" spans="1:27" ht="12.2" customHeight="1">
      <c r="A1409" s="867"/>
      <c r="B1409" s="867"/>
      <c r="C1409" s="867"/>
      <c r="D1409" s="867"/>
      <c r="E1409" s="423"/>
      <c r="F1409" s="842" t="s">
        <v>3868</v>
      </c>
      <c r="G1409" s="842"/>
      <c r="H1409" s="842"/>
      <c r="I1409" s="842"/>
      <c r="J1409" s="842"/>
      <c r="K1409" s="842"/>
      <c r="L1409" s="842"/>
      <c r="M1409" s="842"/>
      <c r="N1409" s="842"/>
      <c r="O1409" s="842"/>
      <c r="P1409" s="842"/>
      <c r="Q1409" s="842"/>
      <c r="R1409" s="842"/>
      <c r="S1409" s="842"/>
      <c r="T1409" s="842"/>
      <c r="U1409" s="842"/>
      <c r="V1409" s="842"/>
      <c r="W1409" s="842"/>
      <c r="X1409" s="842"/>
      <c r="Y1409" s="534"/>
      <c r="Z1409" s="534"/>
      <c r="AA1409" s="534"/>
    </row>
    <row r="1410" spans="1:27" ht="12.2" customHeight="1">
      <c r="A1410" s="418"/>
      <c r="B1410" s="418"/>
      <c r="C1410" s="418"/>
      <c r="D1410" s="418"/>
      <c r="E1410" s="423"/>
      <c r="F1410" s="842"/>
      <c r="G1410" s="842"/>
      <c r="H1410" s="842"/>
      <c r="I1410" s="842"/>
      <c r="J1410" s="842"/>
      <c r="K1410" s="842"/>
      <c r="L1410" s="842"/>
      <c r="M1410" s="842"/>
      <c r="N1410" s="842"/>
      <c r="O1410" s="842"/>
      <c r="P1410" s="842"/>
      <c r="Q1410" s="842"/>
      <c r="R1410" s="842"/>
      <c r="S1410" s="842"/>
      <c r="T1410" s="842"/>
      <c r="U1410" s="842"/>
      <c r="V1410" s="842"/>
      <c r="W1410" s="842"/>
      <c r="X1410" s="842"/>
      <c r="Y1410" s="534"/>
      <c r="Z1410" s="534"/>
      <c r="AA1410" s="534"/>
    </row>
    <row r="1411" spans="1:27" ht="12.2" customHeight="1">
      <c r="A1411" s="862"/>
      <c r="B1411" s="862"/>
      <c r="C1411" s="862"/>
      <c r="D1411" s="862"/>
      <c r="E1411" s="421"/>
      <c r="F1411" s="842"/>
      <c r="G1411" s="842"/>
      <c r="H1411" s="842"/>
      <c r="I1411" s="842"/>
      <c r="J1411" s="842"/>
      <c r="K1411" s="842"/>
      <c r="L1411" s="842"/>
      <c r="M1411" s="842"/>
      <c r="N1411" s="842"/>
      <c r="O1411" s="842"/>
      <c r="P1411" s="842"/>
      <c r="Q1411" s="842"/>
      <c r="R1411" s="842"/>
      <c r="S1411" s="842"/>
      <c r="T1411" s="842"/>
      <c r="U1411" s="842"/>
      <c r="V1411" s="842"/>
      <c r="W1411" s="842"/>
      <c r="X1411" s="842"/>
      <c r="Y1411" s="421"/>
      <c r="Z1411" s="421"/>
      <c r="AA1411" s="421"/>
    </row>
    <row r="1412" spans="1:27" ht="12.2" customHeight="1">
      <c r="A1412" s="421"/>
      <c r="B1412" s="421"/>
      <c r="C1412" s="421"/>
      <c r="D1412" s="421"/>
      <c r="E1412" s="421"/>
      <c r="F1412" s="421"/>
      <c r="G1412" s="421"/>
      <c r="H1412" s="421"/>
      <c r="I1412" s="421"/>
      <c r="J1412" s="421"/>
      <c r="K1412" s="421"/>
      <c r="L1412" s="421"/>
      <c r="M1412" s="421"/>
      <c r="N1412" s="421"/>
      <c r="O1412" s="421"/>
      <c r="P1412" s="421"/>
      <c r="Q1412" s="421"/>
      <c r="R1412" s="421"/>
      <c r="S1412" s="421"/>
      <c r="T1412" s="421"/>
      <c r="U1412" s="421"/>
      <c r="V1412" s="421"/>
      <c r="W1412" s="421"/>
      <c r="X1412" s="421"/>
      <c r="Y1412" s="421"/>
      <c r="Z1412" s="421"/>
      <c r="AA1412" s="421"/>
    </row>
    <row r="1413" spans="1:27" ht="12.2" customHeight="1">
      <c r="B1413" s="815" t="s">
        <v>2674</v>
      </c>
      <c r="C1413" s="816"/>
      <c r="D1413" s="816"/>
      <c r="E1413" s="816"/>
      <c r="F1413" s="816"/>
      <c r="G1413" s="816"/>
      <c r="H1413" s="816"/>
      <c r="I1413" s="816"/>
      <c r="J1413" s="816"/>
      <c r="K1413" s="816"/>
      <c r="L1413" s="816"/>
      <c r="M1413" s="816"/>
      <c r="N1413" s="816"/>
      <c r="O1413" s="816"/>
      <c r="P1413" s="816"/>
      <c r="Q1413" s="816"/>
      <c r="R1413" s="816"/>
      <c r="S1413" s="816"/>
      <c r="T1413" s="816"/>
      <c r="U1413" s="816"/>
      <c r="V1413" s="816"/>
      <c r="W1413" s="816"/>
      <c r="X1413" s="816"/>
      <c r="Y1413" s="816"/>
      <c r="Z1413" s="817"/>
    </row>
    <row r="1414" spans="1:27" ht="12.2" customHeight="1">
      <c r="B1414" s="818"/>
      <c r="C1414" s="819"/>
      <c r="D1414" s="819"/>
      <c r="E1414" s="819"/>
      <c r="F1414" s="819"/>
      <c r="G1414" s="819"/>
      <c r="H1414" s="819"/>
      <c r="I1414" s="819"/>
      <c r="J1414" s="819"/>
      <c r="K1414" s="819"/>
      <c r="L1414" s="819"/>
      <c r="M1414" s="819"/>
      <c r="N1414" s="819"/>
      <c r="O1414" s="819"/>
      <c r="P1414" s="819"/>
      <c r="Q1414" s="819"/>
      <c r="R1414" s="819"/>
      <c r="S1414" s="819"/>
      <c r="T1414" s="819"/>
      <c r="U1414" s="819"/>
      <c r="V1414" s="819"/>
      <c r="W1414" s="819"/>
      <c r="X1414" s="819"/>
      <c r="Y1414" s="819"/>
      <c r="Z1414" s="820"/>
    </row>
    <row r="1415" spans="1:27" ht="12.2" customHeight="1">
      <c r="B1415" s="821"/>
      <c r="C1415" s="822"/>
      <c r="D1415" s="822"/>
      <c r="E1415" s="822"/>
      <c r="F1415" s="822"/>
      <c r="G1415" s="822"/>
      <c r="H1415" s="822"/>
      <c r="I1415" s="822"/>
      <c r="J1415" s="822"/>
      <c r="K1415" s="822"/>
      <c r="L1415" s="822"/>
      <c r="M1415" s="822"/>
      <c r="N1415" s="822"/>
      <c r="O1415" s="822"/>
      <c r="P1415" s="822"/>
      <c r="Q1415" s="822"/>
      <c r="R1415" s="822"/>
      <c r="S1415" s="822"/>
      <c r="T1415" s="822"/>
      <c r="U1415" s="822"/>
      <c r="V1415" s="822"/>
      <c r="W1415" s="822"/>
      <c r="X1415" s="822"/>
      <c r="Y1415" s="822"/>
      <c r="Z1415" s="823"/>
    </row>
    <row r="1426" spans="1:27" ht="12.2" customHeight="1">
      <c r="A1426" s="824" t="s">
        <v>1840</v>
      </c>
      <c r="B1426" s="825"/>
      <c r="C1426" s="825"/>
      <c r="D1426" s="825"/>
      <c r="E1426" s="825"/>
      <c r="F1426" s="825"/>
      <c r="G1426" s="825"/>
      <c r="H1426" s="825"/>
      <c r="I1426" s="825"/>
      <c r="J1426" s="825"/>
      <c r="K1426" s="825"/>
      <c r="L1426" s="825"/>
      <c r="M1426" s="825"/>
      <c r="N1426" s="825"/>
      <c r="O1426" s="825"/>
      <c r="P1426" s="825"/>
      <c r="Q1426" s="825"/>
      <c r="R1426" s="825"/>
      <c r="S1426" s="825"/>
      <c r="T1426" s="825"/>
      <c r="U1426" s="825"/>
      <c r="V1426" s="825"/>
      <c r="W1426" s="825"/>
      <c r="X1426" s="825"/>
      <c r="Y1426" s="825"/>
      <c r="Z1426" s="825"/>
      <c r="AA1426" s="826"/>
    </row>
    <row r="1427" spans="1:27" ht="12.2" customHeight="1">
      <c r="A1427" s="827"/>
      <c r="B1427" s="828"/>
      <c r="C1427" s="828"/>
      <c r="D1427" s="828"/>
      <c r="E1427" s="828"/>
      <c r="F1427" s="828"/>
      <c r="G1427" s="828"/>
      <c r="H1427" s="828"/>
      <c r="I1427" s="828"/>
      <c r="J1427" s="828"/>
      <c r="K1427" s="828"/>
      <c r="L1427" s="828"/>
      <c r="M1427" s="828"/>
      <c r="N1427" s="828"/>
      <c r="O1427" s="828"/>
      <c r="P1427" s="828"/>
      <c r="Q1427" s="828"/>
      <c r="R1427" s="828"/>
      <c r="S1427" s="828"/>
      <c r="T1427" s="828"/>
      <c r="U1427" s="828"/>
      <c r="V1427" s="828"/>
      <c r="W1427" s="828"/>
      <c r="X1427" s="828"/>
      <c r="Y1427" s="828"/>
      <c r="Z1427" s="828"/>
      <c r="AA1427" s="829"/>
    </row>
    <row r="1429" spans="1:27" ht="12.2" customHeight="1">
      <c r="B1429" s="374" t="s">
        <v>2675</v>
      </c>
      <c r="N1429" s="432"/>
      <c r="O1429" s="374" t="s">
        <v>2440</v>
      </c>
      <c r="P1429" s="374"/>
      <c r="Q1429" s="374"/>
    </row>
    <row r="1430" spans="1:27" ht="12.2" customHeight="1">
      <c r="B1430" s="374" t="s">
        <v>1853</v>
      </c>
      <c r="N1430" s="432"/>
      <c r="O1430" s="374" t="s">
        <v>2442</v>
      </c>
      <c r="P1430" s="374"/>
      <c r="Q1430" s="374"/>
    </row>
    <row r="1431" spans="1:27" ht="12.2" customHeight="1">
      <c r="B1431" s="374" t="s">
        <v>2528</v>
      </c>
      <c r="C1431" s="374"/>
      <c r="D1431" s="432"/>
      <c r="N1431" s="432"/>
      <c r="O1431" s="386" t="s">
        <v>1845</v>
      </c>
      <c r="P1431" s="374" t="s">
        <v>2603</v>
      </c>
      <c r="Q1431" s="374"/>
    </row>
    <row r="1432" spans="1:27" ht="12.2" customHeight="1">
      <c r="B1432" s="374" t="s">
        <v>2441</v>
      </c>
      <c r="C1432" s="374"/>
      <c r="D1432" s="432"/>
      <c r="N1432" s="432"/>
      <c r="O1432" s="386"/>
      <c r="P1432" s="374" t="s">
        <v>2590</v>
      </c>
      <c r="Q1432" s="374"/>
    </row>
    <row r="1433" spans="1:27" ht="12.2" customHeight="1">
      <c r="B1433" s="374" t="s">
        <v>2588</v>
      </c>
      <c r="C1433" s="374"/>
      <c r="D1433" s="432"/>
      <c r="N1433" s="432"/>
      <c r="O1433" s="386" t="s">
        <v>1845</v>
      </c>
      <c r="P1433" s="374" t="s">
        <v>2448</v>
      </c>
      <c r="Q1433" s="374"/>
    </row>
    <row r="1434" spans="1:27" ht="12.2" customHeight="1">
      <c r="B1434" s="374" t="s">
        <v>2445</v>
      </c>
      <c r="C1434" s="374"/>
      <c r="D1434" s="432"/>
      <c r="N1434" s="432"/>
      <c r="O1434" s="386"/>
      <c r="P1434" s="374" t="s">
        <v>2450</v>
      </c>
      <c r="Q1434" s="374"/>
    </row>
    <row r="1435" spans="1:27" ht="12.2" customHeight="1">
      <c r="B1435" s="374" t="s">
        <v>2591</v>
      </c>
      <c r="C1435" s="374"/>
      <c r="D1435" s="432"/>
      <c r="N1435" s="432"/>
      <c r="O1435" s="386" t="s">
        <v>1845</v>
      </c>
      <c r="P1435" s="374" t="s">
        <v>2592</v>
      </c>
      <c r="Q1435" s="374"/>
    </row>
    <row r="1436" spans="1:27" ht="12.2" customHeight="1">
      <c r="B1436" s="374" t="s">
        <v>2676</v>
      </c>
      <c r="C1436" s="374"/>
      <c r="D1436" s="432"/>
      <c r="N1436" s="432"/>
      <c r="O1436" s="386"/>
      <c r="P1436" s="374" t="s">
        <v>2593</v>
      </c>
      <c r="Q1436" s="374"/>
    </row>
    <row r="1437" spans="1:27" ht="12.2" customHeight="1">
      <c r="B1437" s="374" t="s">
        <v>2604</v>
      </c>
      <c r="N1437" s="432"/>
      <c r="O1437" s="386"/>
      <c r="P1437" s="374" t="s">
        <v>2594</v>
      </c>
      <c r="Q1437" s="374"/>
    </row>
    <row r="1438" spans="1:27" ht="12.2" customHeight="1">
      <c r="B1438" s="374" t="s">
        <v>2451</v>
      </c>
      <c r="C1438" s="374"/>
      <c r="D1438" s="432"/>
      <c r="N1438" s="432"/>
      <c r="O1438" s="374" t="s">
        <v>2677</v>
      </c>
      <c r="P1438" s="374"/>
      <c r="Q1438" s="374"/>
    </row>
    <row r="1439" spans="1:27" ht="12.2" customHeight="1">
      <c r="B1439" s="374" t="s">
        <v>1844</v>
      </c>
      <c r="C1439" s="374"/>
      <c r="D1439" s="432"/>
    </row>
    <row r="1440" spans="1:27" ht="12.2" customHeight="1">
      <c r="B1440" s="374" t="s">
        <v>2517</v>
      </c>
      <c r="C1440" s="374"/>
      <c r="D1440" s="432"/>
      <c r="N1440" s="432"/>
      <c r="P1440" s="374"/>
      <c r="Q1440" s="374"/>
    </row>
    <row r="1441" spans="1:29" ht="12.2" customHeight="1">
      <c r="C1441" s="374" t="s">
        <v>2595</v>
      </c>
      <c r="D1441" s="432"/>
      <c r="N1441" s="432"/>
      <c r="P1441" s="432"/>
      <c r="Q1441" s="432"/>
    </row>
    <row r="1442" spans="1:29" ht="12.2" customHeight="1">
      <c r="B1442" s="374" t="s">
        <v>2460</v>
      </c>
      <c r="D1442" s="432"/>
    </row>
    <row r="1443" spans="1:29" ht="12.2" customHeight="1">
      <c r="B1443" s="374" t="s">
        <v>2527</v>
      </c>
      <c r="C1443" s="413"/>
      <c r="D1443" s="432"/>
    </row>
    <row r="1445" spans="1:29" ht="12.2" customHeight="1">
      <c r="A1445" s="830" t="s">
        <v>1859</v>
      </c>
      <c r="B1445" s="831"/>
      <c r="C1445" s="831"/>
      <c r="D1445" s="831"/>
      <c r="E1445" s="831"/>
      <c r="F1445" s="831"/>
      <c r="G1445" s="831"/>
      <c r="H1445" s="831"/>
      <c r="I1445" s="831"/>
      <c r="J1445" s="831"/>
      <c r="K1445" s="831"/>
      <c r="L1445" s="831"/>
      <c r="M1445" s="831"/>
      <c r="N1445" s="831"/>
      <c r="O1445" s="831"/>
      <c r="P1445" s="831"/>
      <c r="Q1445" s="831"/>
      <c r="R1445" s="831"/>
      <c r="S1445" s="831"/>
      <c r="T1445" s="831"/>
      <c r="U1445" s="831"/>
      <c r="V1445" s="831"/>
      <c r="W1445" s="831"/>
      <c r="X1445" s="831"/>
      <c r="Y1445" s="831"/>
      <c r="Z1445" s="831"/>
      <c r="AA1445" s="832"/>
    </row>
    <row r="1446" spans="1:29" ht="12.2" customHeight="1">
      <c r="A1446" s="833"/>
      <c r="B1446" s="834"/>
      <c r="C1446" s="834"/>
      <c r="D1446" s="834"/>
      <c r="E1446" s="834"/>
      <c r="F1446" s="834"/>
      <c r="G1446" s="834"/>
      <c r="H1446" s="834"/>
      <c r="I1446" s="834"/>
      <c r="J1446" s="834"/>
      <c r="K1446" s="834"/>
      <c r="L1446" s="834"/>
      <c r="M1446" s="834"/>
      <c r="N1446" s="834"/>
      <c r="O1446" s="834"/>
      <c r="P1446" s="834"/>
      <c r="Q1446" s="834"/>
      <c r="R1446" s="834"/>
      <c r="S1446" s="834"/>
      <c r="T1446" s="834"/>
      <c r="U1446" s="834"/>
      <c r="V1446" s="834"/>
      <c r="W1446" s="834"/>
      <c r="X1446" s="834"/>
      <c r="Y1446" s="834"/>
      <c r="Z1446" s="834"/>
      <c r="AA1446" s="835"/>
    </row>
    <row r="1447" spans="1:29" s="421" customFormat="1" ht="12.2" customHeight="1">
      <c r="A1447" s="362"/>
      <c r="B1447" s="362"/>
      <c r="C1447" s="362"/>
      <c r="D1447" s="362"/>
      <c r="E1447" s="362"/>
      <c r="F1447" s="362"/>
      <c r="G1447" s="362"/>
      <c r="H1447" s="362"/>
      <c r="I1447" s="362"/>
      <c r="J1447" s="362"/>
      <c r="K1447" s="362"/>
      <c r="L1447" s="362"/>
      <c r="M1447" s="362"/>
      <c r="N1447" s="362"/>
      <c r="O1447" s="362"/>
      <c r="P1447" s="362"/>
      <c r="Q1447" s="362"/>
      <c r="R1447" s="362"/>
      <c r="S1447" s="362"/>
      <c r="T1447" s="362"/>
      <c r="U1447" s="362"/>
      <c r="V1447" s="362"/>
      <c r="W1447" s="362"/>
      <c r="X1447" s="362"/>
      <c r="Y1447" s="362"/>
      <c r="Z1447" s="362"/>
      <c r="AA1447" s="362"/>
    </row>
    <row r="1448" spans="1:29" s="421" customFormat="1" ht="12.2" customHeight="1">
      <c r="A1448" s="362"/>
      <c r="B1448" s="362"/>
      <c r="C1448" s="362"/>
      <c r="D1448" s="362"/>
      <c r="E1448" s="362"/>
      <c r="F1448" s="362"/>
      <c r="G1448" s="362"/>
      <c r="H1448" s="362"/>
      <c r="I1448" s="362"/>
      <c r="J1448" s="362"/>
      <c r="K1448" s="362"/>
      <c r="L1448" s="362"/>
      <c r="M1448" s="366" t="s">
        <v>2678</v>
      </c>
      <c r="N1448" s="366"/>
      <c r="O1448" s="366"/>
      <c r="P1448" s="362"/>
      <c r="Q1448" s="362"/>
      <c r="R1448" s="366"/>
      <c r="S1448" s="362"/>
      <c r="T1448" s="362"/>
      <c r="U1448" s="530"/>
      <c r="V1448" s="362"/>
      <c r="W1448" s="366"/>
      <c r="X1448" s="362"/>
      <c r="Y1448" s="362"/>
      <c r="Z1448" s="362"/>
      <c r="AA1448" s="362"/>
    </row>
    <row r="1449" spans="1:29" s="421" customFormat="1" ht="12.2" customHeight="1">
      <c r="A1449" s="362"/>
      <c r="B1449" s="841" t="s">
        <v>2579</v>
      </c>
      <c r="C1449" s="841"/>
      <c r="D1449" s="841"/>
      <c r="E1449" s="841"/>
      <c r="F1449" s="841"/>
      <c r="G1449" s="841"/>
      <c r="H1449" s="841"/>
      <c r="I1449" s="841"/>
      <c r="J1449" s="841"/>
      <c r="K1449" s="841"/>
      <c r="L1449" s="841"/>
      <c r="M1449" s="430" t="s">
        <v>3817</v>
      </c>
      <c r="N1449" s="432"/>
      <c r="O1449" s="432"/>
      <c r="P1449" s="432"/>
      <c r="Q1449" s="432"/>
      <c r="R1449" s="430"/>
      <c r="S1449" s="362"/>
      <c r="T1449" s="362"/>
      <c r="U1449" s="362"/>
      <c r="V1449" s="362"/>
      <c r="W1449" s="432"/>
      <c r="X1449" s="362"/>
      <c r="Y1449" s="362"/>
      <c r="Z1449" s="362"/>
      <c r="AA1449" s="419"/>
    </row>
    <row r="1450" spans="1:29" s="421" customFormat="1" ht="12.2" customHeight="1">
      <c r="A1450" s="362"/>
      <c r="B1450" s="841" t="s">
        <v>2467</v>
      </c>
      <c r="C1450" s="841"/>
      <c r="D1450" s="841"/>
      <c r="E1450" s="841"/>
      <c r="F1450" s="841"/>
      <c r="G1450" s="841"/>
      <c r="H1450" s="841"/>
      <c r="I1450" s="841"/>
      <c r="J1450" s="841"/>
      <c r="K1450" s="841"/>
      <c r="L1450" s="841"/>
      <c r="M1450" s="430" t="s">
        <v>3796</v>
      </c>
      <c r="N1450" s="432"/>
      <c r="O1450" s="432"/>
      <c r="P1450" s="432"/>
      <c r="Q1450" s="432"/>
      <c r="R1450" s="430"/>
      <c r="S1450" s="362"/>
      <c r="T1450" s="362"/>
      <c r="U1450" s="362"/>
      <c r="V1450" s="362"/>
      <c r="W1450" s="432"/>
      <c r="X1450" s="362"/>
      <c r="Y1450" s="362"/>
      <c r="Z1450" s="362"/>
      <c r="AA1450" s="362"/>
    </row>
    <row r="1451" spans="1:29" s="421" customFormat="1" ht="12.2" customHeight="1">
      <c r="A1451" s="362"/>
      <c r="B1451" s="841" t="s">
        <v>2468</v>
      </c>
      <c r="C1451" s="841"/>
      <c r="D1451" s="841"/>
      <c r="E1451" s="841"/>
      <c r="F1451" s="841"/>
      <c r="G1451" s="841"/>
      <c r="H1451" s="841"/>
      <c r="I1451" s="841"/>
      <c r="J1451" s="841"/>
      <c r="K1451" s="841"/>
      <c r="L1451" s="841"/>
      <c r="M1451" s="430" t="s">
        <v>3766</v>
      </c>
      <c r="N1451" s="432"/>
      <c r="O1451" s="432"/>
      <c r="P1451" s="432"/>
      <c r="Q1451" s="432"/>
      <c r="R1451" s="430"/>
      <c r="S1451" s="362"/>
      <c r="T1451" s="362"/>
      <c r="U1451" s="362"/>
      <c r="V1451" s="362"/>
      <c r="W1451" s="432"/>
      <c r="X1451" s="362"/>
      <c r="Y1451" s="362"/>
      <c r="Z1451" s="362"/>
      <c r="AA1451" s="362"/>
    </row>
    <row r="1452" spans="1:29" s="421" customFormat="1" ht="12.2" customHeight="1">
      <c r="A1452" s="362"/>
      <c r="B1452" s="841" t="s">
        <v>2469</v>
      </c>
      <c r="C1452" s="841"/>
      <c r="D1452" s="841"/>
      <c r="E1452" s="841"/>
      <c r="F1452" s="841"/>
      <c r="G1452" s="841"/>
      <c r="H1452" s="841"/>
      <c r="I1452" s="841"/>
      <c r="J1452" s="841"/>
      <c r="K1452" s="841"/>
      <c r="L1452" s="841"/>
      <c r="M1452" s="430" t="s">
        <v>3767</v>
      </c>
      <c r="N1452" s="432"/>
      <c r="O1452" s="432"/>
      <c r="P1452" s="432"/>
      <c r="Q1452" s="432"/>
      <c r="R1452" s="430"/>
      <c r="S1452" s="362"/>
      <c r="T1452" s="362"/>
      <c r="U1452" s="362"/>
      <c r="V1452" s="362"/>
      <c r="W1452" s="432"/>
      <c r="X1452" s="362"/>
      <c r="Y1452" s="362"/>
      <c r="Z1452" s="362"/>
      <c r="AA1452" s="362"/>
    </row>
    <row r="1453" spans="1:29" s="421" customFormat="1" ht="12.2" customHeight="1">
      <c r="A1453" s="362"/>
      <c r="B1453" s="841" t="s">
        <v>2470</v>
      </c>
      <c r="C1453" s="841"/>
      <c r="D1453" s="841"/>
      <c r="E1453" s="841"/>
      <c r="F1453" s="841"/>
      <c r="G1453" s="841"/>
      <c r="H1453" s="841"/>
      <c r="I1453" s="841"/>
      <c r="J1453" s="841"/>
      <c r="K1453" s="841"/>
      <c r="L1453" s="841"/>
      <c r="M1453" s="430">
        <v>100</v>
      </c>
      <c r="N1453" s="432"/>
      <c r="O1453" s="432"/>
      <c r="P1453" s="432"/>
      <c r="Q1453" s="432"/>
      <c r="R1453" s="430"/>
      <c r="S1453" s="362"/>
      <c r="T1453" s="362"/>
      <c r="U1453" s="362"/>
      <c r="V1453" s="362"/>
      <c r="W1453" s="432"/>
      <c r="X1453" s="362"/>
      <c r="Y1453" s="362"/>
      <c r="Z1453" s="362"/>
      <c r="AA1453" s="362"/>
    </row>
    <row r="1454" spans="1:29" s="421" customFormat="1" ht="12.2" customHeight="1">
      <c r="A1454" s="362"/>
      <c r="B1454" s="841" t="s">
        <v>2580</v>
      </c>
      <c r="C1454" s="841"/>
      <c r="D1454" s="841"/>
      <c r="E1454" s="841"/>
      <c r="F1454" s="841"/>
      <c r="G1454" s="841"/>
      <c r="H1454" s="841"/>
      <c r="I1454" s="841"/>
      <c r="J1454" s="841"/>
      <c r="K1454" s="841"/>
      <c r="L1454" s="841"/>
      <c r="M1454" s="430" t="s">
        <v>3797</v>
      </c>
      <c r="N1454" s="432"/>
      <c r="O1454" s="432"/>
      <c r="P1454" s="432"/>
      <c r="Q1454" s="432"/>
      <c r="R1454" s="430"/>
      <c r="S1454" s="362"/>
      <c r="T1454" s="362"/>
      <c r="U1454" s="362"/>
      <c r="V1454" s="362"/>
      <c r="W1454" s="432"/>
      <c r="X1454" s="362"/>
      <c r="Y1454" s="362"/>
      <c r="Z1454" s="362"/>
      <c r="AA1454" s="362"/>
      <c r="AC1454" s="428"/>
    </row>
    <row r="1455" spans="1:29" s="421" customFormat="1" ht="12.2" customHeight="1">
      <c r="A1455" s="362"/>
      <c r="B1455" s="841" t="s">
        <v>2472</v>
      </c>
      <c r="C1455" s="841"/>
      <c r="D1455" s="841"/>
      <c r="E1455" s="841"/>
      <c r="F1455" s="841"/>
      <c r="G1455" s="841"/>
      <c r="H1455" s="841"/>
      <c r="I1455" s="841"/>
      <c r="J1455" s="841"/>
      <c r="K1455" s="841"/>
      <c r="L1455" s="841"/>
      <c r="M1455" s="430" t="s">
        <v>3798</v>
      </c>
      <c r="N1455" s="432"/>
      <c r="O1455" s="432"/>
      <c r="P1455" s="432"/>
      <c r="Q1455" s="432"/>
      <c r="R1455" s="430"/>
      <c r="S1455" s="362"/>
      <c r="T1455" s="362"/>
      <c r="U1455" s="362"/>
      <c r="V1455" s="362"/>
      <c r="W1455" s="432"/>
      <c r="X1455" s="362"/>
      <c r="Y1455" s="362"/>
      <c r="Z1455" s="362"/>
      <c r="AA1455" s="362"/>
      <c r="AC1455" s="428"/>
    </row>
    <row r="1456" spans="1:29" s="421" customFormat="1" ht="12.2" customHeight="1">
      <c r="A1456" s="362"/>
      <c r="B1456" s="841" t="s">
        <v>2598</v>
      </c>
      <c r="C1456" s="841"/>
      <c r="D1456" s="841"/>
      <c r="E1456" s="841"/>
      <c r="F1456" s="841"/>
      <c r="G1456" s="841"/>
      <c r="H1456" s="841"/>
      <c r="I1456" s="841"/>
      <c r="J1456" s="841"/>
      <c r="K1456" s="841"/>
      <c r="L1456" s="841"/>
      <c r="M1456" s="430" t="s">
        <v>3799</v>
      </c>
      <c r="N1456" s="432"/>
      <c r="O1456" s="432"/>
      <c r="P1456" s="432"/>
      <c r="Q1456" s="432"/>
      <c r="R1456" s="430"/>
      <c r="S1456" s="362"/>
      <c r="T1456" s="362"/>
      <c r="U1456" s="362"/>
      <c r="V1456" s="362"/>
      <c r="W1456" s="432"/>
      <c r="X1456" s="362"/>
      <c r="Y1456" s="362"/>
      <c r="Z1456" s="362"/>
      <c r="AA1456" s="362"/>
    </row>
    <row r="1457" spans="1:27" s="421" customFormat="1" ht="12.2" customHeight="1">
      <c r="A1457" s="362"/>
      <c r="B1457" s="841" t="s">
        <v>2474</v>
      </c>
      <c r="C1457" s="841"/>
      <c r="D1457" s="841"/>
      <c r="E1457" s="841"/>
      <c r="F1457" s="841"/>
      <c r="G1457" s="841"/>
      <c r="H1457" s="841"/>
      <c r="I1457" s="841"/>
      <c r="J1457" s="841"/>
      <c r="K1457" s="841"/>
      <c r="L1457" s="841"/>
      <c r="M1457" s="430" t="s">
        <v>3818</v>
      </c>
      <c r="N1457" s="432"/>
      <c r="O1457" s="432"/>
      <c r="P1457" s="432"/>
      <c r="Q1457" s="432"/>
      <c r="R1457" s="430"/>
      <c r="S1457" s="362"/>
      <c r="T1457" s="362"/>
      <c r="U1457" s="362"/>
      <c r="V1457" s="362"/>
      <c r="W1457" s="432"/>
      <c r="X1457" s="362"/>
      <c r="Y1457" s="362"/>
      <c r="Z1457" s="362"/>
      <c r="AA1457" s="362"/>
    </row>
    <row r="1458" spans="1:27" s="421" customFormat="1" ht="12.2" customHeight="1">
      <c r="A1458" s="362"/>
      <c r="B1458" s="841" t="s">
        <v>1894</v>
      </c>
      <c r="C1458" s="841"/>
      <c r="D1458" s="841"/>
      <c r="E1458" s="841"/>
      <c r="F1458" s="841"/>
      <c r="G1458" s="841"/>
      <c r="H1458" s="841"/>
      <c r="I1458" s="841"/>
      <c r="J1458" s="841"/>
      <c r="K1458" s="841"/>
      <c r="L1458" s="841"/>
      <c r="M1458" s="430" t="s">
        <v>3819</v>
      </c>
      <c r="N1458" s="432"/>
      <c r="O1458" s="432"/>
      <c r="P1458" s="432"/>
      <c r="Q1458" s="432"/>
      <c r="R1458" s="430"/>
      <c r="S1458" s="362"/>
      <c r="T1458" s="362"/>
      <c r="U1458" s="362"/>
      <c r="V1458" s="362"/>
      <c r="W1458" s="432"/>
      <c r="X1458" s="362"/>
      <c r="Y1458" s="362"/>
      <c r="Z1458" s="362"/>
      <c r="AA1458" s="362"/>
    </row>
    <row r="1459" spans="1:27" s="421" customFormat="1" ht="12.2" customHeight="1">
      <c r="A1459" s="362"/>
      <c r="B1459" s="841" t="s">
        <v>1919</v>
      </c>
      <c r="C1459" s="841"/>
      <c r="D1459" s="841"/>
      <c r="E1459" s="841"/>
      <c r="F1459" s="841"/>
      <c r="G1459" s="841"/>
      <c r="H1459" s="841"/>
      <c r="I1459" s="841"/>
      <c r="J1459" s="841"/>
      <c r="K1459" s="841"/>
      <c r="L1459" s="841"/>
      <c r="M1459" s="430" t="s">
        <v>3820</v>
      </c>
      <c r="N1459" s="432"/>
      <c r="O1459" s="432"/>
      <c r="P1459" s="432"/>
      <c r="Q1459" s="432"/>
      <c r="R1459" s="430"/>
      <c r="S1459" s="362"/>
      <c r="T1459" s="362"/>
      <c r="U1459" s="362"/>
      <c r="V1459" s="362"/>
      <c r="W1459" s="432"/>
      <c r="X1459" s="362"/>
      <c r="Y1459" s="362"/>
      <c r="Z1459" s="362"/>
      <c r="AA1459" s="362"/>
    </row>
    <row r="1460" spans="1:27" s="421" customFormat="1" ht="12.2" customHeight="1">
      <c r="A1460" s="362"/>
      <c r="B1460" s="841" t="s">
        <v>2475</v>
      </c>
      <c r="C1460" s="841"/>
      <c r="D1460" s="841"/>
      <c r="E1460" s="841"/>
      <c r="F1460" s="841"/>
      <c r="G1460" s="841"/>
      <c r="H1460" s="841"/>
      <c r="I1460" s="841"/>
      <c r="J1460" s="841"/>
      <c r="K1460" s="841"/>
      <c r="L1460" s="841"/>
      <c r="M1460" s="430" t="s">
        <v>3821</v>
      </c>
      <c r="N1460" s="432"/>
      <c r="O1460" s="432"/>
      <c r="P1460" s="432"/>
      <c r="Q1460" s="432"/>
      <c r="R1460" s="430"/>
      <c r="S1460" s="362"/>
      <c r="T1460" s="362"/>
      <c r="U1460" s="362"/>
      <c r="V1460" s="362"/>
      <c r="W1460" s="432"/>
      <c r="X1460" s="362"/>
      <c r="Y1460" s="362"/>
      <c r="Z1460" s="362"/>
      <c r="AA1460" s="362"/>
    </row>
    <row r="1461" spans="1:27" s="421" customFormat="1" ht="12.2" customHeight="1">
      <c r="A1461" s="362"/>
      <c r="B1461" s="841" t="s">
        <v>2476</v>
      </c>
      <c r="C1461" s="841"/>
      <c r="D1461" s="841"/>
      <c r="E1461" s="841"/>
      <c r="F1461" s="841"/>
      <c r="G1461" s="841"/>
      <c r="H1461" s="841"/>
      <c r="I1461" s="841"/>
      <c r="J1461" s="841"/>
      <c r="K1461" s="841"/>
      <c r="L1461" s="841"/>
      <c r="M1461" s="430" t="s">
        <v>3822</v>
      </c>
      <c r="N1461" s="432"/>
      <c r="O1461" s="432"/>
      <c r="P1461" s="432"/>
      <c r="Q1461" s="432"/>
      <c r="R1461" s="430"/>
      <c r="S1461" s="362"/>
      <c r="T1461" s="362"/>
      <c r="U1461" s="362"/>
      <c r="V1461" s="362"/>
      <c r="W1461" s="432"/>
      <c r="X1461" s="362"/>
      <c r="Y1461" s="362"/>
      <c r="Z1461" s="362"/>
      <c r="AA1461" s="362"/>
    </row>
    <row r="1462" spans="1:27" s="421" customFormat="1" ht="12.2" customHeight="1">
      <c r="A1462" s="362"/>
      <c r="B1462" s="841" t="s">
        <v>2581</v>
      </c>
      <c r="C1462" s="841"/>
      <c r="D1462" s="841"/>
      <c r="E1462" s="841"/>
      <c r="F1462" s="841"/>
      <c r="G1462" s="841"/>
      <c r="H1462" s="841"/>
      <c r="I1462" s="841"/>
      <c r="J1462" s="841"/>
      <c r="K1462" s="841"/>
      <c r="L1462" s="841"/>
      <c r="M1462" s="430" t="s">
        <v>3823</v>
      </c>
      <c r="N1462" s="432"/>
      <c r="O1462" s="432"/>
      <c r="P1462" s="432"/>
      <c r="Q1462" s="432"/>
      <c r="R1462" s="430"/>
      <c r="S1462" s="362"/>
      <c r="T1462" s="362"/>
      <c r="U1462" s="362"/>
      <c r="V1462" s="362"/>
      <c r="W1462" s="432"/>
      <c r="X1462" s="362"/>
      <c r="Y1462" s="362"/>
      <c r="Z1462" s="362"/>
      <c r="AA1462" s="362"/>
    </row>
    <row r="1463" spans="1:27" s="421" customFormat="1" ht="12.2" customHeight="1">
      <c r="A1463" s="362"/>
      <c r="B1463" s="841" t="s">
        <v>2478</v>
      </c>
      <c r="C1463" s="841"/>
      <c r="D1463" s="841"/>
      <c r="E1463" s="841"/>
      <c r="F1463" s="841"/>
      <c r="G1463" s="841"/>
      <c r="H1463" s="841"/>
      <c r="I1463" s="841"/>
      <c r="J1463" s="841"/>
      <c r="K1463" s="841"/>
      <c r="L1463" s="841"/>
      <c r="M1463" s="430" t="s">
        <v>3824</v>
      </c>
      <c r="N1463" s="432"/>
      <c r="O1463" s="432"/>
      <c r="P1463" s="432"/>
      <c r="Q1463" s="432"/>
      <c r="R1463" s="430"/>
      <c r="S1463" s="362"/>
      <c r="T1463" s="362"/>
      <c r="U1463" s="362"/>
      <c r="V1463" s="362"/>
      <c r="W1463" s="432"/>
      <c r="X1463" s="362"/>
      <c r="Y1463" s="362"/>
      <c r="Z1463" s="362"/>
      <c r="AA1463" s="362"/>
    </row>
    <row r="1464" spans="1:27" s="421" customFormat="1" ht="12.2" customHeight="1">
      <c r="A1464" s="362"/>
      <c r="B1464" s="841" t="s">
        <v>2479</v>
      </c>
      <c r="C1464" s="841"/>
      <c r="D1464" s="841"/>
      <c r="E1464" s="841"/>
      <c r="F1464" s="841"/>
      <c r="G1464" s="841"/>
      <c r="H1464" s="841"/>
      <c r="I1464" s="841"/>
      <c r="J1464" s="841"/>
      <c r="K1464" s="841"/>
      <c r="L1464" s="841"/>
      <c r="M1464" s="430" t="s">
        <v>3825</v>
      </c>
      <c r="N1464" s="432"/>
      <c r="O1464" s="432"/>
      <c r="P1464" s="432"/>
      <c r="Q1464" s="432"/>
      <c r="R1464" s="430"/>
      <c r="S1464" s="362"/>
      <c r="T1464" s="362"/>
      <c r="U1464" s="362"/>
      <c r="V1464" s="362"/>
      <c r="W1464" s="432"/>
      <c r="X1464" s="362"/>
      <c r="Y1464" s="362"/>
      <c r="Z1464" s="362"/>
      <c r="AA1464" s="362"/>
    </row>
    <row r="1465" spans="1:27" s="421" customFormat="1" ht="12.2" customHeight="1">
      <c r="A1465" s="362"/>
      <c r="B1465" s="362"/>
      <c r="C1465" s="362"/>
      <c r="D1465" s="362"/>
      <c r="E1465" s="362"/>
      <c r="F1465" s="362"/>
      <c r="G1465" s="362"/>
      <c r="H1465" s="362"/>
      <c r="I1465" s="362"/>
      <c r="J1465" s="362"/>
      <c r="K1465" s="362"/>
      <c r="L1465" s="362"/>
      <c r="M1465" s="362"/>
      <c r="N1465" s="362"/>
      <c r="O1465" s="362"/>
      <c r="P1465" s="362"/>
      <c r="Q1465" s="362"/>
      <c r="R1465" s="362"/>
      <c r="S1465" s="362"/>
      <c r="T1465" s="362"/>
      <c r="U1465" s="362"/>
      <c r="V1465" s="362"/>
      <c r="W1465" s="362"/>
      <c r="X1465" s="362"/>
      <c r="Y1465" s="362"/>
      <c r="Z1465" s="362"/>
      <c r="AA1465" s="362"/>
    </row>
    <row r="1466" spans="1:27" s="421" customFormat="1" ht="12.2" customHeight="1">
      <c r="A1466" s="362"/>
      <c r="B1466" s="362"/>
      <c r="C1466" s="362"/>
      <c r="D1466" s="362"/>
      <c r="E1466" s="362"/>
      <c r="F1466" s="362"/>
      <c r="G1466" s="362"/>
      <c r="H1466" s="362"/>
      <c r="I1466" s="362"/>
      <c r="J1466" s="362"/>
      <c r="K1466" s="362"/>
      <c r="L1466" s="362"/>
      <c r="M1466" s="362"/>
      <c r="N1466" s="362"/>
      <c r="O1466" s="362"/>
      <c r="P1466" s="362"/>
      <c r="Q1466" s="362"/>
      <c r="R1466" s="362"/>
      <c r="S1466" s="362"/>
      <c r="T1466" s="362"/>
      <c r="U1466" s="362"/>
      <c r="V1466" s="362"/>
      <c r="W1466" s="362"/>
      <c r="X1466" s="362"/>
      <c r="Y1466" s="362"/>
      <c r="Z1466" s="362"/>
      <c r="AA1466" s="362"/>
    </row>
    <row r="1467" spans="1:27" s="421" customFormat="1" ht="12.2" customHeight="1">
      <c r="A1467" s="362"/>
      <c r="B1467" s="362"/>
      <c r="C1467" s="362"/>
      <c r="D1467" s="362"/>
      <c r="E1467" s="362"/>
      <c r="F1467" s="362"/>
      <c r="G1467" s="362"/>
      <c r="H1467" s="362"/>
      <c r="I1467" s="362"/>
      <c r="J1467" s="362"/>
      <c r="K1467" s="362"/>
      <c r="L1467" s="362"/>
      <c r="M1467" s="362"/>
      <c r="N1467" s="362"/>
      <c r="O1467" s="362"/>
      <c r="P1467" s="362"/>
      <c r="Q1467" s="362"/>
      <c r="R1467" s="362"/>
      <c r="S1467" s="362"/>
      <c r="T1467" s="362"/>
      <c r="U1467" s="362"/>
      <c r="V1467" s="362"/>
      <c r="W1467" s="362"/>
      <c r="X1467" s="362"/>
      <c r="Y1467" s="362"/>
      <c r="Z1467" s="362"/>
      <c r="AA1467" s="362"/>
    </row>
    <row r="1468" spans="1:27" s="421" customFormat="1" ht="12.2" customHeight="1">
      <c r="A1468" s="362"/>
      <c r="B1468" s="362"/>
      <c r="C1468" s="362"/>
      <c r="D1468" s="362"/>
      <c r="E1468" s="362"/>
      <c r="F1468" s="362"/>
      <c r="G1468" s="362"/>
      <c r="H1468" s="362"/>
      <c r="I1468" s="362"/>
      <c r="J1468" s="362"/>
      <c r="K1468" s="362"/>
      <c r="L1468" s="362"/>
      <c r="M1468" s="362"/>
      <c r="N1468" s="362"/>
      <c r="O1468" s="362"/>
      <c r="P1468" s="362"/>
      <c r="Q1468" s="362"/>
      <c r="R1468" s="362"/>
      <c r="S1468" s="362"/>
      <c r="T1468" s="362"/>
      <c r="U1468" s="362"/>
      <c r="V1468" s="362"/>
      <c r="W1468" s="362"/>
      <c r="X1468" s="362"/>
      <c r="Y1468" s="362"/>
      <c r="Z1468" s="362"/>
      <c r="AA1468" s="362"/>
    </row>
    <row r="1469" spans="1:27" s="421" customFormat="1" ht="12.2" customHeight="1">
      <c r="A1469" s="362"/>
      <c r="B1469" s="362"/>
      <c r="C1469" s="362"/>
      <c r="D1469" s="362"/>
      <c r="E1469" s="362"/>
      <c r="F1469" s="362"/>
      <c r="G1469" s="362"/>
      <c r="H1469" s="362"/>
      <c r="I1469" s="362"/>
      <c r="J1469" s="362"/>
      <c r="K1469" s="362"/>
      <c r="L1469" s="362"/>
      <c r="M1469" s="362"/>
      <c r="N1469" s="362"/>
      <c r="O1469" s="362"/>
      <c r="P1469" s="362"/>
      <c r="Q1469" s="362"/>
      <c r="R1469" s="362"/>
      <c r="S1469" s="362"/>
      <c r="T1469" s="362"/>
      <c r="U1469" s="362"/>
      <c r="V1469" s="362"/>
      <c r="W1469" s="362"/>
      <c r="X1469" s="362"/>
      <c r="Y1469" s="362"/>
      <c r="Z1469" s="362"/>
      <c r="AA1469" s="362"/>
    </row>
    <row r="1470" spans="1:27" s="421" customFormat="1" ht="12.2" customHeight="1">
      <c r="A1470" s="362"/>
      <c r="B1470" s="362"/>
      <c r="C1470" s="362"/>
      <c r="D1470" s="362"/>
      <c r="E1470" s="362"/>
      <c r="F1470" s="362"/>
      <c r="G1470" s="362"/>
      <c r="H1470" s="362"/>
      <c r="I1470" s="362"/>
      <c r="J1470" s="362"/>
      <c r="K1470" s="362"/>
      <c r="L1470" s="362"/>
      <c r="M1470" s="362"/>
      <c r="N1470" s="362"/>
      <c r="O1470" s="362"/>
      <c r="P1470" s="362"/>
      <c r="Q1470" s="362"/>
      <c r="R1470" s="362"/>
      <c r="S1470" s="362"/>
      <c r="T1470" s="362"/>
      <c r="U1470" s="362"/>
      <c r="V1470" s="362"/>
      <c r="W1470" s="362"/>
      <c r="X1470" s="362"/>
      <c r="Y1470" s="362"/>
      <c r="Z1470" s="362"/>
      <c r="AA1470" s="362"/>
    </row>
    <row r="1471" spans="1:27" s="421" customFormat="1" ht="12.2" customHeight="1">
      <c r="A1471" s="540"/>
      <c r="B1471" s="815" t="s">
        <v>2674</v>
      </c>
      <c r="C1471" s="816"/>
      <c r="D1471" s="816"/>
      <c r="E1471" s="816"/>
      <c r="F1471" s="816"/>
      <c r="G1471" s="816"/>
      <c r="H1471" s="816"/>
      <c r="I1471" s="816"/>
      <c r="J1471" s="816"/>
      <c r="K1471" s="816"/>
      <c r="L1471" s="816"/>
      <c r="M1471" s="816"/>
      <c r="N1471" s="816"/>
      <c r="O1471" s="816"/>
      <c r="P1471" s="816"/>
      <c r="Q1471" s="816"/>
      <c r="R1471" s="816"/>
      <c r="S1471" s="816"/>
      <c r="T1471" s="816"/>
      <c r="U1471" s="816"/>
      <c r="V1471" s="816"/>
      <c r="W1471" s="816"/>
      <c r="X1471" s="816"/>
      <c r="Y1471" s="816"/>
      <c r="Z1471" s="817"/>
      <c r="AA1471" s="540"/>
    </row>
    <row r="1472" spans="1:27" s="421" customFormat="1" ht="12.2" customHeight="1">
      <c r="A1472" s="362"/>
      <c r="B1472" s="818"/>
      <c r="C1472" s="819"/>
      <c r="D1472" s="819"/>
      <c r="E1472" s="819"/>
      <c r="F1472" s="819"/>
      <c r="G1472" s="819"/>
      <c r="H1472" s="819"/>
      <c r="I1472" s="819"/>
      <c r="J1472" s="819"/>
      <c r="K1472" s="819"/>
      <c r="L1472" s="819"/>
      <c r="M1472" s="819"/>
      <c r="N1472" s="819"/>
      <c r="O1472" s="819"/>
      <c r="P1472" s="819"/>
      <c r="Q1472" s="819"/>
      <c r="R1472" s="819"/>
      <c r="S1472" s="819"/>
      <c r="T1472" s="819"/>
      <c r="U1472" s="819"/>
      <c r="V1472" s="819"/>
      <c r="W1472" s="819"/>
      <c r="X1472" s="819"/>
      <c r="Y1472" s="819"/>
      <c r="Z1472" s="820"/>
      <c r="AA1472" s="362"/>
    </row>
    <row r="1473" spans="1:29" s="421" customFormat="1" ht="12.2" customHeight="1">
      <c r="A1473" s="362"/>
      <c r="B1473" s="821"/>
      <c r="C1473" s="822"/>
      <c r="D1473" s="822"/>
      <c r="E1473" s="822"/>
      <c r="F1473" s="822"/>
      <c r="G1473" s="822"/>
      <c r="H1473" s="822"/>
      <c r="I1473" s="822"/>
      <c r="J1473" s="822"/>
      <c r="K1473" s="822"/>
      <c r="L1473" s="822"/>
      <c r="M1473" s="822"/>
      <c r="N1473" s="822"/>
      <c r="O1473" s="822"/>
      <c r="P1473" s="822"/>
      <c r="Q1473" s="822"/>
      <c r="R1473" s="822"/>
      <c r="S1473" s="822"/>
      <c r="T1473" s="822"/>
      <c r="U1473" s="822"/>
      <c r="V1473" s="822"/>
      <c r="W1473" s="822"/>
      <c r="X1473" s="822"/>
      <c r="Y1473" s="822"/>
      <c r="Z1473" s="823"/>
      <c r="AA1473" s="362"/>
    </row>
    <row r="1474" spans="1:29" s="421" customFormat="1" ht="12.2" customHeight="1">
      <c r="A1474" s="362"/>
      <c r="B1474" s="362"/>
      <c r="C1474" s="362"/>
      <c r="D1474" s="362"/>
      <c r="E1474" s="362"/>
      <c r="F1474" s="362"/>
      <c r="G1474" s="362"/>
      <c r="H1474" s="362"/>
      <c r="I1474" s="362"/>
      <c r="J1474" s="362"/>
      <c r="K1474" s="362"/>
      <c r="L1474" s="362"/>
      <c r="M1474" s="362"/>
      <c r="N1474" s="362"/>
      <c r="O1474" s="362"/>
      <c r="P1474" s="362"/>
      <c r="Q1474" s="362"/>
      <c r="R1474" s="362"/>
      <c r="S1474" s="362"/>
      <c r="T1474" s="362"/>
      <c r="U1474" s="362"/>
      <c r="V1474" s="362"/>
      <c r="W1474" s="362"/>
      <c r="X1474" s="362"/>
      <c r="Y1474" s="362"/>
      <c r="Z1474" s="362"/>
      <c r="AA1474" s="362"/>
    </row>
    <row r="1475" spans="1:29" s="421" customFormat="1" ht="12.2" customHeight="1">
      <c r="A1475" s="375" t="s">
        <v>0</v>
      </c>
      <c r="B1475" s="376"/>
      <c r="C1475" s="372"/>
      <c r="D1475" s="372"/>
      <c r="E1475" s="372"/>
      <c r="F1475" s="376"/>
      <c r="G1475" s="372"/>
      <c r="H1475" s="372"/>
      <c r="I1475" s="372"/>
      <c r="J1475" s="837" t="s">
        <v>2</v>
      </c>
      <c r="K1475" s="837"/>
      <c r="L1475" s="837"/>
      <c r="M1475" s="837"/>
      <c r="N1475" s="837"/>
      <c r="O1475" s="837"/>
      <c r="P1475" s="837"/>
      <c r="Q1475" s="837"/>
      <c r="R1475" s="837"/>
      <c r="S1475" s="372"/>
      <c r="T1475" s="372"/>
      <c r="U1475" s="372"/>
      <c r="V1475" s="372"/>
      <c r="W1475" s="372"/>
      <c r="X1475" s="378"/>
      <c r="Y1475" s="378"/>
      <c r="Z1475" s="378"/>
      <c r="AA1475" s="368"/>
      <c r="AB1475" s="524" t="s">
        <v>704</v>
      </c>
      <c r="AC1475" s="524" t="s">
        <v>1895</v>
      </c>
    </row>
    <row r="1476" spans="1:29" s="421" customFormat="1" ht="12.2" customHeight="1">
      <c r="A1476" s="379" t="s">
        <v>1</v>
      </c>
      <c r="B1476" s="380"/>
      <c r="C1476" s="380"/>
      <c r="D1476" s="373"/>
      <c r="E1476" s="373" t="s">
        <v>3</v>
      </c>
      <c r="F1476" s="373"/>
      <c r="G1476" s="373"/>
      <c r="H1476" s="373"/>
      <c r="I1476" s="373"/>
      <c r="J1476" s="838"/>
      <c r="K1476" s="838"/>
      <c r="L1476" s="838"/>
      <c r="M1476" s="838"/>
      <c r="N1476" s="838"/>
      <c r="O1476" s="838"/>
      <c r="P1476" s="838"/>
      <c r="Q1476" s="838"/>
      <c r="R1476" s="838"/>
      <c r="S1476" s="373"/>
      <c r="T1476" s="373"/>
      <c r="U1476" s="373"/>
      <c r="V1476" s="373"/>
      <c r="W1476" s="373"/>
      <c r="X1476" s="839" t="s">
        <v>2505</v>
      </c>
      <c r="Y1476" s="839"/>
      <c r="Z1476" s="839"/>
      <c r="AA1476" s="840"/>
      <c r="AB1476" s="525" t="s">
        <v>1896</v>
      </c>
      <c r="AC1476" s="525" t="s">
        <v>703</v>
      </c>
    </row>
    <row r="1477" spans="1:29" s="421" customFormat="1" ht="12.2" customHeight="1">
      <c r="A1477" s="362"/>
      <c r="B1477" s="362"/>
      <c r="C1477" s="362"/>
      <c r="D1477" s="362"/>
      <c r="E1477" s="362"/>
      <c r="F1477" s="362"/>
      <c r="G1477" s="362"/>
      <c r="H1477" s="362"/>
      <c r="I1477" s="362"/>
      <c r="J1477" s="362"/>
      <c r="K1477" s="362"/>
      <c r="L1477" s="362"/>
      <c r="M1477" s="362"/>
      <c r="N1477" s="362"/>
      <c r="O1477" s="362"/>
      <c r="P1477" s="362"/>
      <c r="Q1477" s="362"/>
      <c r="R1477" s="362"/>
      <c r="S1477" s="362"/>
      <c r="T1477" s="362"/>
      <c r="U1477" s="362"/>
      <c r="V1477" s="362"/>
      <c r="W1477" s="362"/>
      <c r="X1477" s="362"/>
      <c r="Y1477" s="362"/>
      <c r="Z1477" s="362"/>
      <c r="AA1477" s="362"/>
    </row>
    <row r="1478" spans="1:29" s="421" customFormat="1" ht="12.2" customHeight="1">
      <c r="A1478" s="846" t="s">
        <v>2679</v>
      </c>
      <c r="B1478" s="846"/>
      <c r="C1478" s="846"/>
      <c r="D1478" s="846"/>
      <c r="E1478" s="844" t="s">
        <v>3888</v>
      </c>
      <c r="F1478" s="844"/>
      <c r="G1478" s="844"/>
      <c r="H1478" s="844"/>
      <c r="I1478" s="844"/>
      <c r="J1478" s="844"/>
      <c r="K1478" s="844"/>
      <c r="L1478" s="844"/>
      <c r="M1478" s="844"/>
      <c r="N1478" s="844"/>
      <c r="O1478" s="844"/>
      <c r="P1478" s="844"/>
      <c r="Q1478" s="844"/>
      <c r="R1478" s="844"/>
      <c r="S1478" s="844"/>
      <c r="T1478" s="844"/>
      <c r="U1478" s="844"/>
      <c r="V1478" s="844"/>
      <c r="W1478" s="844"/>
      <c r="X1478" s="844"/>
      <c r="Y1478" s="845">
        <v>70212</v>
      </c>
      <c r="Z1478" s="845"/>
      <c r="AA1478" s="845"/>
      <c r="AB1478" s="658">
        <f>'Cover Sheet'!$C$43</f>
        <v>0.3</v>
      </c>
      <c r="AC1478" s="659">
        <f>(1-AB1478)*Y1478</f>
        <v>49148.399999999994</v>
      </c>
    </row>
    <row r="1479" spans="1:29" s="421" customFormat="1" ht="12.2" customHeight="1">
      <c r="A1479" s="362"/>
      <c r="B1479" s="362"/>
      <c r="C1479" s="362"/>
      <c r="D1479" s="362"/>
      <c r="E1479" s="362"/>
      <c r="F1479" s="362"/>
      <c r="G1479" s="362"/>
      <c r="H1479" s="362"/>
      <c r="I1479" s="362"/>
      <c r="J1479" s="362"/>
      <c r="K1479" s="362"/>
      <c r="L1479" s="362"/>
      <c r="M1479" s="362"/>
      <c r="N1479" s="362"/>
      <c r="O1479" s="362"/>
      <c r="P1479" s="362"/>
      <c r="Q1479" s="362"/>
      <c r="R1479" s="362"/>
      <c r="S1479" s="362"/>
      <c r="T1479" s="362"/>
      <c r="U1479" s="362"/>
      <c r="V1479" s="362"/>
      <c r="W1479" s="362"/>
      <c r="X1479" s="362"/>
      <c r="Y1479" s="362"/>
      <c r="Z1479" s="362"/>
      <c r="AA1479" s="362"/>
    </row>
    <row r="1480" spans="1:29" s="421" customFormat="1" ht="12.2" customHeight="1">
      <c r="A1480" s="375" t="s">
        <v>0</v>
      </c>
      <c r="B1480" s="376"/>
      <c r="C1480" s="372"/>
      <c r="D1480" s="372"/>
      <c r="E1480" s="372"/>
      <c r="F1480" s="376"/>
      <c r="G1480" s="372"/>
      <c r="H1480" s="847" t="s">
        <v>2506</v>
      </c>
      <c r="I1480" s="847"/>
      <c r="J1480" s="847"/>
      <c r="K1480" s="847"/>
      <c r="L1480" s="847"/>
      <c r="M1480" s="847"/>
      <c r="N1480" s="847"/>
      <c r="O1480" s="847"/>
      <c r="P1480" s="847"/>
      <c r="Q1480" s="847"/>
      <c r="R1480" s="847"/>
      <c r="S1480" s="847"/>
      <c r="T1480" s="847"/>
      <c r="U1480" s="372"/>
      <c r="V1480" s="372"/>
      <c r="W1480" s="372"/>
      <c r="X1480" s="378"/>
      <c r="Y1480" s="378"/>
      <c r="Z1480" s="378"/>
      <c r="AA1480" s="368"/>
      <c r="AB1480" s="524" t="s">
        <v>704</v>
      </c>
      <c r="AC1480" s="524" t="s">
        <v>1895</v>
      </c>
    </row>
    <row r="1481" spans="1:29" s="421" customFormat="1" ht="12.2" customHeight="1">
      <c r="A1481" s="379" t="s">
        <v>1</v>
      </c>
      <c r="B1481" s="380"/>
      <c r="C1481" s="380"/>
      <c r="D1481" s="373"/>
      <c r="E1481" s="373" t="s">
        <v>3</v>
      </c>
      <c r="F1481" s="373"/>
      <c r="G1481" s="373"/>
      <c r="H1481" s="373"/>
      <c r="I1481" s="373"/>
      <c r="J1481" s="381"/>
      <c r="K1481" s="381"/>
      <c r="L1481" s="381"/>
      <c r="M1481" s="381"/>
      <c r="N1481" s="381"/>
      <c r="O1481" s="381"/>
      <c r="P1481" s="381"/>
      <c r="Q1481" s="381"/>
      <c r="R1481" s="381"/>
      <c r="S1481" s="373"/>
      <c r="T1481" s="373"/>
      <c r="U1481" s="373"/>
      <c r="V1481" s="373"/>
      <c r="W1481" s="373"/>
      <c r="X1481" s="839" t="s">
        <v>2505</v>
      </c>
      <c r="Y1481" s="839"/>
      <c r="Z1481" s="839"/>
      <c r="AA1481" s="840"/>
      <c r="AB1481" s="525" t="s">
        <v>1896</v>
      </c>
      <c r="AC1481" s="525" t="s">
        <v>703</v>
      </c>
    </row>
    <row r="1482" spans="1:29" s="421" customFormat="1" ht="12.2" customHeight="1">
      <c r="A1482" s="857" t="s">
        <v>2507</v>
      </c>
      <c r="B1482" s="857"/>
      <c r="C1482" s="857"/>
      <c r="D1482" s="857"/>
      <c r="E1482" s="857"/>
      <c r="F1482" s="857"/>
      <c r="G1482" s="857"/>
      <c r="H1482" s="857"/>
      <c r="I1482" s="857"/>
      <c r="J1482" s="857"/>
      <c r="K1482" s="857"/>
      <c r="L1482" s="857"/>
      <c r="M1482" s="857"/>
      <c r="N1482" s="857"/>
      <c r="O1482" s="857"/>
      <c r="P1482" s="857"/>
      <c r="Q1482" s="857"/>
      <c r="R1482" s="857"/>
      <c r="S1482" s="857"/>
      <c r="T1482" s="857"/>
      <c r="U1482" s="857"/>
      <c r="V1482" s="857"/>
      <c r="W1482" s="857"/>
      <c r="X1482" s="857"/>
      <c r="Y1482" s="857"/>
      <c r="Z1482" s="857"/>
      <c r="AA1482" s="857"/>
    </row>
    <row r="1483" spans="1:29" s="421" customFormat="1" ht="12.2" customHeight="1">
      <c r="A1483" s="858"/>
      <c r="B1483" s="858"/>
      <c r="C1483" s="858"/>
      <c r="D1483" s="858"/>
      <c r="E1483" s="858"/>
      <c r="F1483" s="858"/>
      <c r="G1483" s="858"/>
      <c r="H1483" s="858"/>
      <c r="I1483" s="858"/>
      <c r="J1483" s="858"/>
      <c r="K1483" s="858"/>
      <c r="L1483" s="858"/>
      <c r="M1483" s="858"/>
      <c r="N1483" s="858"/>
      <c r="O1483" s="858"/>
      <c r="P1483" s="858"/>
      <c r="Q1483" s="858"/>
      <c r="R1483" s="858"/>
      <c r="S1483" s="858"/>
      <c r="T1483" s="858"/>
      <c r="U1483" s="858"/>
      <c r="V1483" s="858"/>
      <c r="W1483" s="858"/>
      <c r="X1483" s="858"/>
      <c r="Y1483" s="858"/>
      <c r="Z1483" s="858"/>
      <c r="AA1483" s="858"/>
    </row>
    <row r="1484" spans="1:29" s="421" customFormat="1" ht="12.2" customHeight="1">
      <c r="A1484" s="860" t="s">
        <v>13</v>
      </c>
      <c r="B1484" s="860"/>
      <c r="C1484" s="860"/>
      <c r="D1484" s="860"/>
      <c r="E1484" s="860"/>
      <c r="F1484" s="860"/>
      <c r="G1484" s="860"/>
      <c r="H1484" s="860"/>
      <c r="I1484" s="860"/>
      <c r="J1484" s="860"/>
      <c r="K1484" s="860"/>
      <c r="L1484" s="860"/>
      <c r="M1484" s="860"/>
      <c r="N1484" s="860"/>
      <c r="O1484" s="860"/>
      <c r="P1484" s="860"/>
      <c r="Q1484" s="860"/>
      <c r="R1484" s="860"/>
      <c r="S1484" s="860"/>
      <c r="T1484" s="860"/>
      <c r="U1484" s="860"/>
      <c r="V1484" s="860"/>
      <c r="W1484" s="860"/>
      <c r="X1484" s="860"/>
      <c r="Y1484" s="860"/>
      <c r="Z1484" s="860"/>
      <c r="AA1484" s="860"/>
    </row>
    <row r="1485" spans="1:29" s="421" customFormat="1" ht="12.2" customHeight="1">
      <c r="A1485" s="860"/>
      <c r="B1485" s="860"/>
      <c r="C1485" s="860"/>
      <c r="D1485" s="860"/>
      <c r="E1485" s="860"/>
      <c r="F1485" s="860"/>
      <c r="G1485" s="860"/>
      <c r="H1485" s="860"/>
      <c r="I1485" s="860"/>
      <c r="J1485" s="860"/>
      <c r="K1485" s="860"/>
      <c r="L1485" s="860"/>
      <c r="M1485" s="860"/>
      <c r="N1485" s="860"/>
      <c r="O1485" s="860"/>
      <c r="P1485" s="860"/>
      <c r="Q1485" s="860"/>
      <c r="R1485" s="860"/>
      <c r="S1485" s="860"/>
      <c r="T1485" s="860"/>
      <c r="U1485" s="860"/>
      <c r="V1485" s="860"/>
      <c r="W1485" s="860"/>
      <c r="X1485" s="860"/>
      <c r="Y1485" s="860"/>
      <c r="Z1485" s="860"/>
      <c r="AA1485" s="860"/>
    </row>
    <row r="1486" spans="1:29" s="421" customFormat="1" ht="12.2" customHeight="1">
      <c r="A1486" s="814" t="s">
        <v>2662</v>
      </c>
      <c r="B1486" s="814"/>
      <c r="C1486" s="814"/>
      <c r="D1486" s="814"/>
      <c r="E1486" s="844" t="s">
        <v>3715</v>
      </c>
      <c r="F1486" s="844"/>
      <c r="G1486" s="844"/>
      <c r="H1486" s="844"/>
      <c r="I1486" s="844"/>
      <c r="J1486" s="844"/>
      <c r="K1486" s="844"/>
      <c r="L1486" s="844"/>
      <c r="M1486" s="844"/>
      <c r="N1486" s="844"/>
      <c r="O1486" s="844"/>
      <c r="P1486" s="844"/>
      <c r="Q1486" s="844"/>
      <c r="R1486" s="844"/>
      <c r="S1486" s="844"/>
      <c r="T1486" s="844"/>
      <c r="U1486" s="844"/>
      <c r="V1486" s="844"/>
      <c r="W1486" s="844"/>
      <c r="X1486" s="844"/>
      <c r="Y1486" s="853">
        <v>945</v>
      </c>
      <c r="Z1486" s="853"/>
      <c r="AA1486" s="853"/>
      <c r="AB1486" s="658">
        <f>'Cover Sheet'!$C$43</f>
        <v>0.3</v>
      </c>
      <c r="AC1486" s="659">
        <f>(1-AB1486)*Y1486</f>
        <v>661.5</v>
      </c>
    </row>
    <row r="1487" spans="1:29" s="421" customFormat="1" ht="12.2" customHeight="1">
      <c r="A1487" s="814"/>
      <c r="B1487" s="814"/>
      <c r="C1487" s="814"/>
      <c r="D1487" s="814"/>
      <c r="E1487" s="423"/>
      <c r="F1487" s="842" t="s">
        <v>2564</v>
      </c>
      <c r="G1487" s="842"/>
      <c r="H1487" s="842"/>
      <c r="I1487" s="842"/>
      <c r="J1487" s="842"/>
      <c r="K1487" s="842"/>
      <c r="L1487" s="842"/>
      <c r="M1487" s="842"/>
      <c r="N1487" s="842"/>
      <c r="O1487" s="842"/>
      <c r="P1487" s="842"/>
      <c r="Q1487" s="842"/>
      <c r="R1487" s="842"/>
      <c r="S1487" s="842"/>
      <c r="T1487" s="842"/>
      <c r="U1487" s="842"/>
      <c r="V1487" s="842"/>
      <c r="W1487" s="842"/>
      <c r="X1487" s="842"/>
      <c r="Y1487" s="534"/>
      <c r="Z1487" s="534"/>
      <c r="AA1487" s="534"/>
    </row>
    <row r="1488" spans="1:29" s="421" customFormat="1" ht="12.2" customHeight="1">
      <c r="A1488" s="814"/>
      <c r="B1488" s="814"/>
      <c r="C1488" s="814"/>
      <c r="D1488" s="814"/>
      <c r="E1488" s="423"/>
      <c r="F1488" s="842"/>
      <c r="G1488" s="842"/>
      <c r="H1488" s="842"/>
      <c r="I1488" s="842"/>
      <c r="J1488" s="842"/>
      <c r="K1488" s="842"/>
      <c r="L1488" s="842"/>
      <c r="M1488" s="842"/>
      <c r="N1488" s="842"/>
      <c r="O1488" s="842"/>
      <c r="P1488" s="842"/>
      <c r="Q1488" s="842"/>
      <c r="R1488" s="842"/>
      <c r="S1488" s="842"/>
      <c r="T1488" s="842"/>
      <c r="U1488" s="842"/>
      <c r="V1488" s="842"/>
      <c r="W1488" s="842"/>
      <c r="X1488" s="842"/>
      <c r="Y1488" s="534"/>
      <c r="Z1488" s="534"/>
      <c r="AA1488" s="534"/>
    </row>
    <row r="1489" spans="1:29" s="421" customFormat="1" ht="12.2" customHeight="1">
      <c r="A1489" s="430"/>
      <c r="B1489" s="430"/>
      <c r="C1489" s="430"/>
      <c r="D1489" s="430"/>
      <c r="E1489" s="423"/>
      <c r="F1489" s="842"/>
      <c r="G1489" s="842"/>
      <c r="H1489" s="842"/>
      <c r="I1489" s="842"/>
      <c r="J1489" s="842"/>
      <c r="K1489" s="842"/>
      <c r="L1489" s="842"/>
      <c r="M1489" s="842"/>
      <c r="N1489" s="842"/>
      <c r="O1489" s="842"/>
      <c r="P1489" s="842"/>
      <c r="Q1489" s="842"/>
      <c r="R1489" s="842"/>
      <c r="S1489" s="842"/>
      <c r="T1489" s="842"/>
      <c r="U1489" s="842"/>
      <c r="V1489" s="842"/>
      <c r="W1489" s="842"/>
      <c r="X1489" s="842"/>
      <c r="Y1489" s="534"/>
      <c r="Z1489" s="534"/>
      <c r="AA1489" s="534"/>
    </row>
    <row r="1490" spans="1:29" s="421" customFormat="1" ht="12.2" customHeight="1">
      <c r="A1490" s="362"/>
      <c r="B1490" s="362"/>
      <c r="C1490" s="362"/>
      <c r="D1490" s="362"/>
      <c r="E1490" s="374"/>
      <c r="F1490" s="842"/>
      <c r="G1490" s="842"/>
      <c r="H1490" s="842"/>
      <c r="I1490" s="842"/>
      <c r="J1490" s="842"/>
      <c r="K1490" s="842"/>
      <c r="L1490" s="842"/>
      <c r="M1490" s="842"/>
      <c r="N1490" s="842"/>
      <c r="O1490" s="842"/>
      <c r="P1490" s="842"/>
      <c r="Q1490" s="842"/>
      <c r="R1490" s="842"/>
      <c r="S1490" s="842"/>
      <c r="T1490" s="842"/>
      <c r="U1490" s="842"/>
      <c r="V1490" s="842"/>
      <c r="W1490" s="842"/>
      <c r="X1490" s="842"/>
      <c r="Y1490" s="362"/>
      <c r="Z1490" s="362"/>
      <c r="AA1490" s="362"/>
    </row>
    <row r="1491" spans="1:29" s="421" customFormat="1" ht="12.2" customHeight="1">
      <c r="A1491" s="362"/>
      <c r="B1491" s="362"/>
      <c r="C1491" s="362"/>
      <c r="D1491" s="362"/>
      <c r="E1491" s="374"/>
      <c r="F1491" s="362"/>
      <c r="G1491" s="362"/>
      <c r="H1491" s="362"/>
      <c r="I1491" s="362"/>
      <c r="J1491" s="362"/>
      <c r="K1491" s="362"/>
      <c r="L1491" s="362"/>
      <c r="M1491" s="362"/>
      <c r="N1491" s="362"/>
      <c r="O1491" s="362"/>
      <c r="P1491" s="362"/>
      <c r="Q1491" s="362"/>
      <c r="R1491" s="362"/>
      <c r="S1491" s="362"/>
      <c r="T1491" s="419"/>
      <c r="U1491" s="419"/>
      <c r="V1491" s="419"/>
      <c r="W1491" s="419"/>
      <c r="X1491" s="419"/>
      <c r="Y1491" s="362"/>
      <c r="Z1491" s="362"/>
      <c r="AA1491" s="362"/>
    </row>
    <row r="1492" spans="1:29" s="421" customFormat="1" ht="12.2" customHeight="1">
      <c r="A1492" s="375" t="s">
        <v>0</v>
      </c>
      <c r="B1492" s="376"/>
      <c r="C1492" s="372"/>
      <c r="D1492" s="372"/>
      <c r="E1492" s="372"/>
      <c r="F1492" s="376"/>
      <c r="G1492" s="372"/>
      <c r="H1492" s="847" t="s">
        <v>1923</v>
      </c>
      <c r="I1492" s="847"/>
      <c r="J1492" s="847"/>
      <c r="K1492" s="847"/>
      <c r="L1492" s="847"/>
      <c r="M1492" s="847"/>
      <c r="N1492" s="847"/>
      <c r="O1492" s="847"/>
      <c r="P1492" s="847"/>
      <c r="Q1492" s="847"/>
      <c r="R1492" s="847"/>
      <c r="S1492" s="847"/>
      <c r="T1492" s="847"/>
      <c r="U1492" s="372"/>
      <c r="V1492" s="372"/>
      <c r="W1492" s="372"/>
      <c r="X1492" s="378"/>
      <c r="Y1492" s="378"/>
      <c r="Z1492" s="378"/>
      <c r="AA1492" s="368"/>
      <c r="AB1492" s="524" t="s">
        <v>704</v>
      </c>
      <c r="AC1492" s="524" t="s">
        <v>1895</v>
      </c>
    </row>
    <row r="1493" spans="1:29" s="421" customFormat="1" ht="12.2" customHeight="1">
      <c r="A1493" s="379" t="s">
        <v>1</v>
      </c>
      <c r="B1493" s="380"/>
      <c r="C1493" s="380"/>
      <c r="D1493" s="373"/>
      <c r="E1493" s="373" t="s">
        <v>3</v>
      </c>
      <c r="F1493" s="373"/>
      <c r="G1493" s="373"/>
      <c r="H1493" s="373"/>
      <c r="I1493" s="373"/>
      <c r="J1493" s="381"/>
      <c r="K1493" s="381"/>
      <c r="L1493" s="381"/>
      <c r="M1493" s="381"/>
      <c r="N1493" s="381"/>
      <c r="O1493" s="381"/>
      <c r="P1493" s="381"/>
      <c r="Q1493" s="381"/>
      <c r="R1493" s="381"/>
      <c r="S1493" s="373"/>
      <c r="T1493" s="373"/>
      <c r="U1493" s="373"/>
      <c r="V1493" s="373"/>
      <c r="W1493" s="373"/>
      <c r="X1493" s="839" t="s">
        <v>2505</v>
      </c>
      <c r="Y1493" s="839"/>
      <c r="Z1493" s="839"/>
      <c r="AA1493" s="840"/>
      <c r="AB1493" s="525" t="s">
        <v>1896</v>
      </c>
      <c r="AC1493" s="525" t="s">
        <v>703</v>
      </c>
    </row>
    <row r="1494" spans="1:29" s="421" customFormat="1" ht="12.2" customHeight="1">
      <c r="A1494" s="857" t="s">
        <v>2511</v>
      </c>
      <c r="B1494" s="857"/>
      <c r="C1494" s="857"/>
      <c r="D1494" s="857"/>
      <c r="E1494" s="857"/>
      <c r="F1494" s="857"/>
      <c r="G1494" s="857"/>
      <c r="H1494" s="857"/>
      <c r="I1494" s="857"/>
      <c r="J1494" s="857"/>
      <c r="K1494" s="857"/>
      <c r="L1494" s="857"/>
      <c r="M1494" s="857"/>
      <c r="N1494" s="857"/>
      <c r="O1494" s="857"/>
      <c r="P1494" s="857"/>
      <c r="Q1494" s="857"/>
      <c r="R1494" s="857"/>
      <c r="S1494" s="857"/>
      <c r="T1494" s="857"/>
      <c r="U1494" s="857"/>
      <c r="V1494" s="857"/>
      <c r="W1494" s="857"/>
      <c r="X1494" s="857"/>
      <c r="Y1494" s="857"/>
      <c r="Z1494" s="857"/>
      <c r="AA1494" s="857"/>
    </row>
    <row r="1495" spans="1:29" ht="12.2" customHeight="1">
      <c r="A1495" s="858"/>
      <c r="B1495" s="858"/>
      <c r="C1495" s="858"/>
      <c r="D1495" s="858"/>
      <c r="E1495" s="858"/>
      <c r="F1495" s="858"/>
      <c r="G1495" s="858"/>
      <c r="H1495" s="858"/>
      <c r="I1495" s="858"/>
      <c r="J1495" s="858"/>
      <c r="K1495" s="858"/>
      <c r="L1495" s="858"/>
      <c r="M1495" s="858"/>
      <c r="N1495" s="858"/>
      <c r="O1495" s="858"/>
      <c r="P1495" s="858"/>
      <c r="Q1495" s="858"/>
      <c r="R1495" s="858"/>
      <c r="S1495" s="858"/>
      <c r="T1495" s="858"/>
      <c r="U1495" s="858"/>
      <c r="V1495" s="858"/>
      <c r="W1495" s="858"/>
      <c r="X1495" s="858"/>
      <c r="Y1495" s="858"/>
      <c r="Z1495" s="858"/>
      <c r="AA1495" s="858"/>
    </row>
    <row r="1496" spans="1:29" ht="12.2" customHeight="1">
      <c r="A1496" s="814" t="s">
        <v>1682</v>
      </c>
      <c r="B1496" s="814"/>
      <c r="C1496" s="814"/>
      <c r="D1496" s="814"/>
      <c r="E1496" s="844" t="s">
        <v>3591</v>
      </c>
      <c r="F1496" s="844"/>
      <c r="G1496" s="844"/>
      <c r="H1496" s="844"/>
      <c r="I1496" s="844"/>
      <c r="J1496" s="844"/>
      <c r="K1496" s="844"/>
      <c r="L1496" s="844"/>
      <c r="M1496" s="844"/>
      <c r="N1496" s="844"/>
      <c r="O1496" s="844"/>
      <c r="P1496" s="844"/>
      <c r="Q1496" s="844"/>
      <c r="R1496" s="844"/>
      <c r="S1496" s="844"/>
      <c r="T1496" s="844"/>
      <c r="U1496" s="844"/>
      <c r="V1496" s="844"/>
      <c r="W1496" s="844"/>
      <c r="X1496" s="844"/>
      <c r="Y1496" s="853">
        <v>495</v>
      </c>
      <c r="Z1496" s="853"/>
      <c r="AA1496" s="853"/>
      <c r="AB1496" s="658">
        <f>'Cover Sheet'!$C$43</f>
        <v>0.3</v>
      </c>
      <c r="AC1496" s="659">
        <f>(1-AB1496)*Y1496</f>
        <v>346.5</v>
      </c>
    </row>
    <row r="1497" spans="1:29" ht="12.2" customHeight="1">
      <c r="A1497" s="854"/>
      <c r="B1497" s="854"/>
      <c r="C1497" s="854"/>
      <c r="D1497" s="854"/>
      <c r="E1497" s="374"/>
      <c r="F1497" s="855" t="s">
        <v>3592</v>
      </c>
      <c r="G1497" s="855"/>
      <c r="H1497" s="855"/>
      <c r="I1497" s="855"/>
      <c r="J1497" s="855"/>
      <c r="K1497" s="855"/>
      <c r="L1497" s="855"/>
      <c r="M1497" s="855"/>
      <c r="N1497" s="855"/>
      <c r="O1497" s="855"/>
      <c r="P1497" s="855"/>
      <c r="Q1497" s="855"/>
      <c r="R1497" s="855"/>
      <c r="S1497" s="855"/>
      <c r="T1497" s="855"/>
      <c r="U1497" s="855"/>
      <c r="V1497" s="855"/>
      <c r="W1497" s="855"/>
      <c r="X1497" s="855"/>
    </row>
    <row r="1498" spans="1:29" ht="12.2" customHeight="1">
      <c r="A1498" s="814" t="s">
        <v>1683</v>
      </c>
      <c r="B1498" s="814"/>
      <c r="C1498" s="814"/>
      <c r="D1498" s="814"/>
      <c r="E1498" s="844" t="s">
        <v>3460</v>
      </c>
      <c r="F1498" s="844"/>
      <c r="G1498" s="844"/>
      <c r="H1498" s="844"/>
      <c r="I1498" s="844"/>
      <c r="J1498" s="844"/>
      <c r="K1498" s="844"/>
      <c r="L1498" s="844"/>
      <c r="M1498" s="844"/>
      <c r="N1498" s="844"/>
      <c r="O1498" s="844"/>
      <c r="P1498" s="844"/>
      <c r="Q1498" s="844"/>
      <c r="R1498" s="844"/>
      <c r="S1498" s="844"/>
      <c r="T1498" s="844"/>
      <c r="U1498" s="844"/>
      <c r="V1498" s="844"/>
      <c r="W1498" s="844"/>
      <c r="X1498" s="844"/>
      <c r="Y1498" s="853">
        <v>4752</v>
      </c>
      <c r="Z1498" s="853"/>
      <c r="AA1498" s="853"/>
      <c r="AB1498" s="658">
        <f>'Cover Sheet'!$C$43</f>
        <v>0.3</v>
      </c>
      <c r="AC1498" s="659">
        <f>(1-AB1498)*Y1498</f>
        <v>3326.3999999999996</v>
      </c>
    </row>
    <row r="1499" spans="1:29" ht="12.2" customHeight="1">
      <c r="A1499" s="854"/>
      <c r="B1499" s="854"/>
      <c r="C1499" s="854"/>
      <c r="D1499" s="854"/>
      <c r="E1499" s="374"/>
      <c r="F1499" s="842" t="s">
        <v>3461</v>
      </c>
      <c r="G1499" s="842"/>
      <c r="H1499" s="842"/>
      <c r="I1499" s="842"/>
      <c r="J1499" s="842"/>
      <c r="K1499" s="842"/>
      <c r="L1499" s="842"/>
      <c r="M1499" s="842"/>
      <c r="N1499" s="842"/>
      <c r="O1499" s="842"/>
      <c r="P1499" s="842"/>
      <c r="Q1499" s="842"/>
      <c r="R1499" s="842"/>
      <c r="S1499" s="842"/>
      <c r="T1499" s="842"/>
      <c r="U1499" s="842"/>
      <c r="V1499" s="842"/>
      <c r="W1499" s="842"/>
      <c r="X1499" s="842"/>
    </row>
    <row r="1500" spans="1:29" ht="12.2" customHeight="1">
      <c r="A1500" s="854"/>
      <c r="B1500" s="854"/>
      <c r="C1500" s="854"/>
      <c r="D1500" s="854"/>
      <c r="E1500" s="374"/>
      <c r="F1500" s="842"/>
      <c r="G1500" s="842"/>
      <c r="H1500" s="842"/>
      <c r="I1500" s="842"/>
      <c r="J1500" s="842"/>
      <c r="K1500" s="842"/>
      <c r="L1500" s="842"/>
      <c r="M1500" s="842"/>
      <c r="N1500" s="842"/>
      <c r="O1500" s="842"/>
      <c r="P1500" s="842"/>
      <c r="Q1500" s="842"/>
      <c r="R1500" s="842"/>
      <c r="S1500" s="842"/>
      <c r="T1500" s="842"/>
      <c r="U1500" s="842"/>
      <c r="V1500" s="842"/>
      <c r="W1500" s="842"/>
      <c r="X1500" s="842"/>
    </row>
    <row r="1501" spans="1:29" ht="12.2" customHeight="1">
      <c r="A1501" s="814" t="s">
        <v>1684</v>
      </c>
      <c r="B1501" s="814"/>
      <c r="C1501" s="814"/>
      <c r="D1501" s="814"/>
      <c r="E1501" s="844" t="s">
        <v>3462</v>
      </c>
      <c r="F1501" s="844"/>
      <c r="G1501" s="844"/>
      <c r="H1501" s="844"/>
      <c r="I1501" s="844"/>
      <c r="J1501" s="844"/>
      <c r="K1501" s="844"/>
      <c r="L1501" s="844"/>
      <c r="M1501" s="844"/>
      <c r="N1501" s="844"/>
      <c r="O1501" s="844"/>
      <c r="P1501" s="844"/>
      <c r="Q1501" s="844"/>
      <c r="R1501" s="844"/>
      <c r="S1501" s="844"/>
      <c r="T1501" s="844"/>
      <c r="U1501" s="844"/>
      <c r="V1501" s="844"/>
      <c r="W1501" s="844"/>
      <c r="X1501" s="844"/>
      <c r="Y1501" s="853">
        <v>5725</v>
      </c>
      <c r="Z1501" s="853"/>
      <c r="AA1501" s="853"/>
      <c r="AB1501" s="658">
        <f>'Cover Sheet'!$C$43</f>
        <v>0.3</v>
      </c>
      <c r="AC1501" s="659">
        <f>(1-AB1501)*Y1501</f>
        <v>4007.4999999999995</v>
      </c>
    </row>
    <row r="1502" spans="1:29" s="421" customFormat="1" ht="12.2" customHeight="1">
      <c r="A1502" s="854"/>
      <c r="B1502" s="854"/>
      <c r="C1502" s="854"/>
      <c r="D1502" s="854"/>
      <c r="E1502" s="374"/>
      <c r="F1502" s="842" t="s">
        <v>3851</v>
      </c>
      <c r="G1502" s="842"/>
      <c r="H1502" s="842"/>
      <c r="I1502" s="842"/>
      <c r="J1502" s="842"/>
      <c r="K1502" s="842"/>
      <c r="L1502" s="842"/>
      <c r="M1502" s="842"/>
      <c r="N1502" s="842"/>
      <c r="O1502" s="842"/>
      <c r="P1502" s="842"/>
      <c r="Q1502" s="842"/>
      <c r="R1502" s="842"/>
      <c r="S1502" s="842"/>
      <c r="T1502" s="842"/>
      <c r="U1502" s="842"/>
      <c r="V1502" s="842"/>
      <c r="W1502" s="842"/>
      <c r="X1502" s="842"/>
      <c r="Y1502" s="362"/>
      <c r="Z1502" s="362"/>
      <c r="AA1502" s="362"/>
    </row>
    <row r="1503" spans="1:29" s="421" customFormat="1" ht="12.2" customHeight="1">
      <c r="A1503" s="854"/>
      <c r="B1503" s="854"/>
      <c r="C1503" s="854"/>
      <c r="D1503" s="854"/>
      <c r="E1503" s="374"/>
      <c r="F1503" s="842"/>
      <c r="G1503" s="842"/>
      <c r="H1503" s="842"/>
      <c r="I1503" s="842"/>
      <c r="J1503" s="842"/>
      <c r="K1503" s="842"/>
      <c r="L1503" s="842"/>
      <c r="M1503" s="842"/>
      <c r="N1503" s="842"/>
      <c r="O1503" s="842"/>
      <c r="P1503" s="842"/>
      <c r="Q1503" s="842"/>
      <c r="R1503" s="842"/>
      <c r="S1503" s="842"/>
      <c r="T1503" s="842"/>
      <c r="U1503" s="842"/>
      <c r="V1503" s="842"/>
      <c r="W1503" s="842"/>
      <c r="X1503" s="842"/>
      <c r="Y1503" s="362"/>
      <c r="Z1503" s="362"/>
      <c r="AA1503" s="362"/>
    </row>
    <row r="1504" spans="1:29" s="421" customFormat="1" ht="12.2" customHeight="1">
      <c r="A1504" s="814" t="s">
        <v>1685</v>
      </c>
      <c r="B1504" s="814"/>
      <c r="C1504" s="814"/>
      <c r="D1504" s="814"/>
      <c r="E1504" s="844" t="s">
        <v>3464</v>
      </c>
      <c r="F1504" s="844"/>
      <c r="G1504" s="844"/>
      <c r="H1504" s="844"/>
      <c r="I1504" s="844"/>
      <c r="J1504" s="844"/>
      <c r="K1504" s="844"/>
      <c r="L1504" s="844"/>
      <c r="M1504" s="844"/>
      <c r="N1504" s="844"/>
      <c r="O1504" s="844"/>
      <c r="P1504" s="844"/>
      <c r="Q1504" s="844"/>
      <c r="R1504" s="844"/>
      <c r="S1504" s="844"/>
      <c r="T1504" s="844"/>
      <c r="U1504" s="844"/>
      <c r="V1504" s="844"/>
      <c r="W1504" s="844"/>
      <c r="X1504" s="844"/>
      <c r="Y1504" s="853">
        <v>6435</v>
      </c>
      <c r="Z1504" s="853"/>
      <c r="AA1504" s="853"/>
      <c r="AB1504" s="658">
        <f>'Cover Sheet'!$C$43</f>
        <v>0.3</v>
      </c>
      <c r="AC1504" s="659">
        <f>(1-AB1504)*Y1504</f>
        <v>4504.5</v>
      </c>
    </row>
    <row r="1505" spans="1:24" ht="12.2" customHeight="1">
      <c r="A1505" s="854"/>
      <c r="B1505" s="854"/>
      <c r="C1505" s="854"/>
      <c r="D1505" s="854"/>
      <c r="E1505" s="374"/>
      <c r="F1505" s="842" t="s">
        <v>3465</v>
      </c>
      <c r="G1505" s="842"/>
      <c r="H1505" s="842"/>
      <c r="I1505" s="842"/>
      <c r="J1505" s="842"/>
      <c r="K1505" s="842"/>
      <c r="L1505" s="842"/>
      <c r="M1505" s="842"/>
      <c r="N1505" s="842"/>
      <c r="O1505" s="842"/>
      <c r="P1505" s="842"/>
      <c r="Q1505" s="842"/>
      <c r="R1505" s="842"/>
      <c r="S1505" s="842"/>
      <c r="T1505" s="842"/>
      <c r="U1505" s="842"/>
      <c r="V1505" s="842"/>
      <c r="W1505" s="842"/>
      <c r="X1505" s="842"/>
    </row>
    <row r="1506" spans="1:24" ht="12.2" customHeight="1">
      <c r="A1506" s="854"/>
      <c r="B1506" s="854"/>
      <c r="C1506" s="854"/>
      <c r="D1506" s="854"/>
      <c r="E1506" s="374"/>
      <c r="F1506" s="842"/>
      <c r="G1506" s="842"/>
      <c r="H1506" s="842"/>
      <c r="I1506" s="842"/>
      <c r="J1506" s="842"/>
      <c r="K1506" s="842"/>
      <c r="L1506" s="842"/>
      <c r="M1506" s="842"/>
      <c r="N1506" s="842"/>
      <c r="O1506" s="842"/>
      <c r="P1506" s="842"/>
      <c r="Q1506" s="842"/>
      <c r="R1506" s="842"/>
      <c r="S1506" s="842"/>
      <c r="T1506" s="842"/>
      <c r="U1506" s="842"/>
      <c r="V1506" s="842"/>
      <c r="W1506" s="842"/>
      <c r="X1506" s="842"/>
    </row>
    <row r="1507" spans="1:24" ht="12.2" customHeight="1">
      <c r="E1507" s="374"/>
      <c r="T1507" s="419"/>
      <c r="U1507" s="419"/>
      <c r="V1507" s="419"/>
      <c r="W1507" s="419"/>
      <c r="X1507" s="419"/>
    </row>
    <row r="1508" spans="1:24" ht="12.2" customHeight="1">
      <c r="E1508" s="374"/>
      <c r="T1508" s="419"/>
      <c r="U1508" s="419"/>
      <c r="V1508" s="419"/>
      <c r="W1508" s="419"/>
      <c r="X1508" s="419"/>
    </row>
    <row r="1509" spans="1:24" ht="12.2" customHeight="1">
      <c r="E1509" s="374"/>
      <c r="T1509" s="419"/>
      <c r="U1509" s="419"/>
      <c r="V1509" s="419"/>
      <c r="W1509" s="419"/>
      <c r="X1509" s="419"/>
    </row>
    <row r="1510" spans="1:24" ht="12.2" customHeight="1">
      <c r="E1510" s="374"/>
      <c r="T1510" s="419"/>
      <c r="U1510" s="419"/>
      <c r="V1510" s="419"/>
      <c r="W1510" s="419"/>
      <c r="X1510" s="419"/>
    </row>
    <row r="1511" spans="1:24" ht="12.2" customHeight="1">
      <c r="E1511" s="374"/>
      <c r="T1511" s="419"/>
      <c r="U1511" s="419"/>
      <c r="V1511" s="419"/>
      <c r="W1511" s="419"/>
      <c r="X1511" s="419"/>
    </row>
    <row r="1512" spans="1:24" ht="12.2" customHeight="1">
      <c r="E1512" s="374"/>
      <c r="T1512" s="419"/>
      <c r="U1512" s="419"/>
      <c r="V1512" s="419"/>
      <c r="W1512" s="419"/>
      <c r="X1512" s="419"/>
    </row>
    <row r="1513" spans="1:24" ht="12.2" customHeight="1">
      <c r="E1513" s="374"/>
      <c r="T1513" s="419"/>
      <c r="U1513" s="419"/>
      <c r="V1513" s="419"/>
      <c r="W1513" s="419"/>
      <c r="X1513" s="419"/>
    </row>
    <row r="1514" spans="1:24" ht="12.2" customHeight="1">
      <c r="E1514" s="374"/>
      <c r="T1514" s="419"/>
      <c r="U1514" s="419"/>
      <c r="V1514" s="419"/>
      <c r="W1514" s="419"/>
      <c r="X1514" s="419"/>
    </row>
    <row r="1515" spans="1:24" ht="12.2" customHeight="1">
      <c r="E1515" s="374"/>
      <c r="T1515" s="419"/>
      <c r="U1515" s="419"/>
      <c r="V1515" s="419"/>
      <c r="W1515" s="419"/>
      <c r="X1515" s="419"/>
    </row>
    <row r="1516" spans="1:24" ht="12.2" customHeight="1">
      <c r="E1516" s="374"/>
      <c r="T1516" s="419"/>
      <c r="U1516" s="419"/>
      <c r="V1516" s="419"/>
      <c r="W1516" s="419"/>
      <c r="X1516" s="419"/>
    </row>
    <row r="1517" spans="1:24" ht="12.2" customHeight="1">
      <c r="E1517" s="374"/>
      <c r="T1517" s="419"/>
      <c r="U1517" s="419"/>
      <c r="V1517" s="419"/>
      <c r="W1517" s="419"/>
      <c r="X1517" s="419"/>
    </row>
    <row r="1518" spans="1:24" ht="12.2" customHeight="1">
      <c r="E1518" s="374"/>
      <c r="T1518" s="419"/>
      <c r="U1518" s="419"/>
      <c r="V1518" s="419"/>
      <c r="W1518" s="419"/>
      <c r="X1518" s="419"/>
    </row>
    <row r="1529" spans="1:29" ht="12.2" customHeight="1">
      <c r="B1529" s="815" t="s">
        <v>2674</v>
      </c>
      <c r="C1529" s="816"/>
      <c r="D1529" s="816"/>
      <c r="E1529" s="816"/>
      <c r="F1529" s="816"/>
      <c r="G1529" s="816"/>
      <c r="H1529" s="816"/>
      <c r="I1529" s="816"/>
      <c r="J1529" s="816"/>
      <c r="K1529" s="816"/>
      <c r="L1529" s="816"/>
      <c r="M1529" s="816"/>
      <c r="N1529" s="816"/>
      <c r="O1529" s="816"/>
      <c r="P1529" s="816"/>
      <c r="Q1529" s="816"/>
      <c r="R1529" s="816"/>
      <c r="S1529" s="816"/>
      <c r="T1529" s="816"/>
      <c r="U1529" s="816"/>
      <c r="V1529" s="816"/>
      <c r="W1529" s="816"/>
      <c r="X1529" s="816"/>
      <c r="Y1529" s="816"/>
      <c r="Z1529" s="817"/>
    </row>
    <row r="1530" spans="1:29" ht="12.2" customHeight="1">
      <c r="B1530" s="818"/>
      <c r="C1530" s="819"/>
      <c r="D1530" s="819"/>
      <c r="E1530" s="819"/>
      <c r="F1530" s="819"/>
      <c r="G1530" s="819"/>
      <c r="H1530" s="819"/>
      <c r="I1530" s="819"/>
      <c r="J1530" s="819"/>
      <c r="K1530" s="819"/>
      <c r="L1530" s="819"/>
      <c r="M1530" s="819"/>
      <c r="N1530" s="819"/>
      <c r="O1530" s="819"/>
      <c r="P1530" s="819"/>
      <c r="Q1530" s="819"/>
      <c r="R1530" s="819"/>
      <c r="S1530" s="819"/>
      <c r="T1530" s="819"/>
      <c r="U1530" s="819"/>
      <c r="V1530" s="819"/>
      <c r="W1530" s="819"/>
      <c r="X1530" s="819"/>
      <c r="Y1530" s="819"/>
      <c r="Z1530" s="820"/>
    </row>
    <row r="1531" spans="1:29" ht="12.2" customHeight="1">
      <c r="B1531" s="821"/>
      <c r="C1531" s="822"/>
      <c r="D1531" s="822"/>
      <c r="E1531" s="822"/>
      <c r="F1531" s="822"/>
      <c r="G1531" s="822"/>
      <c r="H1531" s="822"/>
      <c r="I1531" s="822"/>
      <c r="J1531" s="822"/>
      <c r="K1531" s="822"/>
      <c r="L1531" s="822"/>
      <c r="M1531" s="822"/>
      <c r="N1531" s="822"/>
      <c r="O1531" s="822"/>
      <c r="P1531" s="822"/>
      <c r="Q1531" s="822"/>
      <c r="R1531" s="822"/>
      <c r="S1531" s="822"/>
      <c r="T1531" s="822"/>
      <c r="U1531" s="822"/>
      <c r="V1531" s="822"/>
      <c r="W1531" s="822"/>
      <c r="X1531" s="822"/>
      <c r="Y1531" s="822"/>
      <c r="Z1531" s="823"/>
    </row>
    <row r="1532" spans="1:29" ht="12.2" customHeight="1">
      <c r="B1532" s="535"/>
      <c r="C1532" s="535"/>
      <c r="D1532" s="535"/>
      <c r="E1532" s="535"/>
      <c r="F1532" s="535"/>
      <c r="G1532" s="535"/>
      <c r="H1532" s="535"/>
      <c r="I1532" s="535"/>
      <c r="J1532" s="536"/>
      <c r="K1532" s="536"/>
      <c r="L1532" s="536"/>
      <c r="M1532" s="536"/>
      <c r="N1532" s="536"/>
      <c r="O1532" s="536"/>
      <c r="P1532" s="536"/>
      <c r="Q1532" s="536"/>
      <c r="R1532" s="536"/>
      <c r="S1532" s="535"/>
      <c r="T1532" s="535"/>
      <c r="U1532" s="535"/>
      <c r="V1532" s="535"/>
      <c r="W1532" s="535"/>
      <c r="X1532" s="535"/>
      <c r="Y1532" s="535"/>
      <c r="Z1532" s="535"/>
    </row>
    <row r="1533" spans="1:29" ht="12.2" customHeight="1">
      <c r="A1533" s="375" t="s">
        <v>0</v>
      </c>
      <c r="B1533" s="376"/>
      <c r="C1533" s="372"/>
      <c r="D1533" s="372"/>
      <c r="E1533" s="372"/>
      <c r="F1533" s="376"/>
      <c r="G1533" s="372"/>
      <c r="H1533" s="372"/>
      <c r="I1533" s="837" t="s">
        <v>1929</v>
      </c>
      <c r="J1533" s="837"/>
      <c r="K1533" s="837"/>
      <c r="L1533" s="837"/>
      <c r="M1533" s="837"/>
      <c r="N1533" s="837"/>
      <c r="O1533" s="837"/>
      <c r="P1533" s="837"/>
      <c r="Q1533" s="837"/>
      <c r="R1533" s="837"/>
      <c r="S1533" s="837"/>
      <c r="T1533" s="377"/>
      <c r="U1533" s="377"/>
      <c r="V1533" s="377"/>
      <c r="W1533" s="378"/>
      <c r="X1533" s="378"/>
      <c r="Y1533" s="378"/>
      <c r="Z1533" s="378"/>
      <c r="AA1533" s="368"/>
      <c r="AB1533" s="524" t="s">
        <v>704</v>
      </c>
      <c r="AC1533" s="524" t="s">
        <v>1895</v>
      </c>
    </row>
    <row r="1534" spans="1:29" ht="12.2" customHeight="1">
      <c r="A1534" s="379" t="s">
        <v>1</v>
      </c>
      <c r="B1534" s="380"/>
      <c r="C1534" s="380"/>
      <c r="D1534" s="373"/>
      <c r="E1534" s="373" t="s">
        <v>3</v>
      </c>
      <c r="F1534" s="373"/>
      <c r="G1534" s="373"/>
      <c r="H1534" s="381"/>
      <c r="I1534" s="838"/>
      <c r="J1534" s="838"/>
      <c r="K1534" s="838"/>
      <c r="L1534" s="838"/>
      <c r="M1534" s="838"/>
      <c r="N1534" s="838"/>
      <c r="O1534" s="838"/>
      <c r="P1534" s="838"/>
      <c r="Q1534" s="838"/>
      <c r="R1534" s="838"/>
      <c r="S1534" s="838"/>
      <c r="T1534" s="381"/>
      <c r="U1534" s="381"/>
      <c r="V1534" s="381"/>
      <c r="W1534" s="864" t="s">
        <v>2480</v>
      </c>
      <c r="X1534" s="864"/>
      <c r="Y1534" s="864"/>
      <c r="Z1534" s="864"/>
      <c r="AA1534" s="865"/>
      <c r="AB1534" s="525" t="s">
        <v>1896</v>
      </c>
      <c r="AC1534" s="525" t="s">
        <v>703</v>
      </c>
    </row>
    <row r="1535" spans="1:29" ht="12.2" customHeight="1">
      <c r="A1535" s="388"/>
      <c r="B1535" s="866" t="s">
        <v>2511</v>
      </c>
      <c r="C1535" s="866"/>
      <c r="D1535" s="866"/>
      <c r="E1535" s="866"/>
      <c r="F1535" s="866"/>
      <c r="G1535" s="866"/>
      <c r="H1535" s="866"/>
      <c r="I1535" s="866"/>
      <c r="J1535" s="866"/>
      <c r="K1535" s="866"/>
      <c r="L1535" s="866"/>
      <c r="M1535" s="866"/>
      <c r="N1535" s="866"/>
      <c r="O1535" s="866"/>
      <c r="P1535" s="866"/>
      <c r="Q1535" s="866"/>
      <c r="R1535" s="866"/>
      <c r="S1535" s="866"/>
      <c r="T1535" s="866"/>
      <c r="U1535" s="866"/>
      <c r="V1535" s="866"/>
      <c r="W1535" s="866"/>
      <c r="X1535" s="866"/>
      <c r="Y1535" s="866"/>
      <c r="Z1535" s="389"/>
      <c r="AA1535" s="389"/>
    </row>
    <row r="1536" spans="1:29" ht="12.2" customHeight="1">
      <c r="A1536" s="388"/>
      <c r="B1536" s="866"/>
      <c r="C1536" s="866"/>
      <c r="D1536" s="866"/>
      <c r="E1536" s="866"/>
      <c r="F1536" s="866"/>
      <c r="G1536" s="866"/>
      <c r="H1536" s="866"/>
      <c r="I1536" s="866"/>
      <c r="J1536" s="866"/>
      <c r="K1536" s="866"/>
      <c r="L1536" s="866"/>
      <c r="M1536" s="866"/>
      <c r="N1536" s="866"/>
      <c r="O1536" s="866"/>
      <c r="P1536" s="866"/>
      <c r="Q1536" s="866"/>
      <c r="R1536" s="866"/>
      <c r="S1536" s="866"/>
      <c r="T1536" s="866"/>
      <c r="U1536" s="866"/>
      <c r="V1536" s="866"/>
      <c r="W1536" s="866"/>
      <c r="X1536" s="866"/>
      <c r="Y1536" s="866"/>
      <c r="Z1536" s="389"/>
      <c r="AA1536" s="389"/>
    </row>
    <row r="1537" spans="1:29" ht="12.2" customHeight="1">
      <c r="A1537" s="388"/>
      <c r="B1537" s="429"/>
      <c r="C1537" s="429"/>
      <c r="D1537" s="429"/>
      <c r="E1537" s="537" t="s">
        <v>2613</v>
      </c>
      <c r="F1537" s="429"/>
      <c r="G1537" s="429"/>
      <c r="H1537" s="429"/>
      <c r="I1537" s="429"/>
      <c r="J1537" s="429"/>
      <c r="K1537" s="429"/>
      <c r="L1537" s="429"/>
      <c r="M1537" s="429"/>
      <c r="N1537" s="429"/>
      <c r="O1537" s="429"/>
      <c r="P1537" s="429"/>
      <c r="Q1537" s="429"/>
      <c r="R1537" s="429"/>
      <c r="S1537" s="429"/>
      <c r="T1537" s="429"/>
      <c r="U1537" s="429"/>
      <c r="V1537" s="429"/>
      <c r="W1537" s="429"/>
      <c r="X1537" s="429"/>
      <c r="Y1537" s="429"/>
      <c r="Z1537" s="389"/>
      <c r="AA1537" s="389"/>
    </row>
    <row r="1538" spans="1:29" ht="12.2" customHeight="1">
      <c r="A1538" s="814" t="s">
        <v>2680</v>
      </c>
      <c r="B1538" s="814"/>
      <c r="C1538" s="814"/>
      <c r="D1538" s="814"/>
      <c r="E1538" s="844" t="s">
        <v>3404</v>
      </c>
      <c r="F1538" s="844"/>
      <c r="G1538" s="844"/>
      <c r="H1538" s="844"/>
      <c r="I1538" s="844"/>
      <c r="J1538" s="844"/>
      <c r="K1538" s="844"/>
      <c r="L1538" s="844"/>
      <c r="M1538" s="844"/>
      <c r="N1538" s="844"/>
      <c r="O1538" s="844"/>
      <c r="P1538" s="844"/>
      <c r="Q1538" s="844"/>
      <c r="R1538" s="844"/>
      <c r="S1538" s="844"/>
      <c r="T1538" s="844"/>
      <c r="U1538" s="844"/>
      <c r="V1538" s="844"/>
      <c r="W1538" s="844"/>
      <c r="X1538" s="844"/>
      <c r="Y1538" s="853">
        <v>860</v>
      </c>
      <c r="Z1538" s="853"/>
      <c r="AA1538" s="853"/>
      <c r="AB1538" s="658">
        <f>'Cover Sheet'!$C$43</f>
        <v>0.3</v>
      </c>
      <c r="AC1538" s="659">
        <f>(1-AB1538)*Y1538</f>
        <v>602</v>
      </c>
    </row>
    <row r="1539" spans="1:29" ht="12.2" customHeight="1">
      <c r="A1539" s="862"/>
      <c r="B1539" s="862"/>
      <c r="C1539" s="862"/>
      <c r="D1539" s="862"/>
      <c r="E1539" s="421"/>
      <c r="F1539" s="842" t="s">
        <v>3466</v>
      </c>
      <c r="G1539" s="842"/>
      <c r="H1539" s="842"/>
      <c r="I1539" s="842"/>
      <c r="J1539" s="842"/>
      <c r="K1539" s="842"/>
      <c r="L1539" s="842"/>
      <c r="M1539" s="842"/>
      <c r="N1539" s="842"/>
      <c r="O1539" s="842"/>
      <c r="P1539" s="842"/>
      <c r="Q1539" s="842"/>
      <c r="R1539" s="842"/>
      <c r="S1539" s="842"/>
      <c r="T1539" s="842"/>
      <c r="U1539" s="842"/>
      <c r="V1539" s="842"/>
      <c r="W1539" s="842"/>
      <c r="X1539" s="842"/>
      <c r="Y1539" s="421"/>
      <c r="Z1539" s="421"/>
      <c r="AA1539" s="421"/>
    </row>
    <row r="1540" spans="1:29" ht="12.2" customHeight="1">
      <c r="A1540" s="814" t="s">
        <v>2681</v>
      </c>
      <c r="B1540" s="814"/>
      <c r="C1540" s="814"/>
      <c r="D1540" s="814"/>
      <c r="E1540" s="844" t="s">
        <v>3467</v>
      </c>
      <c r="F1540" s="844"/>
      <c r="G1540" s="844"/>
      <c r="H1540" s="844"/>
      <c r="I1540" s="844"/>
      <c r="J1540" s="844"/>
      <c r="K1540" s="844"/>
      <c r="L1540" s="844"/>
      <c r="M1540" s="844"/>
      <c r="N1540" s="844"/>
      <c r="O1540" s="844"/>
      <c r="P1540" s="844"/>
      <c r="Q1540" s="844"/>
      <c r="R1540" s="844"/>
      <c r="S1540" s="844"/>
      <c r="T1540" s="844"/>
      <c r="U1540" s="844"/>
      <c r="V1540" s="844"/>
      <c r="W1540" s="844"/>
      <c r="X1540" s="844"/>
      <c r="Y1540" s="853">
        <v>2159</v>
      </c>
      <c r="Z1540" s="853"/>
      <c r="AA1540" s="853"/>
      <c r="AB1540" s="658">
        <f>'Cover Sheet'!$C$43</f>
        <v>0.3</v>
      </c>
      <c r="AC1540" s="659">
        <f>(1-AB1540)*Y1540</f>
        <v>1511.3</v>
      </c>
    </row>
    <row r="1541" spans="1:29" ht="12.2" customHeight="1">
      <c r="A1541" s="862"/>
      <c r="B1541" s="862"/>
      <c r="C1541" s="862"/>
      <c r="D1541" s="862"/>
      <c r="E1541" s="421"/>
      <c r="F1541" s="842" t="s">
        <v>3468</v>
      </c>
      <c r="G1541" s="842"/>
      <c r="H1541" s="842"/>
      <c r="I1541" s="842"/>
      <c r="J1541" s="842"/>
      <c r="K1541" s="842"/>
      <c r="L1541" s="842"/>
      <c r="M1541" s="842"/>
      <c r="N1541" s="842"/>
      <c r="O1541" s="842"/>
      <c r="P1541" s="842"/>
      <c r="Q1541" s="842"/>
      <c r="R1541" s="842"/>
      <c r="S1541" s="842"/>
      <c r="T1541" s="842"/>
      <c r="U1541" s="842"/>
      <c r="V1541" s="842"/>
      <c r="W1541" s="842"/>
      <c r="X1541" s="842"/>
      <c r="Y1541" s="421"/>
      <c r="Z1541" s="421"/>
      <c r="AA1541" s="421"/>
    </row>
    <row r="1542" spans="1:29" ht="12.2" customHeight="1">
      <c r="A1542" s="814" t="s">
        <v>2682</v>
      </c>
      <c r="B1542" s="814"/>
      <c r="C1542" s="814"/>
      <c r="D1542" s="814"/>
      <c r="E1542" s="844" t="s">
        <v>3469</v>
      </c>
      <c r="F1542" s="844"/>
      <c r="G1542" s="844"/>
      <c r="H1542" s="844"/>
      <c r="I1542" s="844"/>
      <c r="J1542" s="844"/>
      <c r="K1542" s="844"/>
      <c r="L1542" s="844"/>
      <c r="M1542" s="844"/>
      <c r="N1542" s="844"/>
      <c r="O1542" s="844"/>
      <c r="P1542" s="844"/>
      <c r="Q1542" s="844"/>
      <c r="R1542" s="844"/>
      <c r="S1542" s="844"/>
      <c r="T1542" s="844"/>
      <c r="U1542" s="844"/>
      <c r="V1542" s="844"/>
      <c r="W1542" s="844"/>
      <c r="X1542" s="844"/>
      <c r="Y1542" s="853">
        <v>3020</v>
      </c>
      <c r="Z1542" s="853"/>
      <c r="AA1542" s="853"/>
      <c r="AB1542" s="658">
        <f>'Cover Sheet'!$C$43</f>
        <v>0.3</v>
      </c>
      <c r="AC1542" s="659">
        <f>(1-AB1542)*Y1542</f>
        <v>2114</v>
      </c>
    </row>
    <row r="1543" spans="1:29" ht="12.2" customHeight="1">
      <c r="A1543" s="863"/>
      <c r="B1543" s="863"/>
      <c r="C1543" s="863"/>
      <c r="D1543" s="863"/>
      <c r="E1543" s="421"/>
      <c r="F1543" s="842" t="s">
        <v>3470</v>
      </c>
      <c r="G1543" s="842"/>
      <c r="H1543" s="842"/>
      <c r="I1543" s="842"/>
      <c r="J1543" s="842"/>
      <c r="K1543" s="842"/>
      <c r="L1543" s="842"/>
      <c r="M1543" s="842"/>
      <c r="N1543" s="842"/>
      <c r="O1543" s="842"/>
      <c r="P1543" s="842"/>
      <c r="Q1543" s="842"/>
      <c r="R1543" s="842"/>
      <c r="S1543" s="842"/>
      <c r="T1543" s="842"/>
      <c r="U1543" s="842"/>
      <c r="V1543" s="842"/>
      <c r="W1543" s="842"/>
      <c r="X1543" s="842"/>
      <c r="Y1543" s="421"/>
      <c r="Z1543" s="421"/>
      <c r="AA1543" s="421"/>
    </row>
    <row r="1544" spans="1:29" ht="12.2" customHeight="1">
      <c r="A1544" s="862"/>
      <c r="B1544" s="862"/>
      <c r="C1544" s="862"/>
      <c r="D1544" s="862"/>
      <c r="E1544" s="421"/>
      <c r="F1544" s="842"/>
      <c r="G1544" s="842"/>
      <c r="H1544" s="842"/>
      <c r="I1544" s="842"/>
      <c r="J1544" s="842"/>
      <c r="K1544" s="842"/>
      <c r="L1544" s="842"/>
      <c r="M1544" s="842"/>
      <c r="N1544" s="842"/>
      <c r="O1544" s="842"/>
      <c r="P1544" s="842"/>
      <c r="Q1544" s="842"/>
      <c r="R1544" s="842"/>
      <c r="S1544" s="842"/>
      <c r="T1544" s="842"/>
      <c r="U1544" s="842"/>
      <c r="V1544" s="842"/>
      <c r="W1544" s="842"/>
      <c r="X1544" s="842"/>
      <c r="Y1544" s="421"/>
      <c r="Z1544" s="421"/>
      <c r="AA1544" s="421"/>
    </row>
    <row r="1545" spans="1:29" ht="12.2" customHeight="1">
      <c r="A1545" s="421"/>
      <c r="B1545" s="421"/>
      <c r="C1545" s="421"/>
      <c r="D1545" s="421"/>
      <c r="E1545" s="421"/>
      <c r="F1545" s="425"/>
      <c r="G1545" s="425"/>
      <c r="H1545" s="425"/>
      <c r="I1545" s="425"/>
      <c r="J1545" s="425"/>
      <c r="K1545" s="425"/>
      <c r="L1545" s="425"/>
      <c r="M1545" s="425"/>
      <c r="N1545" s="425"/>
      <c r="O1545" s="425"/>
      <c r="P1545" s="425"/>
      <c r="Q1545" s="425"/>
      <c r="R1545" s="425"/>
      <c r="S1545" s="425"/>
      <c r="T1545" s="425"/>
      <c r="U1545" s="425"/>
      <c r="V1545" s="425"/>
      <c r="W1545" s="425"/>
      <c r="X1545" s="425"/>
      <c r="Y1545" s="421"/>
      <c r="Z1545" s="421"/>
      <c r="AA1545" s="421"/>
    </row>
    <row r="1546" spans="1:29" ht="12.2" customHeight="1">
      <c r="A1546" s="421">
        <v>7374214</v>
      </c>
      <c r="B1546" s="421"/>
      <c r="C1546" s="421"/>
      <c r="D1546" s="421"/>
      <c r="E1546" s="537" t="s">
        <v>2614</v>
      </c>
      <c r="F1546" s="425"/>
      <c r="G1546" s="425"/>
      <c r="H1546" s="425"/>
      <c r="I1546" s="425"/>
      <c r="J1546" s="425"/>
      <c r="K1546" s="425"/>
      <c r="L1546" s="425"/>
      <c r="M1546" s="425"/>
      <c r="N1546" s="425"/>
      <c r="O1546" s="425"/>
      <c r="P1546" s="425"/>
      <c r="Q1546" s="425"/>
      <c r="R1546" s="425"/>
      <c r="S1546" s="425"/>
      <c r="T1546" s="425"/>
      <c r="U1546" s="425"/>
      <c r="V1546" s="425"/>
      <c r="W1546" s="425"/>
      <c r="X1546" s="425"/>
      <c r="Y1546" s="421"/>
      <c r="Z1546" s="421"/>
      <c r="AA1546" s="421"/>
    </row>
    <row r="1547" spans="1:29" ht="12.2" customHeight="1">
      <c r="A1547" s="814" t="s">
        <v>2683</v>
      </c>
      <c r="B1547" s="814"/>
      <c r="C1547" s="814"/>
      <c r="D1547" s="814"/>
      <c r="E1547" s="844" t="s">
        <v>2419</v>
      </c>
      <c r="F1547" s="844"/>
      <c r="G1547" s="844"/>
      <c r="H1547" s="844"/>
      <c r="I1547" s="844"/>
      <c r="J1547" s="844"/>
      <c r="K1547" s="844"/>
      <c r="L1547" s="844"/>
      <c r="M1547" s="844"/>
      <c r="N1547" s="844"/>
      <c r="O1547" s="844"/>
      <c r="P1547" s="844"/>
      <c r="Q1547" s="844"/>
      <c r="R1547" s="844"/>
      <c r="S1547" s="844"/>
      <c r="T1547" s="844"/>
      <c r="U1547" s="844"/>
      <c r="V1547" s="844"/>
      <c r="W1547" s="844"/>
      <c r="X1547" s="844"/>
      <c r="Y1547" s="853">
        <v>4650</v>
      </c>
      <c r="Z1547" s="853"/>
      <c r="AA1547" s="853"/>
      <c r="AB1547" s="658">
        <f>'Cover Sheet'!$C$43</f>
        <v>0.3</v>
      </c>
      <c r="AC1547" s="659">
        <f>(1-AB1547)*Y1547</f>
        <v>3255</v>
      </c>
    </row>
    <row r="1548" spans="1:29" ht="12.2" customHeight="1">
      <c r="A1548" s="867"/>
      <c r="B1548" s="867"/>
      <c r="C1548" s="867"/>
      <c r="D1548" s="867"/>
      <c r="E1548" s="421"/>
      <c r="F1548" s="842" t="s">
        <v>3473</v>
      </c>
      <c r="G1548" s="842"/>
      <c r="H1548" s="842"/>
      <c r="I1548" s="842"/>
      <c r="J1548" s="842"/>
      <c r="K1548" s="842"/>
      <c r="L1548" s="842"/>
      <c r="M1548" s="842"/>
      <c r="N1548" s="842"/>
      <c r="O1548" s="842"/>
      <c r="P1548" s="842"/>
      <c r="Q1548" s="842"/>
      <c r="R1548" s="842"/>
      <c r="S1548" s="842"/>
      <c r="T1548" s="842"/>
      <c r="U1548" s="842"/>
      <c r="V1548" s="842"/>
      <c r="W1548" s="842"/>
      <c r="X1548" s="842"/>
      <c r="Y1548" s="421"/>
      <c r="Z1548" s="421"/>
      <c r="AA1548" s="421"/>
    </row>
    <row r="1549" spans="1:29" ht="12.2" customHeight="1">
      <c r="A1549" s="862"/>
      <c r="B1549" s="862"/>
      <c r="C1549" s="862"/>
      <c r="D1549" s="862"/>
      <c r="E1549" s="421"/>
      <c r="F1549" s="842"/>
      <c r="G1549" s="842"/>
      <c r="H1549" s="842"/>
      <c r="I1549" s="842"/>
      <c r="J1549" s="842"/>
      <c r="K1549" s="842"/>
      <c r="L1549" s="842"/>
      <c r="M1549" s="842"/>
      <c r="N1549" s="842"/>
      <c r="O1549" s="842"/>
      <c r="P1549" s="842"/>
      <c r="Q1549" s="842"/>
      <c r="R1549" s="842"/>
      <c r="S1549" s="842"/>
      <c r="T1549" s="842"/>
      <c r="U1549" s="842"/>
      <c r="V1549" s="842"/>
      <c r="W1549" s="842"/>
      <c r="X1549" s="842"/>
      <c r="Y1549" s="421"/>
      <c r="Z1549" s="421"/>
      <c r="AA1549" s="421"/>
    </row>
    <row r="1550" spans="1:29" ht="12.2" customHeight="1">
      <c r="A1550" s="814" t="s">
        <v>2684</v>
      </c>
      <c r="B1550" s="814"/>
      <c r="C1550" s="814"/>
      <c r="D1550" s="814"/>
      <c r="E1550" s="844" t="s">
        <v>3474</v>
      </c>
      <c r="F1550" s="844"/>
      <c r="G1550" s="844"/>
      <c r="H1550" s="844"/>
      <c r="I1550" s="844"/>
      <c r="J1550" s="844"/>
      <c r="K1550" s="844"/>
      <c r="L1550" s="844"/>
      <c r="M1550" s="844"/>
      <c r="N1550" s="844"/>
      <c r="O1550" s="844"/>
      <c r="P1550" s="844"/>
      <c r="Q1550" s="844"/>
      <c r="R1550" s="844"/>
      <c r="S1550" s="844"/>
      <c r="T1550" s="844"/>
      <c r="U1550" s="844"/>
      <c r="V1550" s="844"/>
      <c r="W1550" s="844"/>
      <c r="X1550" s="844"/>
      <c r="Y1550" s="853">
        <v>5266</v>
      </c>
      <c r="Z1550" s="853"/>
      <c r="AA1550" s="853"/>
      <c r="AB1550" s="658">
        <f>'Cover Sheet'!$C$43</f>
        <v>0.3</v>
      </c>
      <c r="AC1550" s="659">
        <f>(1-AB1550)*Y1550</f>
        <v>3686.2</v>
      </c>
    </row>
    <row r="1551" spans="1:29" ht="12.2" customHeight="1">
      <c r="A1551" s="867"/>
      <c r="B1551" s="867"/>
      <c r="C1551" s="867"/>
      <c r="D1551" s="867"/>
      <c r="E1551" s="421"/>
      <c r="F1551" s="842" t="s">
        <v>3475</v>
      </c>
      <c r="G1551" s="842"/>
      <c r="H1551" s="842"/>
      <c r="I1551" s="842"/>
      <c r="J1551" s="842"/>
      <c r="K1551" s="842"/>
      <c r="L1551" s="842"/>
      <c r="M1551" s="842"/>
      <c r="N1551" s="842"/>
      <c r="O1551" s="842"/>
      <c r="P1551" s="842"/>
      <c r="Q1551" s="842"/>
      <c r="R1551" s="842"/>
      <c r="S1551" s="842"/>
      <c r="T1551" s="842"/>
      <c r="U1551" s="842"/>
      <c r="V1551" s="842"/>
      <c r="W1551" s="842"/>
      <c r="X1551" s="842"/>
      <c r="Y1551" s="421"/>
      <c r="Z1551" s="421"/>
      <c r="AA1551" s="421"/>
    </row>
    <row r="1552" spans="1:29" ht="12.2" customHeight="1">
      <c r="A1552" s="862"/>
      <c r="B1552" s="862"/>
      <c r="C1552" s="862"/>
      <c r="D1552" s="862"/>
      <c r="E1552" s="421"/>
      <c r="F1552" s="842"/>
      <c r="G1552" s="842"/>
      <c r="H1552" s="842"/>
      <c r="I1552" s="842"/>
      <c r="J1552" s="842"/>
      <c r="K1552" s="842"/>
      <c r="L1552" s="842"/>
      <c r="M1552" s="842"/>
      <c r="N1552" s="842"/>
      <c r="O1552" s="842"/>
      <c r="P1552" s="842"/>
      <c r="Q1552" s="842"/>
      <c r="R1552" s="842"/>
      <c r="S1552" s="842"/>
      <c r="T1552" s="842"/>
      <c r="U1552" s="842"/>
      <c r="V1552" s="842"/>
      <c r="W1552" s="842"/>
      <c r="X1552" s="842"/>
      <c r="Y1552" s="421"/>
      <c r="Z1552" s="421"/>
      <c r="AA1552" s="421"/>
    </row>
    <row r="1553" spans="1:29" ht="12.2" customHeight="1">
      <c r="A1553" s="814" t="s">
        <v>2684</v>
      </c>
      <c r="B1553" s="814"/>
      <c r="C1553" s="814"/>
      <c r="D1553" s="814"/>
      <c r="E1553" s="844" t="s">
        <v>3474</v>
      </c>
      <c r="F1553" s="844"/>
      <c r="G1553" s="844"/>
      <c r="H1553" s="844"/>
      <c r="I1553" s="844"/>
      <c r="J1553" s="844"/>
      <c r="K1553" s="844"/>
      <c r="L1553" s="844"/>
      <c r="M1553" s="844"/>
      <c r="N1553" s="844"/>
      <c r="O1553" s="844"/>
      <c r="P1553" s="844"/>
      <c r="Q1553" s="844"/>
      <c r="R1553" s="844"/>
      <c r="S1553" s="844"/>
      <c r="T1553" s="844"/>
      <c r="U1553" s="844"/>
      <c r="V1553" s="844"/>
      <c r="W1553" s="844"/>
      <c r="X1553" s="844"/>
      <c r="Y1553" s="853">
        <v>5266</v>
      </c>
      <c r="Z1553" s="853"/>
      <c r="AA1553" s="853"/>
      <c r="AB1553" s="658">
        <f>'Cover Sheet'!$C$43</f>
        <v>0.3</v>
      </c>
      <c r="AC1553" s="659">
        <f>(1-AB1553)*Y1553</f>
        <v>3686.2</v>
      </c>
    </row>
    <row r="1554" spans="1:29" ht="12.2" customHeight="1">
      <c r="A1554" s="867"/>
      <c r="B1554" s="867"/>
      <c r="C1554" s="867"/>
      <c r="D1554" s="867"/>
      <c r="E1554" s="421"/>
      <c r="F1554" s="842" t="s">
        <v>3475</v>
      </c>
      <c r="G1554" s="842"/>
      <c r="H1554" s="842"/>
      <c r="I1554" s="842"/>
      <c r="J1554" s="842"/>
      <c r="K1554" s="842"/>
      <c r="L1554" s="842"/>
      <c r="M1554" s="842"/>
      <c r="N1554" s="842"/>
      <c r="O1554" s="842"/>
      <c r="P1554" s="842"/>
      <c r="Q1554" s="842"/>
      <c r="R1554" s="842"/>
      <c r="S1554" s="842"/>
      <c r="T1554" s="842"/>
      <c r="U1554" s="842"/>
      <c r="V1554" s="842"/>
      <c r="W1554" s="842"/>
      <c r="X1554" s="842"/>
      <c r="Y1554" s="421"/>
      <c r="Z1554" s="421"/>
      <c r="AA1554" s="421"/>
    </row>
    <row r="1555" spans="1:29" ht="12.2" customHeight="1">
      <c r="A1555" s="862"/>
      <c r="B1555" s="862"/>
      <c r="C1555" s="862"/>
      <c r="D1555" s="862"/>
      <c r="E1555" s="421"/>
      <c r="F1555" s="842"/>
      <c r="G1555" s="842"/>
      <c r="H1555" s="842"/>
      <c r="I1555" s="842"/>
      <c r="J1555" s="842"/>
      <c r="K1555" s="842"/>
      <c r="L1555" s="842"/>
      <c r="M1555" s="842"/>
      <c r="N1555" s="842"/>
      <c r="O1555" s="842"/>
      <c r="P1555" s="842"/>
      <c r="Q1555" s="842"/>
      <c r="R1555" s="842"/>
      <c r="S1555" s="842"/>
      <c r="T1555" s="842"/>
      <c r="U1555" s="842"/>
      <c r="V1555" s="842"/>
      <c r="W1555" s="842"/>
      <c r="X1555" s="842"/>
      <c r="Y1555" s="421"/>
      <c r="Z1555" s="421"/>
      <c r="AA1555" s="421"/>
    </row>
    <row r="1556" spans="1:29" ht="12.2" customHeight="1">
      <c r="A1556" s="421"/>
      <c r="B1556" s="421"/>
      <c r="C1556" s="421"/>
      <c r="D1556" s="421"/>
      <c r="E1556" s="421"/>
      <c r="F1556" s="421"/>
      <c r="G1556" s="421"/>
      <c r="H1556" s="421"/>
      <c r="I1556" s="421"/>
      <c r="J1556" s="421"/>
      <c r="K1556" s="421"/>
      <c r="L1556" s="421"/>
      <c r="M1556" s="421"/>
      <c r="N1556" s="421"/>
      <c r="O1556" s="421"/>
      <c r="P1556" s="421"/>
      <c r="Q1556" s="421"/>
      <c r="R1556" s="421"/>
      <c r="S1556" s="421"/>
      <c r="T1556" s="421"/>
      <c r="U1556" s="421"/>
      <c r="V1556" s="421"/>
      <c r="W1556" s="421"/>
      <c r="X1556" s="421"/>
      <c r="Y1556" s="421"/>
      <c r="Z1556" s="421"/>
      <c r="AA1556" s="421"/>
    </row>
    <row r="1557" spans="1:29" ht="12.2" customHeight="1">
      <c r="A1557" s="421"/>
      <c r="B1557" s="421"/>
      <c r="C1557" s="421"/>
      <c r="D1557" s="421"/>
      <c r="E1557" s="421"/>
      <c r="F1557" s="421"/>
      <c r="G1557" s="421"/>
      <c r="H1557" s="421"/>
      <c r="I1557" s="421"/>
      <c r="J1557" s="421"/>
      <c r="K1557" s="421"/>
      <c r="L1557" s="421"/>
      <c r="M1557" s="421"/>
      <c r="N1557" s="421"/>
      <c r="O1557" s="421"/>
      <c r="P1557" s="421"/>
      <c r="Q1557" s="421"/>
      <c r="R1557" s="421"/>
      <c r="S1557" s="421"/>
      <c r="T1557" s="421"/>
      <c r="U1557" s="421"/>
      <c r="V1557" s="421"/>
      <c r="W1557" s="421"/>
      <c r="X1557" s="421"/>
      <c r="Y1557" s="421"/>
      <c r="Z1557" s="421"/>
      <c r="AA1557" s="421"/>
    </row>
    <row r="1558" spans="1:29" ht="12.2" customHeight="1">
      <c r="A1558" s="421"/>
      <c r="B1558" s="421"/>
      <c r="C1558" s="421"/>
      <c r="D1558" s="421"/>
      <c r="E1558" s="421"/>
      <c r="F1558" s="421"/>
      <c r="G1558" s="421"/>
      <c r="H1558" s="421"/>
      <c r="I1558" s="421"/>
      <c r="J1558" s="421"/>
      <c r="K1558" s="421"/>
      <c r="L1558" s="421"/>
      <c r="M1558" s="421"/>
      <c r="N1558" s="421"/>
      <c r="O1558" s="421"/>
      <c r="P1558" s="421"/>
      <c r="Q1558" s="421"/>
      <c r="R1558" s="421"/>
      <c r="S1558" s="421"/>
      <c r="T1558" s="421"/>
      <c r="U1558" s="421"/>
      <c r="V1558" s="421"/>
      <c r="W1558" s="421"/>
      <c r="X1558" s="421"/>
      <c r="Y1558" s="421"/>
      <c r="Z1558" s="421"/>
      <c r="AA1558" s="421"/>
    </row>
    <row r="1559" spans="1:29" ht="12.2" customHeight="1">
      <c r="A1559" s="421"/>
      <c r="B1559" s="421"/>
      <c r="C1559" s="421"/>
      <c r="D1559" s="421"/>
      <c r="E1559" s="421"/>
      <c r="F1559" s="421"/>
      <c r="G1559" s="421"/>
      <c r="H1559" s="421"/>
      <c r="I1559" s="421"/>
      <c r="J1559" s="421"/>
      <c r="K1559" s="421"/>
      <c r="L1559" s="421"/>
      <c r="M1559" s="421"/>
      <c r="N1559" s="421"/>
      <c r="O1559" s="421"/>
      <c r="P1559" s="421"/>
      <c r="Q1559" s="421"/>
      <c r="R1559" s="421"/>
      <c r="S1559" s="421"/>
      <c r="T1559" s="421"/>
      <c r="U1559" s="421"/>
      <c r="V1559" s="421"/>
      <c r="W1559" s="421"/>
      <c r="X1559" s="421"/>
      <c r="Y1559" s="421"/>
      <c r="Z1559" s="421"/>
      <c r="AA1559" s="421"/>
    </row>
    <row r="1560" spans="1:29" ht="12.2" customHeight="1">
      <c r="A1560" s="421"/>
      <c r="B1560" s="421"/>
      <c r="C1560" s="421"/>
      <c r="D1560" s="421"/>
      <c r="E1560" s="421"/>
      <c r="F1560" s="421"/>
      <c r="G1560" s="421"/>
      <c r="H1560" s="421"/>
      <c r="I1560" s="421"/>
      <c r="J1560" s="421"/>
      <c r="K1560" s="421"/>
      <c r="L1560" s="421"/>
      <c r="M1560" s="421"/>
      <c r="N1560" s="421"/>
      <c r="O1560" s="421"/>
      <c r="P1560" s="421"/>
      <c r="Q1560" s="421"/>
      <c r="R1560" s="421"/>
      <c r="S1560" s="421"/>
      <c r="T1560" s="421"/>
      <c r="U1560" s="421"/>
      <c r="V1560" s="421"/>
      <c r="W1560" s="421"/>
      <c r="X1560" s="421"/>
      <c r="Y1560" s="421"/>
      <c r="Z1560" s="421"/>
      <c r="AA1560" s="421"/>
    </row>
    <row r="1561" spans="1:29" ht="12.2" customHeight="1">
      <c r="A1561" s="421"/>
      <c r="B1561" s="421"/>
      <c r="C1561" s="421"/>
      <c r="D1561" s="421"/>
      <c r="E1561" s="421"/>
      <c r="F1561" s="421"/>
      <c r="G1561" s="421"/>
      <c r="H1561" s="421"/>
      <c r="I1561" s="421"/>
      <c r="J1561" s="421"/>
      <c r="K1561" s="421"/>
      <c r="L1561" s="421"/>
      <c r="M1561" s="421"/>
      <c r="N1561" s="421"/>
      <c r="O1561" s="421"/>
      <c r="P1561" s="421"/>
      <c r="Q1561" s="421"/>
      <c r="R1561" s="421"/>
      <c r="S1561" s="421"/>
      <c r="T1561" s="421"/>
      <c r="U1561" s="421"/>
      <c r="V1561" s="421"/>
      <c r="W1561" s="421"/>
      <c r="X1561" s="421"/>
      <c r="Y1561" s="421"/>
      <c r="Z1561" s="421"/>
      <c r="AA1561" s="421"/>
    </row>
    <row r="1562" spans="1:29" s="531" customFormat="1" ht="12.2" customHeight="1">
      <c r="A1562" s="421"/>
      <c r="B1562" s="421"/>
      <c r="C1562" s="421"/>
      <c r="D1562" s="421"/>
      <c r="E1562" s="421"/>
      <c r="F1562" s="421"/>
      <c r="G1562" s="421"/>
      <c r="H1562" s="421"/>
      <c r="I1562" s="421"/>
      <c r="J1562" s="421"/>
      <c r="K1562" s="421"/>
      <c r="L1562" s="421"/>
      <c r="M1562" s="421"/>
      <c r="N1562" s="421"/>
      <c r="O1562" s="421"/>
      <c r="P1562" s="421"/>
      <c r="Q1562" s="421"/>
      <c r="R1562" s="421"/>
      <c r="S1562" s="421"/>
      <c r="T1562" s="421"/>
      <c r="U1562" s="421"/>
      <c r="V1562" s="421"/>
      <c r="W1562" s="421"/>
      <c r="X1562" s="421"/>
      <c r="Y1562" s="421"/>
      <c r="Z1562" s="421"/>
      <c r="AA1562" s="421"/>
    </row>
    <row r="1563" spans="1:29" ht="12.2" customHeight="1">
      <c r="A1563" s="421"/>
      <c r="B1563" s="421"/>
      <c r="C1563" s="421"/>
      <c r="D1563" s="421"/>
      <c r="E1563" s="421"/>
      <c r="F1563" s="421"/>
      <c r="G1563" s="421"/>
      <c r="H1563" s="421"/>
      <c r="I1563" s="421"/>
      <c r="J1563" s="421"/>
      <c r="K1563" s="421"/>
      <c r="L1563" s="421"/>
      <c r="M1563" s="421"/>
      <c r="N1563" s="421"/>
      <c r="O1563" s="421"/>
      <c r="P1563" s="421"/>
      <c r="Q1563" s="421"/>
      <c r="R1563" s="421"/>
      <c r="S1563" s="421"/>
      <c r="T1563" s="421"/>
      <c r="U1563" s="421"/>
      <c r="V1563" s="421"/>
      <c r="W1563" s="421"/>
      <c r="X1563" s="421"/>
      <c r="Y1563" s="421"/>
      <c r="Z1563" s="421"/>
      <c r="AA1563" s="421"/>
    </row>
    <row r="1564" spans="1:29" ht="12.2" customHeight="1">
      <c r="A1564" s="421"/>
      <c r="B1564" s="421"/>
      <c r="C1564" s="421"/>
      <c r="D1564" s="421"/>
      <c r="E1564" s="421"/>
      <c r="F1564" s="421"/>
      <c r="G1564" s="421"/>
      <c r="H1564" s="421"/>
      <c r="I1564" s="421"/>
      <c r="J1564" s="421"/>
      <c r="K1564" s="421"/>
      <c r="L1564" s="421"/>
      <c r="M1564" s="421"/>
      <c r="N1564" s="421"/>
      <c r="O1564" s="421"/>
      <c r="P1564" s="421"/>
      <c r="Q1564" s="421"/>
      <c r="R1564" s="421"/>
      <c r="S1564" s="421"/>
      <c r="T1564" s="421"/>
      <c r="U1564" s="421"/>
      <c r="V1564" s="421"/>
      <c r="W1564" s="421"/>
      <c r="X1564" s="421"/>
      <c r="Y1564" s="421"/>
      <c r="Z1564" s="421"/>
      <c r="AA1564" s="421"/>
    </row>
    <row r="1565" spans="1:29" ht="12.2" customHeight="1">
      <c r="A1565" s="421"/>
      <c r="B1565" s="421"/>
      <c r="C1565" s="421"/>
      <c r="D1565" s="421"/>
      <c r="E1565" s="421"/>
      <c r="F1565" s="421"/>
      <c r="G1565" s="421"/>
      <c r="H1565" s="421"/>
      <c r="I1565" s="421"/>
      <c r="J1565" s="421"/>
      <c r="K1565" s="421"/>
      <c r="L1565" s="421"/>
      <c r="M1565" s="421"/>
      <c r="N1565" s="421"/>
      <c r="O1565" s="421"/>
      <c r="P1565" s="421"/>
      <c r="Q1565" s="421"/>
      <c r="R1565" s="421"/>
      <c r="S1565" s="421"/>
      <c r="T1565" s="421"/>
      <c r="U1565" s="421"/>
      <c r="V1565" s="421"/>
      <c r="W1565" s="421"/>
      <c r="X1565" s="421"/>
      <c r="Y1565" s="421"/>
      <c r="Z1565" s="421"/>
      <c r="AA1565" s="421"/>
    </row>
    <row r="1566" spans="1:29" ht="12.2" customHeight="1">
      <c r="A1566" s="421"/>
      <c r="B1566" s="421"/>
      <c r="C1566" s="421"/>
      <c r="D1566" s="421"/>
      <c r="E1566" s="421"/>
      <c r="F1566" s="421"/>
      <c r="G1566" s="421"/>
      <c r="H1566" s="421"/>
      <c r="I1566" s="421"/>
      <c r="J1566" s="421"/>
      <c r="K1566" s="421"/>
      <c r="L1566" s="421"/>
      <c r="M1566" s="421"/>
      <c r="N1566" s="421"/>
      <c r="O1566" s="421"/>
      <c r="P1566" s="421"/>
      <c r="Q1566" s="421"/>
      <c r="R1566" s="421"/>
      <c r="S1566" s="421"/>
      <c r="T1566" s="421"/>
      <c r="U1566" s="421"/>
      <c r="V1566" s="421"/>
      <c r="W1566" s="421"/>
      <c r="X1566" s="421"/>
      <c r="Y1566" s="421"/>
      <c r="Z1566" s="421"/>
      <c r="AA1566" s="421"/>
    </row>
    <row r="1567" spans="1:29" ht="12.2" customHeight="1">
      <c r="A1567" s="421"/>
      <c r="B1567" s="421"/>
      <c r="C1567" s="421"/>
      <c r="D1567" s="421"/>
      <c r="E1567" s="421"/>
      <c r="F1567" s="421"/>
      <c r="G1567" s="421"/>
      <c r="H1567" s="421"/>
      <c r="I1567" s="421"/>
      <c r="J1567" s="421"/>
      <c r="K1567" s="421"/>
      <c r="L1567" s="421"/>
      <c r="M1567" s="421"/>
      <c r="N1567" s="421"/>
      <c r="O1567" s="421"/>
      <c r="P1567" s="421"/>
      <c r="Q1567" s="421"/>
      <c r="R1567" s="421"/>
      <c r="S1567" s="421"/>
      <c r="T1567" s="421"/>
      <c r="U1567" s="421"/>
      <c r="V1567" s="421"/>
      <c r="W1567" s="421"/>
      <c r="X1567" s="421"/>
      <c r="Y1567" s="421"/>
      <c r="Z1567" s="421"/>
      <c r="AA1567" s="421"/>
    </row>
    <row r="1568" spans="1:29" ht="12.2" customHeight="1">
      <c r="A1568" s="421"/>
      <c r="B1568" s="421"/>
      <c r="C1568" s="421"/>
      <c r="D1568" s="421"/>
      <c r="E1568" s="421"/>
      <c r="F1568" s="421"/>
      <c r="G1568" s="421"/>
      <c r="H1568" s="421"/>
      <c r="I1568" s="421"/>
      <c r="J1568" s="421"/>
      <c r="K1568" s="421"/>
      <c r="L1568" s="421"/>
      <c r="M1568" s="421"/>
      <c r="N1568" s="421"/>
      <c r="O1568" s="421"/>
      <c r="P1568" s="421"/>
      <c r="Q1568" s="421"/>
      <c r="R1568" s="421"/>
      <c r="S1568" s="421"/>
      <c r="T1568" s="421"/>
      <c r="U1568" s="421"/>
      <c r="V1568" s="421"/>
      <c r="W1568" s="421"/>
      <c r="X1568" s="421"/>
      <c r="Y1568" s="421"/>
      <c r="Z1568" s="421"/>
      <c r="AA1568" s="421"/>
    </row>
    <row r="1569" spans="1:35" ht="12.2" customHeight="1">
      <c r="A1569" s="421"/>
      <c r="B1569" s="421"/>
      <c r="C1569" s="421"/>
      <c r="D1569" s="421"/>
      <c r="E1569" s="421"/>
      <c r="F1569" s="421"/>
      <c r="G1569" s="421"/>
      <c r="H1569" s="421"/>
      <c r="I1569" s="421"/>
      <c r="J1569" s="421"/>
      <c r="K1569" s="421"/>
      <c r="L1569" s="421"/>
      <c r="M1569" s="421"/>
      <c r="N1569" s="421"/>
      <c r="O1569" s="421"/>
      <c r="P1569" s="421"/>
      <c r="Q1569" s="421"/>
      <c r="R1569" s="421"/>
      <c r="S1569" s="421"/>
      <c r="T1569" s="421"/>
      <c r="U1569" s="421"/>
      <c r="V1569" s="421"/>
      <c r="W1569" s="421"/>
      <c r="X1569" s="421"/>
      <c r="Y1569" s="421"/>
      <c r="Z1569" s="421"/>
      <c r="AA1569" s="421"/>
    </row>
    <row r="1570" spans="1:35" ht="12.2" customHeight="1">
      <c r="A1570" s="421"/>
      <c r="B1570" s="421"/>
      <c r="C1570" s="421"/>
      <c r="D1570" s="421"/>
      <c r="E1570" s="421"/>
      <c r="F1570" s="421"/>
      <c r="G1570" s="421"/>
      <c r="H1570" s="421"/>
      <c r="I1570" s="421"/>
      <c r="J1570" s="421"/>
      <c r="K1570" s="421"/>
      <c r="L1570" s="421"/>
      <c r="M1570" s="421"/>
      <c r="N1570" s="421"/>
      <c r="O1570" s="421"/>
      <c r="P1570" s="421"/>
      <c r="Q1570" s="421"/>
      <c r="R1570" s="421"/>
      <c r="S1570" s="421"/>
      <c r="T1570" s="421"/>
      <c r="U1570" s="421"/>
      <c r="V1570" s="421"/>
      <c r="W1570" s="421"/>
      <c r="X1570" s="421"/>
      <c r="Y1570" s="421"/>
      <c r="Z1570" s="421"/>
      <c r="AA1570" s="421"/>
    </row>
    <row r="1571" spans="1:35" ht="12.2" customHeight="1">
      <c r="A1571" s="421"/>
      <c r="B1571" s="421"/>
      <c r="C1571" s="421"/>
      <c r="D1571" s="421"/>
      <c r="E1571" s="421"/>
      <c r="F1571" s="421"/>
      <c r="G1571" s="421"/>
      <c r="H1571" s="421"/>
      <c r="I1571" s="421"/>
      <c r="J1571" s="421"/>
      <c r="K1571" s="421"/>
      <c r="L1571" s="421"/>
      <c r="M1571" s="421"/>
      <c r="N1571" s="421"/>
      <c r="O1571" s="421"/>
      <c r="P1571" s="421"/>
      <c r="Q1571" s="421"/>
      <c r="R1571" s="421"/>
      <c r="S1571" s="421"/>
      <c r="T1571" s="421"/>
      <c r="U1571" s="421"/>
      <c r="V1571" s="421"/>
      <c r="W1571" s="421"/>
      <c r="X1571" s="421"/>
      <c r="Y1571" s="421"/>
      <c r="Z1571" s="421"/>
      <c r="AA1571" s="421"/>
    </row>
    <row r="1572" spans="1:35" ht="12.2" customHeight="1">
      <c r="A1572" s="421"/>
      <c r="B1572" s="421"/>
      <c r="C1572" s="421"/>
      <c r="D1572" s="421"/>
      <c r="E1572" s="421"/>
      <c r="F1572" s="421"/>
      <c r="G1572" s="421"/>
      <c r="H1572" s="421"/>
      <c r="I1572" s="421"/>
      <c r="J1572" s="421"/>
      <c r="K1572" s="421"/>
      <c r="L1572" s="421"/>
      <c r="M1572" s="421"/>
      <c r="N1572" s="421"/>
      <c r="O1572" s="421"/>
      <c r="P1572" s="421"/>
      <c r="Q1572" s="421"/>
      <c r="R1572" s="421"/>
      <c r="S1572" s="421"/>
      <c r="T1572" s="421"/>
      <c r="U1572" s="421"/>
      <c r="V1572" s="421"/>
      <c r="W1572" s="421"/>
      <c r="X1572" s="421"/>
      <c r="Y1572" s="421"/>
      <c r="Z1572" s="421"/>
      <c r="AA1572" s="421"/>
    </row>
    <row r="1573" spans="1:35" s="362" customFormat="1" ht="12" customHeight="1">
      <c r="A1573" s="421"/>
      <c r="B1573" s="421"/>
      <c r="C1573" s="421"/>
      <c r="D1573" s="421"/>
      <c r="E1573" s="421"/>
      <c r="F1573" s="421"/>
      <c r="G1573" s="421"/>
      <c r="H1573" s="421"/>
      <c r="I1573" s="421"/>
      <c r="J1573" s="421"/>
      <c r="K1573" s="421"/>
      <c r="L1573" s="421"/>
      <c r="M1573" s="421"/>
      <c r="N1573" s="421"/>
      <c r="O1573" s="421"/>
      <c r="P1573" s="421"/>
      <c r="Q1573" s="421"/>
      <c r="R1573" s="421"/>
      <c r="S1573" s="421"/>
      <c r="T1573" s="421"/>
      <c r="U1573" s="421"/>
      <c r="V1573" s="421"/>
      <c r="W1573" s="421"/>
      <c r="X1573" s="421"/>
      <c r="Y1573" s="421"/>
      <c r="Z1573" s="421"/>
      <c r="AA1573" s="421"/>
      <c r="AB1573" s="511"/>
      <c r="AC1573" s="511"/>
      <c r="AD1573" s="511"/>
      <c r="AE1573" s="511"/>
      <c r="AF1573" s="511"/>
      <c r="AG1573" s="511"/>
      <c r="AH1573" s="511"/>
      <c r="AI1573" s="511"/>
    </row>
    <row r="1574" spans="1:35" ht="12.2" customHeight="1">
      <c r="A1574" s="421"/>
      <c r="B1574" s="421"/>
      <c r="C1574" s="421"/>
      <c r="D1574" s="421"/>
      <c r="E1574" s="421"/>
      <c r="F1574" s="421"/>
      <c r="G1574" s="421"/>
      <c r="H1574" s="421"/>
      <c r="I1574" s="421"/>
      <c r="J1574" s="421"/>
      <c r="K1574" s="421"/>
      <c r="L1574" s="421"/>
      <c r="M1574" s="421"/>
      <c r="N1574" s="421"/>
      <c r="O1574" s="421"/>
      <c r="P1574" s="421"/>
      <c r="Q1574" s="421"/>
      <c r="R1574" s="421"/>
      <c r="S1574" s="421"/>
      <c r="T1574" s="421"/>
      <c r="U1574" s="421"/>
      <c r="V1574" s="421"/>
      <c r="W1574" s="421"/>
      <c r="X1574" s="421"/>
      <c r="Y1574" s="421"/>
      <c r="Z1574" s="421"/>
      <c r="AA1574" s="421"/>
    </row>
    <row r="1575" spans="1:35" ht="12.2" customHeight="1">
      <c r="A1575" s="421"/>
      <c r="B1575" s="421"/>
      <c r="C1575" s="421"/>
      <c r="D1575" s="421"/>
      <c r="E1575" s="421"/>
      <c r="F1575" s="421"/>
      <c r="G1575" s="421"/>
      <c r="H1575" s="421"/>
      <c r="I1575" s="421"/>
      <c r="J1575" s="421"/>
      <c r="K1575" s="421"/>
      <c r="L1575" s="421"/>
      <c r="M1575" s="421"/>
      <c r="N1575" s="421"/>
      <c r="O1575" s="421"/>
      <c r="P1575" s="421"/>
      <c r="Q1575" s="421"/>
      <c r="R1575" s="421"/>
      <c r="S1575" s="421"/>
      <c r="T1575" s="421"/>
      <c r="U1575" s="421"/>
      <c r="V1575" s="421"/>
      <c r="W1575" s="421"/>
      <c r="X1575" s="421"/>
      <c r="Y1575" s="421"/>
      <c r="Z1575" s="421"/>
      <c r="AA1575" s="421"/>
    </row>
    <row r="1576" spans="1:35" ht="12.2" customHeight="1">
      <c r="A1576" s="421"/>
      <c r="B1576" s="421"/>
      <c r="C1576" s="421"/>
      <c r="D1576" s="421"/>
      <c r="E1576" s="421"/>
      <c r="F1576" s="421"/>
      <c r="G1576" s="421"/>
      <c r="H1576" s="421"/>
      <c r="I1576" s="421"/>
      <c r="J1576" s="421"/>
      <c r="K1576" s="421"/>
      <c r="L1576" s="421"/>
      <c r="M1576" s="421"/>
      <c r="N1576" s="421"/>
      <c r="O1576" s="421"/>
      <c r="P1576" s="421"/>
      <c r="Q1576" s="421"/>
      <c r="R1576" s="421"/>
      <c r="S1576" s="421"/>
      <c r="T1576" s="421"/>
      <c r="U1576" s="421"/>
      <c r="V1576" s="421"/>
      <c r="W1576" s="421"/>
      <c r="X1576" s="421"/>
      <c r="Y1576" s="421"/>
      <c r="Z1576" s="421"/>
      <c r="AA1576" s="421"/>
    </row>
    <row r="1577" spans="1:35" ht="12.2" customHeight="1">
      <c r="A1577" s="421"/>
      <c r="B1577" s="421"/>
      <c r="C1577" s="421"/>
      <c r="D1577" s="421"/>
      <c r="E1577" s="421"/>
      <c r="F1577" s="421"/>
      <c r="G1577" s="421"/>
      <c r="H1577" s="421"/>
      <c r="I1577" s="421"/>
      <c r="J1577" s="421"/>
      <c r="K1577" s="421"/>
      <c r="L1577" s="421"/>
      <c r="M1577" s="421"/>
      <c r="N1577" s="421"/>
      <c r="O1577" s="421"/>
      <c r="P1577" s="421"/>
      <c r="Q1577" s="421"/>
      <c r="R1577" s="421"/>
      <c r="S1577" s="421"/>
      <c r="T1577" s="421"/>
      <c r="U1577" s="421"/>
      <c r="V1577" s="421"/>
      <c r="W1577" s="421"/>
      <c r="X1577" s="421"/>
      <c r="Y1577" s="421"/>
      <c r="Z1577" s="421"/>
      <c r="AA1577" s="421"/>
    </row>
    <row r="1578" spans="1:35" ht="12.2" customHeight="1">
      <c r="A1578" s="421"/>
      <c r="B1578" s="421"/>
      <c r="C1578" s="421"/>
      <c r="D1578" s="421"/>
      <c r="E1578" s="421"/>
      <c r="F1578" s="421"/>
      <c r="G1578" s="421"/>
      <c r="H1578" s="421"/>
      <c r="I1578" s="421"/>
      <c r="J1578" s="421"/>
      <c r="K1578" s="421"/>
      <c r="L1578" s="421"/>
      <c r="M1578" s="421"/>
      <c r="N1578" s="421"/>
      <c r="O1578" s="421"/>
      <c r="P1578" s="421"/>
      <c r="Q1578" s="421"/>
      <c r="R1578" s="421"/>
      <c r="S1578" s="421"/>
      <c r="T1578" s="421"/>
      <c r="U1578" s="421"/>
      <c r="V1578" s="421"/>
      <c r="W1578" s="421"/>
      <c r="X1578" s="421"/>
      <c r="Y1578" s="421"/>
      <c r="Z1578" s="421"/>
      <c r="AA1578" s="421"/>
    </row>
    <row r="1579" spans="1:35" ht="12.2" customHeight="1">
      <c r="A1579" s="421"/>
      <c r="B1579" s="421"/>
      <c r="C1579" s="421"/>
      <c r="D1579" s="421"/>
      <c r="E1579" s="421"/>
      <c r="F1579" s="421"/>
      <c r="G1579" s="421"/>
      <c r="H1579" s="421"/>
      <c r="I1579" s="421"/>
      <c r="J1579" s="421"/>
      <c r="K1579" s="421"/>
      <c r="L1579" s="421"/>
      <c r="M1579" s="421"/>
      <c r="N1579" s="421"/>
      <c r="O1579" s="421"/>
      <c r="P1579" s="421"/>
      <c r="Q1579" s="421"/>
      <c r="R1579" s="421"/>
      <c r="S1579" s="421"/>
      <c r="T1579" s="421"/>
      <c r="U1579" s="421"/>
      <c r="V1579" s="421"/>
      <c r="W1579" s="421"/>
      <c r="X1579" s="421"/>
      <c r="Y1579" s="421"/>
      <c r="Z1579" s="421"/>
      <c r="AA1579" s="421"/>
    </row>
    <row r="1580" spans="1:35" ht="12.2" customHeight="1">
      <c r="A1580" s="421"/>
      <c r="B1580" s="421"/>
      <c r="C1580" s="421"/>
      <c r="D1580" s="421"/>
      <c r="E1580" s="421"/>
      <c r="F1580" s="421"/>
      <c r="G1580" s="421"/>
      <c r="H1580" s="421"/>
      <c r="I1580" s="421"/>
      <c r="J1580" s="421"/>
      <c r="K1580" s="421"/>
      <c r="L1580" s="421"/>
      <c r="M1580" s="421"/>
      <c r="N1580" s="421"/>
      <c r="O1580" s="421"/>
      <c r="P1580" s="421"/>
      <c r="Q1580" s="421"/>
      <c r="R1580" s="421"/>
      <c r="S1580" s="421"/>
      <c r="T1580" s="421"/>
      <c r="U1580" s="421"/>
      <c r="V1580" s="421"/>
      <c r="W1580" s="421"/>
      <c r="X1580" s="421"/>
      <c r="Y1580" s="421"/>
      <c r="Z1580" s="421"/>
      <c r="AA1580" s="421"/>
    </row>
    <row r="1581" spans="1:35" ht="12.2" customHeight="1">
      <c r="A1581" s="421"/>
      <c r="B1581" s="421"/>
      <c r="C1581" s="421"/>
      <c r="D1581" s="421"/>
      <c r="E1581" s="421"/>
      <c r="F1581" s="421"/>
      <c r="G1581" s="421"/>
      <c r="H1581" s="421"/>
      <c r="I1581" s="421"/>
      <c r="J1581" s="421"/>
      <c r="K1581" s="421"/>
      <c r="L1581" s="421"/>
      <c r="M1581" s="421"/>
      <c r="N1581" s="421"/>
      <c r="O1581" s="421"/>
      <c r="P1581" s="421"/>
      <c r="Q1581" s="421"/>
      <c r="R1581" s="421"/>
      <c r="S1581" s="421"/>
      <c r="T1581" s="421"/>
      <c r="U1581" s="421"/>
      <c r="V1581" s="421"/>
      <c r="W1581" s="421"/>
      <c r="X1581" s="421"/>
      <c r="Y1581" s="421"/>
      <c r="Z1581" s="421"/>
      <c r="AA1581" s="421"/>
    </row>
    <row r="1582" spans="1:35" ht="12.2" customHeight="1">
      <c r="A1582" s="421"/>
      <c r="B1582" s="421"/>
      <c r="C1582" s="421"/>
      <c r="D1582" s="421"/>
      <c r="E1582" s="421"/>
      <c r="F1582" s="421"/>
      <c r="G1582" s="421"/>
      <c r="H1582" s="421"/>
      <c r="I1582" s="421"/>
      <c r="J1582" s="421"/>
      <c r="K1582" s="421"/>
      <c r="L1582" s="421"/>
      <c r="M1582" s="421"/>
      <c r="N1582" s="421"/>
      <c r="O1582" s="421"/>
      <c r="P1582" s="421"/>
      <c r="Q1582" s="421"/>
      <c r="R1582" s="421"/>
      <c r="S1582" s="421"/>
      <c r="T1582" s="421"/>
      <c r="U1582" s="421"/>
      <c r="V1582" s="421"/>
      <c r="W1582" s="421"/>
      <c r="X1582" s="421"/>
      <c r="Y1582" s="421"/>
      <c r="Z1582" s="421"/>
      <c r="AA1582" s="421"/>
    </row>
    <row r="1583" spans="1:35" ht="12.2" customHeight="1">
      <c r="A1583" s="421"/>
      <c r="B1583" s="421"/>
      <c r="C1583" s="421"/>
      <c r="D1583" s="421"/>
      <c r="E1583" s="421"/>
      <c r="F1583" s="421"/>
      <c r="G1583" s="421"/>
      <c r="H1583" s="421"/>
      <c r="I1583" s="421"/>
      <c r="J1583" s="421"/>
      <c r="K1583" s="421"/>
      <c r="L1583" s="421"/>
      <c r="M1583" s="421"/>
      <c r="N1583" s="421"/>
      <c r="O1583" s="421"/>
      <c r="P1583" s="421"/>
      <c r="Q1583" s="421"/>
      <c r="R1583" s="421"/>
      <c r="S1583" s="421"/>
      <c r="T1583" s="421"/>
      <c r="U1583" s="421"/>
      <c r="V1583" s="421"/>
      <c r="W1583" s="421"/>
      <c r="X1583" s="421"/>
      <c r="Y1583" s="421"/>
      <c r="Z1583" s="421"/>
      <c r="AA1583" s="421"/>
    </row>
    <row r="1584" spans="1:35" ht="12.2" customHeight="1">
      <c r="A1584" s="421"/>
      <c r="B1584" s="421"/>
      <c r="C1584" s="421"/>
      <c r="D1584" s="421"/>
      <c r="E1584" s="421"/>
      <c r="F1584" s="421"/>
      <c r="G1584" s="421"/>
      <c r="H1584" s="421"/>
      <c r="I1584" s="421"/>
      <c r="J1584" s="421"/>
      <c r="K1584" s="421"/>
      <c r="L1584" s="421"/>
      <c r="M1584" s="421"/>
      <c r="N1584" s="421"/>
      <c r="O1584" s="421"/>
      <c r="P1584" s="421"/>
      <c r="Q1584" s="421"/>
      <c r="R1584" s="421"/>
      <c r="S1584" s="421"/>
      <c r="T1584" s="421"/>
      <c r="U1584" s="421"/>
      <c r="V1584" s="421"/>
      <c r="W1584" s="421"/>
      <c r="X1584" s="421"/>
      <c r="Y1584" s="421"/>
      <c r="Z1584" s="421"/>
      <c r="AA1584" s="421"/>
    </row>
    <row r="1585" spans="1:29" ht="12.2" customHeight="1">
      <c r="A1585" s="421"/>
      <c r="B1585" s="421"/>
      <c r="C1585" s="421"/>
      <c r="D1585" s="421"/>
      <c r="E1585" s="421"/>
      <c r="F1585" s="421"/>
      <c r="G1585" s="421"/>
      <c r="H1585" s="421"/>
      <c r="I1585" s="421"/>
      <c r="J1585" s="421"/>
      <c r="K1585" s="421"/>
      <c r="L1585" s="421"/>
      <c r="M1585" s="421"/>
      <c r="N1585" s="421"/>
      <c r="O1585" s="421"/>
      <c r="P1585" s="421"/>
      <c r="Q1585" s="421"/>
      <c r="R1585" s="421"/>
      <c r="S1585" s="421"/>
      <c r="T1585" s="421"/>
      <c r="U1585" s="421"/>
      <c r="V1585" s="421"/>
      <c r="W1585" s="421"/>
      <c r="X1585" s="421"/>
      <c r="Y1585" s="421"/>
      <c r="Z1585" s="421"/>
      <c r="AA1585" s="421"/>
    </row>
    <row r="1586" spans="1:29" ht="12.2" customHeight="1">
      <c r="A1586" s="421"/>
      <c r="B1586" s="421"/>
      <c r="C1586" s="421"/>
      <c r="D1586" s="421"/>
      <c r="E1586" s="421"/>
      <c r="F1586" s="421"/>
      <c r="G1586" s="421"/>
      <c r="H1586" s="421"/>
      <c r="I1586" s="421"/>
      <c r="J1586" s="421"/>
      <c r="K1586" s="421"/>
      <c r="L1586" s="421"/>
      <c r="M1586" s="421"/>
      <c r="N1586" s="421"/>
      <c r="O1586" s="421"/>
      <c r="P1586" s="421"/>
      <c r="Q1586" s="421"/>
      <c r="R1586" s="421"/>
      <c r="S1586" s="421"/>
      <c r="T1586" s="421"/>
      <c r="U1586" s="421"/>
      <c r="V1586" s="421"/>
      <c r="W1586" s="421"/>
      <c r="X1586" s="421"/>
      <c r="Y1586" s="421"/>
      <c r="Z1586" s="421"/>
      <c r="AA1586" s="421"/>
    </row>
    <row r="1587" spans="1:29" ht="12.2" customHeight="1">
      <c r="B1587" s="815" t="s">
        <v>2674</v>
      </c>
      <c r="C1587" s="816"/>
      <c r="D1587" s="816"/>
      <c r="E1587" s="816"/>
      <c r="F1587" s="816"/>
      <c r="G1587" s="816"/>
      <c r="H1587" s="816"/>
      <c r="I1587" s="816"/>
      <c r="J1587" s="816"/>
      <c r="K1587" s="816"/>
      <c r="L1587" s="816"/>
      <c r="M1587" s="816"/>
      <c r="N1587" s="816"/>
      <c r="O1587" s="816"/>
      <c r="P1587" s="816"/>
      <c r="Q1587" s="816"/>
      <c r="R1587" s="816"/>
      <c r="S1587" s="816"/>
      <c r="T1587" s="816"/>
      <c r="U1587" s="816"/>
      <c r="V1587" s="816"/>
      <c r="W1587" s="816"/>
      <c r="X1587" s="816"/>
      <c r="Y1587" s="816"/>
      <c r="Z1587" s="817"/>
    </row>
    <row r="1588" spans="1:29" ht="12.2" customHeight="1">
      <c r="B1588" s="818"/>
      <c r="C1588" s="819"/>
      <c r="D1588" s="819"/>
      <c r="E1588" s="819"/>
      <c r="F1588" s="819"/>
      <c r="G1588" s="819"/>
      <c r="H1588" s="819"/>
      <c r="I1588" s="819"/>
      <c r="J1588" s="819"/>
      <c r="K1588" s="819"/>
      <c r="L1588" s="819"/>
      <c r="M1588" s="819"/>
      <c r="N1588" s="819"/>
      <c r="O1588" s="819"/>
      <c r="P1588" s="819"/>
      <c r="Q1588" s="819"/>
      <c r="R1588" s="819"/>
      <c r="S1588" s="819"/>
      <c r="T1588" s="819"/>
      <c r="U1588" s="819"/>
      <c r="V1588" s="819"/>
      <c r="W1588" s="819"/>
      <c r="X1588" s="819"/>
      <c r="Y1588" s="819"/>
      <c r="Z1588" s="820"/>
    </row>
    <row r="1589" spans="1:29" ht="12.2" customHeight="1">
      <c r="B1589" s="821"/>
      <c r="C1589" s="822"/>
      <c r="D1589" s="822"/>
      <c r="E1589" s="822"/>
      <c r="F1589" s="822"/>
      <c r="G1589" s="822"/>
      <c r="H1589" s="822"/>
      <c r="I1589" s="822"/>
      <c r="J1589" s="822"/>
      <c r="K1589" s="822"/>
      <c r="L1589" s="822"/>
      <c r="M1589" s="822"/>
      <c r="N1589" s="822"/>
      <c r="O1589" s="822"/>
      <c r="P1589" s="822"/>
      <c r="Q1589" s="822"/>
      <c r="R1589" s="822"/>
      <c r="S1589" s="822"/>
      <c r="T1589" s="822"/>
      <c r="U1589" s="822"/>
      <c r="V1589" s="822"/>
      <c r="W1589" s="822"/>
      <c r="X1589" s="822"/>
      <c r="Y1589" s="822"/>
      <c r="Z1589" s="823"/>
    </row>
    <row r="1590" spans="1:29" ht="12.2" customHeight="1">
      <c r="B1590" s="535"/>
      <c r="C1590" s="535"/>
      <c r="D1590" s="535"/>
      <c r="E1590" s="535"/>
      <c r="F1590" s="535"/>
      <c r="G1590" s="535"/>
      <c r="H1590" s="535"/>
      <c r="I1590" s="535"/>
      <c r="J1590" s="536"/>
      <c r="K1590" s="536"/>
      <c r="L1590" s="536"/>
      <c r="M1590" s="536"/>
      <c r="N1590" s="536"/>
      <c r="O1590" s="536"/>
      <c r="P1590" s="536"/>
      <c r="Q1590" s="536"/>
      <c r="R1590" s="536"/>
      <c r="S1590" s="535"/>
      <c r="T1590" s="535"/>
      <c r="U1590" s="535"/>
      <c r="V1590" s="535"/>
      <c r="W1590" s="535"/>
      <c r="X1590" s="535"/>
      <c r="Y1590" s="535"/>
      <c r="Z1590" s="535"/>
    </row>
    <row r="1591" spans="1:29" ht="12.2" customHeight="1">
      <c r="A1591" s="375" t="s">
        <v>0</v>
      </c>
      <c r="B1591" s="376"/>
      <c r="C1591" s="372"/>
      <c r="D1591" s="372"/>
      <c r="E1591" s="372"/>
      <c r="F1591" s="376"/>
      <c r="G1591" s="372"/>
      <c r="H1591" s="372"/>
      <c r="I1591" s="837" t="s">
        <v>1953</v>
      </c>
      <c r="J1591" s="837"/>
      <c r="K1591" s="837"/>
      <c r="L1591" s="837"/>
      <c r="M1591" s="837"/>
      <c r="N1591" s="837"/>
      <c r="O1591" s="837"/>
      <c r="P1591" s="837"/>
      <c r="Q1591" s="837"/>
      <c r="R1591" s="837"/>
      <c r="S1591" s="837"/>
      <c r="T1591" s="377"/>
      <c r="U1591" s="377"/>
      <c r="V1591" s="377"/>
      <c r="W1591" s="378"/>
      <c r="X1591" s="378"/>
      <c r="Y1591" s="378"/>
      <c r="Z1591" s="378"/>
      <c r="AA1591" s="368"/>
      <c r="AB1591" s="524" t="s">
        <v>704</v>
      </c>
      <c r="AC1591" s="524" t="s">
        <v>1895</v>
      </c>
    </row>
    <row r="1592" spans="1:29" ht="12.2" customHeight="1">
      <c r="A1592" s="379" t="s">
        <v>1</v>
      </c>
      <c r="B1592" s="380"/>
      <c r="C1592" s="380"/>
      <c r="D1592" s="373"/>
      <c r="E1592" s="373" t="s">
        <v>3</v>
      </c>
      <c r="F1592" s="373"/>
      <c r="G1592" s="373"/>
      <c r="H1592" s="381"/>
      <c r="I1592" s="838"/>
      <c r="J1592" s="838"/>
      <c r="K1592" s="838"/>
      <c r="L1592" s="838"/>
      <c r="M1592" s="838"/>
      <c r="N1592" s="838"/>
      <c r="O1592" s="838"/>
      <c r="P1592" s="838"/>
      <c r="Q1592" s="838"/>
      <c r="R1592" s="838"/>
      <c r="S1592" s="838"/>
      <c r="T1592" s="381"/>
      <c r="U1592" s="381"/>
      <c r="V1592" s="381"/>
      <c r="W1592" s="864" t="s">
        <v>2480</v>
      </c>
      <c r="X1592" s="864"/>
      <c r="Y1592" s="864"/>
      <c r="Z1592" s="864"/>
      <c r="AA1592" s="865"/>
      <c r="AB1592" s="525" t="s">
        <v>1896</v>
      </c>
      <c r="AC1592" s="525" t="s">
        <v>703</v>
      </c>
    </row>
    <row r="1593" spans="1:29" ht="12.2" customHeight="1">
      <c r="A1593" s="421"/>
      <c r="B1593" s="421"/>
      <c r="C1593" s="421"/>
      <c r="D1593" s="421"/>
      <c r="E1593" s="421"/>
      <c r="F1593" s="421"/>
      <c r="G1593" s="421"/>
      <c r="H1593" s="421"/>
      <c r="I1593" s="421"/>
      <c r="J1593" s="421"/>
      <c r="K1593" s="421"/>
      <c r="L1593" s="421"/>
      <c r="M1593" s="421"/>
      <c r="N1593" s="421"/>
      <c r="O1593" s="421"/>
      <c r="P1593" s="421"/>
      <c r="Q1593" s="421"/>
      <c r="R1593" s="421"/>
      <c r="S1593" s="421"/>
      <c r="T1593" s="421"/>
      <c r="U1593" s="421"/>
      <c r="V1593" s="421"/>
      <c r="W1593" s="421"/>
      <c r="X1593" s="421"/>
      <c r="Y1593" s="421"/>
      <c r="Z1593" s="421"/>
      <c r="AA1593" s="421"/>
    </row>
    <row r="1594" spans="1:29" ht="12.2" customHeight="1">
      <c r="A1594" s="869" t="s">
        <v>2615</v>
      </c>
      <c r="B1594" s="869"/>
      <c r="C1594" s="869"/>
      <c r="D1594" s="869"/>
      <c r="E1594" s="869"/>
      <c r="F1594" s="869"/>
      <c r="G1594" s="869"/>
      <c r="H1594" s="869"/>
      <c r="I1594" s="869"/>
      <c r="J1594" s="869"/>
      <c r="K1594" s="869"/>
      <c r="L1594" s="869"/>
      <c r="M1594" s="869"/>
      <c r="N1594" s="869"/>
      <c r="O1594" s="869"/>
      <c r="P1594" s="869"/>
      <c r="Q1594" s="869"/>
      <c r="R1594" s="869"/>
      <c r="S1594" s="869"/>
      <c r="T1594" s="869"/>
      <c r="U1594" s="869"/>
      <c r="V1594" s="869"/>
      <c r="W1594" s="869"/>
      <c r="X1594" s="869"/>
      <c r="Y1594" s="869"/>
      <c r="Z1594" s="869"/>
      <c r="AA1594" s="869"/>
    </row>
    <row r="1595" spans="1:29" ht="12.2" customHeight="1">
      <c r="A1595" s="870" t="s">
        <v>1727</v>
      </c>
      <c r="B1595" s="870"/>
      <c r="C1595" s="870"/>
      <c r="D1595" s="870"/>
      <c r="E1595" s="870"/>
      <c r="F1595" s="870"/>
      <c r="G1595" s="870"/>
      <c r="H1595" s="870"/>
      <c r="I1595" s="870"/>
      <c r="J1595" s="870"/>
      <c r="K1595" s="870"/>
      <c r="L1595" s="870"/>
      <c r="M1595" s="870"/>
      <c r="N1595" s="870"/>
      <c r="O1595" s="870"/>
      <c r="P1595" s="870"/>
      <c r="Q1595" s="870"/>
      <c r="R1595" s="870"/>
      <c r="S1595" s="870"/>
      <c r="T1595" s="870"/>
      <c r="U1595" s="870"/>
      <c r="V1595" s="870"/>
      <c r="W1595" s="870"/>
      <c r="X1595" s="870"/>
      <c r="Y1595" s="870"/>
      <c r="Z1595" s="870"/>
      <c r="AA1595" s="870"/>
    </row>
    <row r="1596" spans="1:29" ht="12.2" customHeight="1">
      <c r="A1596" s="870"/>
      <c r="B1596" s="870"/>
      <c r="C1596" s="870"/>
      <c r="D1596" s="870"/>
      <c r="E1596" s="870"/>
      <c r="F1596" s="870"/>
      <c r="G1596" s="870"/>
      <c r="H1596" s="870"/>
      <c r="I1596" s="870"/>
      <c r="J1596" s="870"/>
      <c r="K1596" s="870"/>
      <c r="L1596" s="870"/>
      <c r="M1596" s="870"/>
      <c r="N1596" s="870"/>
      <c r="O1596" s="870"/>
      <c r="P1596" s="870"/>
      <c r="Q1596" s="870"/>
      <c r="R1596" s="870"/>
      <c r="S1596" s="870"/>
      <c r="T1596" s="870"/>
      <c r="U1596" s="870"/>
      <c r="V1596" s="870"/>
      <c r="W1596" s="870"/>
      <c r="X1596" s="870"/>
      <c r="Y1596" s="870"/>
      <c r="Z1596" s="870"/>
      <c r="AA1596" s="870"/>
    </row>
    <row r="1597" spans="1:29" ht="12.2" customHeight="1">
      <c r="A1597" s="871" t="s">
        <v>1693</v>
      </c>
      <c r="B1597" s="871"/>
      <c r="C1597" s="871"/>
      <c r="D1597" s="871"/>
      <c r="E1597" s="871"/>
      <c r="F1597" s="871"/>
      <c r="G1597" s="871"/>
      <c r="H1597" s="871"/>
      <c r="I1597" s="871"/>
      <c r="J1597" s="871"/>
      <c r="K1597" s="871"/>
      <c r="L1597" s="871"/>
      <c r="M1597" s="871"/>
      <c r="N1597" s="871"/>
      <c r="O1597" s="871"/>
      <c r="P1597" s="871"/>
      <c r="Q1597" s="871"/>
      <c r="R1597" s="871"/>
      <c r="S1597" s="871"/>
      <c r="T1597" s="871"/>
      <c r="U1597" s="871"/>
      <c r="V1597" s="871"/>
      <c r="W1597" s="871"/>
      <c r="X1597" s="871"/>
      <c r="Y1597" s="871"/>
      <c r="Z1597" s="871"/>
      <c r="AA1597" s="871"/>
    </row>
    <row r="1598" spans="1:29" ht="12.2" customHeight="1">
      <c r="A1598" s="871"/>
      <c r="B1598" s="871"/>
      <c r="C1598" s="871"/>
      <c r="D1598" s="871"/>
      <c r="E1598" s="871"/>
      <c r="F1598" s="871"/>
      <c r="G1598" s="871"/>
      <c r="H1598" s="871"/>
      <c r="I1598" s="871"/>
      <c r="J1598" s="871"/>
      <c r="K1598" s="871"/>
      <c r="L1598" s="871"/>
      <c r="M1598" s="871"/>
      <c r="N1598" s="871"/>
      <c r="O1598" s="871"/>
      <c r="P1598" s="871"/>
      <c r="Q1598" s="871"/>
      <c r="R1598" s="871"/>
      <c r="S1598" s="871"/>
      <c r="T1598" s="871"/>
      <c r="U1598" s="871"/>
      <c r="V1598" s="871"/>
      <c r="W1598" s="871"/>
      <c r="X1598" s="871"/>
      <c r="Y1598" s="871"/>
      <c r="Z1598" s="871"/>
      <c r="AA1598" s="871"/>
    </row>
    <row r="1599" spans="1:29" ht="12.2" customHeight="1">
      <c r="A1599" s="868" t="s">
        <v>1695</v>
      </c>
      <c r="B1599" s="868"/>
      <c r="C1599" s="868"/>
      <c r="D1599" s="868"/>
      <c r="E1599" s="868"/>
      <c r="F1599" s="868"/>
      <c r="G1599" s="868"/>
      <c r="H1599" s="868"/>
      <c r="I1599" s="868"/>
      <c r="J1599" s="868"/>
      <c r="K1599" s="868"/>
      <c r="L1599" s="868"/>
      <c r="M1599" s="868"/>
      <c r="N1599" s="868"/>
      <c r="O1599" s="868"/>
      <c r="P1599" s="868"/>
      <c r="Q1599" s="868"/>
      <c r="R1599" s="868"/>
      <c r="S1599" s="868"/>
      <c r="T1599" s="868"/>
      <c r="U1599" s="868"/>
      <c r="V1599" s="868"/>
      <c r="W1599" s="868"/>
      <c r="X1599" s="868"/>
      <c r="Y1599" s="868"/>
      <c r="Z1599" s="868"/>
      <c r="AA1599" s="868"/>
    </row>
    <row r="1600" spans="1:29" ht="12.2" customHeight="1">
      <c r="A1600" s="868"/>
      <c r="B1600" s="868"/>
      <c r="C1600" s="868"/>
      <c r="D1600" s="868"/>
      <c r="E1600" s="868"/>
      <c r="F1600" s="868"/>
      <c r="G1600" s="868"/>
      <c r="H1600" s="868"/>
      <c r="I1600" s="868"/>
      <c r="J1600" s="868"/>
      <c r="K1600" s="868"/>
      <c r="L1600" s="868"/>
      <c r="M1600" s="868"/>
      <c r="N1600" s="868"/>
      <c r="O1600" s="868"/>
      <c r="P1600" s="868"/>
      <c r="Q1600" s="868"/>
      <c r="R1600" s="868"/>
      <c r="S1600" s="868"/>
      <c r="T1600" s="868"/>
      <c r="U1600" s="868"/>
      <c r="V1600" s="868"/>
      <c r="W1600" s="868"/>
      <c r="X1600" s="868"/>
      <c r="Y1600" s="868"/>
      <c r="Z1600" s="868"/>
      <c r="AA1600" s="868"/>
    </row>
    <row r="1601" spans="1:29" ht="12.2" customHeight="1">
      <c r="A1601" s="414" t="s">
        <v>1694</v>
      </c>
      <c r="B1601" s="414"/>
      <c r="C1601" s="414"/>
      <c r="D1601" s="414"/>
      <c r="E1601" s="844" t="s">
        <v>3857</v>
      </c>
      <c r="F1601" s="844"/>
      <c r="G1601" s="844"/>
      <c r="H1601" s="844"/>
      <c r="I1601" s="844"/>
      <c r="J1601" s="844"/>
      <c r="K1601" s="844"/>
      <c r="L1601" s="844"/>
      <c r="M1601" s="844"/>
      <c r="N1601" s="844"/>
      <c r="O1601" s="844"/>
      <c r="P1601" s="844"/>
      <c r="Q1601" s="844"/>
      <c r="R1601" s="844"/>
      <c r="S1601" s="844"/>
      <c r="T1601" s="844"/>
      <c r="U1601" s="844"/>
      <c r="V1601" s="844"/>
      <c r="W1601" s="844"/>
      <c r="X1601" s="844"/>
      <c r="Y1601" s="853">
        <v>4535</v>
      </c>
      <c r="Z1601" s="853"/>
      <c r="AA1601" s="853"/>
      <c r="AB1601" s="658">
        <f>'Cover Sheet'!$C$43</f>
        <v>0.3</v>
      </c>
      <c r="AC1601" s="659">
        <f>(1-AB1601)*Y1601</f>
        <v>3174.5</v>
      </c>
    </row>
    <row r="1602" spans="1:29" ht="12.2" customHeight="1">
      <c r="A1602" s="418"/>
      <c r="B1602" s="418"/>
      <c r="C1602" s="418"/>
      <c r="D1602" s="418"/>
      <c r="E1602" s="421"/>
      <c r="F1602" s="842" t="s">
        <v>3601</v>
      </c>
      <c r="G1602" s="842"/>
      <c r="H1602" s="842"/>
      <c r="I1602" s="842"/>
      <c r="J1602" s="842"/>
      <c r="K1602" s="842"/>
      <c r="L1602" s="842"/>
      <c r="M1602" s="842"/>
      <c r="N1602" s="842"/>
      <c r="O1602" s="842"/>
      <c r="P1602" s="842"/>
      <c r="Q1602" s="842"/>
      <c r="R1602" s="842"/>
      <c r="S1602" s="842"/>
      <c r="T1602" s="842"/>
      <c r="U1602" s="842"/>
      <c r="V1602" s="842"/>
      <c r="W1602" s="842"/>
      <c r="X1602" s="842"/>
      <c r="Y1602" s="421"/>
      <c r="Z1602" s="421"/>
      <c r="AA1602" s="421"/>
    </row>
    <row r="1603" spans="1:29" ht="12.2" customHeight="1">
      <c r="A1603" s="414" t="s">
        <v>1697</v>
      </c>
      <c r="B1603" s="414"/>
      <c r="C1603" s="414"/>
      <c r="D1603" s="414"/>
      <c r="E1603" s="844" t="s">
        <v>3478</v>
      </c>
      <c r="F1603" s="844"/>
      <c r="G1603" s="844"/>
      <c r="H1603" s="844"/>
      <c r="I1603" s="844"/>
      <c r="J1603" s="844"/>
      <c r="K1603" s="844"/>
      <c r="L1603" s="844"/>
      <c r="M1603" s="844"/>
      <c r="N1603" s="844"/>
      <c r="O1603" s="844"/>
      <c r="P1603" s="844"/>
      <c r="Q1603" s="844"/>
      <c r="R1603" s="844"/>
      <c r="S1603" s="844"/>
      <c r="T1603" s="844"/>
      <c r="U1603" s="844"/>
      <c r="V1603" s="844"/>
      <c r="W1603" s="844"/>
      <c r="X1603" s="844"/>
      <c r="Y1603" s="853">
        <v>574</v>
      </c>
      <c r="Z1603" s="853"/>
      <c r="AA1603" s="853"/>
      <c r="AB1603" s="658">
        <f>'Cover Sheet'!$C$43</f>
        <v>0.3</v>
      </c>
      <c r="AC1603" s="659">
        <f>(1-AB1603)*Y1603</f>
        <v>401.79999999999995</v>
      </c>
    </row>
    <row r="1604" spans="1:29" ht="12.2" customHeight="1">
      <c r="A1604" s="418"/>
      <c r="B1604" s="418"/>
      <c r="C1604" s="418"/>
      <c r="D1604" s="418"/>
      <c r="E1604" s="421"/>
      <c r="F1604" s="842" t="s">
        <v>3479</v>
      </c>
      <c r="G1604" s="842"/>
      <c r="H1604" s="842"/>
      <c r="I1604" s="842"/>
      <c r="J1604" s="842"/>
      <c r="K1604" s="842"/>
      <c r="L1604" s="842"/>
      <c r="M1604" s="842"/>
      <c r="N1604" s="842"/>
      <c r="O1604" s="842"/>
      <c r="P1604" s="842"/>
      <c r="Q1604" s="842"/>
      <c r="R1604" s="842"/>
      <c r="S1604" s="842"/>
      <c r="T1604" s="842"/>
      <c r="U1604" s="842"/>
      <c r="V1604" s="842"/>
      <c r="W1604" s="842"/>
      <c r="X1604" s="842"/>
      <c r="Y1604" s="421"/>
      <c r="Z1604" s="421"/>
      <c r="AA1604" s="421"/>
    </row>
    <row r="1605" spans="1:29" ht="12.2" customHeight="1">
      <c r="A1605" s="414" t="s">
        <v>1698</v>
      </c>
      <c r="B1605" s="414"/>
      <c r="C1605" s="414"/>
      <c r="D1605" s="414"/>
      <c r="E1605" s="844" t="s">
        <v>3480</v>
      </c>
      <c r="F1605" s="844"/>
      <c r="G1605" s="844"/>
      <c r="H1605" s="844"/>
      <c r="I1605" s="844"/>
      <c r="J1605" s="844"/>
      <c r="K1605" s="844"/>
      <c r="L1605" s="844"/>
      <c r="M1605" s="844"/>
      <c r="N1605" s="844"/>
      <c r="O1605" s="844"/>
      <c r="P1605" s="844"/>
      <c r="Q1605" s="844"/>
      <c r="R1605" s="844"/>
      <c r="S1605" s="844"/>
      <c r="T1605" s="844"/>
      <c r="U1605" s="844"/>
      <c r="V1605" s="844"/>
      <c r="W1605" s="844"/>
      <c r="X1605" s="844"/>
      <c r="Y1605" s="853">
        <v>852</v>
      </c>
      <c r="Z1605" s="853"/>
      <c r="AA1605" s="853"/>
      <c r="AB1605" s="658">
        <f>'Cover Sheet'!$C$43</f>
        <v>0.3</v>
      </c>
      <c r="AC1605" s="659">
        <f>(1-AB1605)*Y1605</f>
        <v>596.4</v>
      </c>
    </row>
    <row r="1606" spans="1:29" ht="12.2" customHeight="1">
      <c r="A1606" s="418"/>
      <c r="B1606" s="418"/>
      <c r="C1606" s="418"/>
      <c r="D1606" s="418"/>
      <c r="E1606" s="421"/>
      <c r="F1606" s="842" t="s">
        <v>3481</v>
      </c>
      <c r="G1606" s="842"/>
      <c r="H1606" s="842"/>
      <c r="I1606" s="842"/>
      <c r="J1606" s="842"/>
      <c r="K1606" s="842"/>
      <c r="L1606" s="842"/>
      <c r="M1606" s="842"/>
      <c r="N1606" s="842"/>
      <c r="O1606" s="842"/>
      <c r="P1606" s="842"/>
      <c r="Q1606" s="842"/>
      <c r="R1606" s="842"/>
      <c r="S1606" s="842"/>
      <c r="T1606" s="842"/>
      <c r="U1606" s="842"/>
      <c r="V1606" s="842"/>
      <c r="W1606" s="842"/>
      <c r="X1606" s="842"/>
      <c r="Y1606" s="421"/>
      <c r="Z1606" s="421"/>
      <c r="AA1606" s="421"/>
    </row>
    <row r="1607" spans="1:29" ht="12.2" customHeight="1">
      <c r="A1607" s="404"/>
      <c r="B1607" s="404"/>
      <c r="C1607" s="404"/>
      <c r="D1607" s="404"/>
      <c r="E1607" s="421"/>
      <c r="F1607" s="842"/>
      <c r="G1607" s="842"/>
      <c r="H1607" s="842"/>
      <c r="I1607" s="842"/>
      <c r="J1607" s="842"/>
      <c r="K1607" s="842"/>
      <c r="L1607" s="842"/>
      <c r="M1607" s="842"/>
      <c r="N1607" s="842"/>
      <c r="O1607" s="842"/>
      <c r="P1607" s="842"/>
      <c r="Q1607" s="842"/>
      <c r="R1607" s="842"/>
      <c r="S1607" s="842"/>
      <c r="T1607" s="842"/>
      <c r="U1607" s="842"/>
      <c r="V1607" s="842"/>
      <c r="W1607" s="842"/>
      <c r="X1607" s="842"/>
      <c r="Y1607" s="421"/>
      <c r="Z1607" s="421"/>
      <c r="AA1607" s="421"/>
    </row>
    <row r="1608" spans="1:29" ht="12.2" customHeight="1">
      <c r="A1608" s="414" t="s">
        <v>1699</v>
      </c>
      <c r="B1608" s="414"/>
      <c r="C1608" s="414"/>
      <c r="D1608" s="414"/>
      <c r="E1608" s="844" t="s">
        <v>21</v>
      </c>
      <c r="F1608" s="844"/>
      <c r="G1608" s="844"/>
      <c r="H1608" s="844"/>
      <c r="I1608" s="844"/>
      <c r="J1608" s="844"/>
      <c r="K1608" s="844"/>
      <c r="L1608" s="844"/>
      <c r="M1608" s="844"/>
      <c r="N1608" s="844"/>
      <c r="O1608" s="844"/>
      <c r="P1608" s="844"/>
      <c r="Q1608" s="844"/>
      <c r="R1608" s="844"/>
      <c r="S1608" s="844"/>
      <c r="T1608" s="844"/>
      <c r="U1608" s="844"/>
      <c r="V1608" s="844"/>
      <c r="W1608" s="844"/>
      <c r="X1608" s="844"/>
      <c r="Y1608" s="853">
        <v>598</v>
      </c>
      <c r="Z1608" s="853"/>
      <c r="AA1608" s="853"/>
      <c r="AB1608" s="658">
        <f>'Cover Sheet'!$C$43</f>
        <v>0.3</v>
      </c>
      <c r="AC1608" s="659">
        <f>(1-AB1608)*Y1608</f>
        <v>418.59999999999997</v>
      </c>
    </row>
    <row r="1609" spans="1:29" ht="12.2" customHeight="1">
      <c r="A1609" s="418"/>
      <c r="B1609" s="418"/>
      <c r="C1609" s="418"/>
      <c r="D1609" s="418"/>
      <c r="E1609" s="421"/>
      <c r="F1609" s="842" t="s">
        <v>3860</v>
      </c>
      <c r="G1609" s="842"/>
      <c r="H1609" s="842"/>
      <c r="I1609" s="842"/>
      <c r="J1609" s="842"/>
      <c r="K1609" s="842"/>
      <c r="L1609" s="842"/>
      <c r="M1609" s="842"/>
      <c r="N1609" s="842"/>
      <c r="O1609" s="842"/>
      <c r="P1609" s="842"/>
      <c r="Q1609" s="842"/>
      <c r="R1609" s="842"/>
      <c r="S1609" s="842"/>
      <c r="T1609" s="842"/>
      <c r="U1609" s="842"/>
      <c r="V1609" s="842"/>
      <c r="W1609" s="842"/>
      <c r="X1609" s="842"/>
      <c r="Y1609" s="421"/>
      <c r="Z1609" s="421"/>
      <c r="AA1609" s="421"/>
    </row>
    <row r="1610" spans="1:29" ht="12.2" customHeight="1">
      <c r="A1610" s="418"/>
      <c r="B1610" s="418"/>
      <c r="C1610" s="418"/>
      <c r="D1610" s="418"/>
      <c r="E1610" s="421"/>
      <c r="F1610" s="842"/>
      <c r="G1610" s="842"/>
      <c r="H1610" s="842"/>
      <c r="I1610" s="842"/>
      <c r="J1610" s="842"/>
      <c r="K1610" s="842"/>
      <c r="L1610" s="842"/>
      <c r="M1610" s="842"/>
      <c r="N1610" s="842"/>
      <c r="O1610" s="842"/>
      <c r="P1610" s="842"/>
      <c r="Q1610" s="842"/>
      <c r="R1610" s="842"/>
      <c r="S1610" s="842"/>
      <c r="T1610" s="842"/>
      <c r="U1610" s="842"/>
      <c r="V1610" s="842"/>
      <c r="W1610" s="842"/>
      <c r="X1610" s="842"/>
      <c r="Y1610" s="421"/>
      <c r="Z1610" s="421"/>
      <c r="AA1610" s="421"/>
    </row>
    <row r="1611" spans="1:29" ht="12.2" customHeight="1">
      <c r="A1611" s="414" t="s">
        <v>1701</v>
      </c>
      <c r="B1611" s="414"/>
      <c r="C1611" s="414"/>
      <c r="D1611" s="414"/>
      <c r="E1611" s="844" t="s">
        <v>3483</v>
      </c>
      <c r="F1611" s="844"/>
      <c r="G1611" s="844"/>
      <c r="H1611" s="844"/>
      <c r="I1611" s="844"/>
      <c r="J1611" s="844"/>
      <c r="K1611" s="844"/>
      <c r="L1611" s="844"/>
      <c r="M1611" s="844"/>
      <c r="N1611" s="844"/>
      <c r="O1611" s="844"/>
      <c r="P1611" s="844"/>
      <c r="Q1611" s="844"/>
      <c r="R1611" s="844"/>
      <c r="S1611" s="844"/>
      <c r="T1611" s="844"/>
      <c r="U1611" s="844"/>
      <c r="V1611" s="844"/>
      <c r="W1611" s="844"/>
      <c r="X1611" s="844"/>
      <c r="Y1611" s="853">
        <v>570</v>
      </c>
      <c r="Z1611" s="853"/>
      <c r="AA1611" s="853"/>
      <c r="AB1611" s="658">
        <f>'Cover Sheet'!$C$43</f>
        <v>0.3</v>
      </c>
      <c r="AC1611" s="659">
        <f>(1-AB1611)*Y1611</f>
        <v>399</v>
      </c>
    </row>
    <row r="1612" spans="1:29" ht="12.2" customHeight="1">
      <c r="A1612" s="422"/>
      <c r="B1612" s="422"/>
      <c r="C1612" s="422"/>
      <c r="D1612" s="422"/>
      <c r="E1612" s="423"/>
      <c r="F1612" s="842" t="s">
        <v>3862</v>
      </c>
      <c r="G1612" s="842"/>
      <c r="H1612" s="842"/>
      <c r="I1612" s="842"/>
      <c r="J1612" s="842"/>
      <c r="K1612" s="842"/>
      <c r="L1612" s="842"/>
      <c r="M1612" s="842"/>
      <c r="N1612" s="842"/>
      <c r="O1612" s="842"/>
      <c r="P1612" s="842"/>
      <c r="Q1612" s="842"/>
      <c r="R1612" s="842"/>
      <c r="S1612" s="842"/>
      <c r="T1612" s="842"/>
      <c r="U1612" s="842"/>
      <c r="V1612" s="842"/>
      <c r="W1612" s="842"/>
      <c r="X1612" s="842"/>
      <c r="Y1612" s="534"/>
      <c r="Z1612" s="534"/>
      <c r="AA1612" s="534"/>
    </row>
    <row r="1613" spans="1:29" ht="12.2" customHeight="1">
      <c r="A1613" s="418"/>
      <c r="B1613" s="418"/>
      <c r="C1613" s="418"/>
      <c r="D1613" s="418"/>
      <c r="E1613" s="421"/>
      <c r="F1613" s="842"/>
      <c r="G1613" s="842"/>
      <c r="H1613" s="842"/>
      <c r="I1613" s="842"/>
      <c r="J1613" s="842"/>
      <c r="K1613" s="842"/>
      <c r="L1613" s="842"/>
      <c r="M1613" s="842"/>
      <c r="N1613" s="842"/>
      <c r="O1613" s="842"/>
      <c r="P1613" s="842"/>
      <c r="Q1613" s="842"/>
      <c r="R1613" s="842"/>
      <c r="S1613" s="842"/>
      <c r="T1613" s="842"/>
      <c r="U1613" s="842"/>
      <c r="V1613" s="842"/>
      <c r="W1613" s="842"/>
      <c r="X1613" s="842"/>
      <c r="Y1613" s="421"/>
      <c r="Z1613" s="421"/>
      <c r="AA1613" s="421"/>
    </row>
    <row r="1614" spans="1:29" ht="12.2" customHeight="1">
      <c r="A1614" s="868" t="s">
        <v>1702</v>
      </c>
      <c r="B1614" s="868"/>
      <c r="C1614" s="868"/>
      <c r="D1614" s="868"/>
      <c r="E1614" s="868"/>
      <c r="F1614" s="868"/>
      <c r="G1614" s="868"/>
      <c r="H1614" s="868"/>
      <c r="I1614" s="868"/>
      <c r="J1614" s="868"/>
      <c r="K1614" s="868"/>
      <c r="L1614" s="868"/>
      <c r="M1614" s="868"/>
      <c r="N1614" s="868"/>
      <c r="O1614" s="868"/>
      <c r="P1614" s="868"/>
      <c r="Q1614" s="868"/>
      <c r="R1614" s="868"/>
      <c r="S1614" s="868"/>
      <c r="T1614" s="868"/>
      <c r="U1614" s="868"/>
      <c r="V1614" s="868"/>
      <c r="W1614" s="868"/>
      <c r="X1614" s="868"/>
      <c r="Y1614" s="868"/>
      <c r="Z1614" s="868"/>
      <c r="AA1614" s="868"/>
    </row>
    <row r="1615" spans="1:29" ht="12.2" customHeight="1">
      <c r="A1615" s="868"/>
      <c r="B1615" s="868"/>
      <c r="C1615" s="868"/>
      <c r="D1615" s="868"/>
      <c r="E1615" s="868"/>
      <c r="F1615" s="868"/>
      <c r="G1615" s="868"/>
      <c r="H1615" s="868"/>
      <c r="I1615" s="868"/>
      <c r="J1615" s="868"/>
      <c r="K1615" s="868"/>
      <c r="L1615" s="868"/>
      <c r="M1615" s="868"/>
      <c r="N1615" s="868"/>
      <c r="O1615" s="868"/>
      <c r="P1615" s="868"/>
      <c r="Q1615" s="868"/>
      <c r="R1615" s="868"/>
      <c r="S1615" s="868"/>
      <c r="T1615" s="868"/>
      <c r="U1615" s="868"/>
      <c r="V1615" s="868"/>
      <c r="W1615" s="868"/>
      <c r="X1615" s="868"/>
      <c r="Y1615" s="868"/>
      <c r="Z1615" s="868"/>
      <c r="AA1615" s="868"/>
    </row>
    <row r="1616" spans="1:29" ht="12.2" customHeight="1">
      <c r="A1616" s="414" t="s">
        <v>1703</v>
      </c>
      <c r="B1616" s="414"/>
      <c r="C1616" s="414"/>
      <c r="D1616" s="414"/>
      <c r="E1616" s="844" t="s">
        <v>9</v>
      </c>
      <c r="F1616" s="844"/>
      <c r="G1616" s="844"/>
      <c r="H1616" s="844"/>
      <c r="I1616" s="844"/>
      <c r="J1616" s="844"/>
      <c r="K1616" s="844"/>
      <c r="L1616" s="844"/>
      <c r="M1616" s="844"/>
      <c r="N1616" s="844"/>
      <c r="O1616" s="844"/>
      <c r="P1616" s="844"/>
      <c r="Q1616" s="844"/>
      <c r="R1616" s="844"/>
      <c r="S1616" s="844"/>
      <c r="T1616" s="844"/>
      <c r="U1616" s="844"/>
      <c r="V1616" s="844"/>
      <c r="W1616" s="844"/>
      <c r="X1616" s="844"/>
      <c r="Y1616" s="853">
        <v>1032</v>
      </c>
      <c r="Z1616" s="853"/>
      <c r="AA1616" s="853"/>
      <c r="AB1616" s="658">
        <f>'Cover Sheet'!$C$43</f>
        <v>0.3</v>
      </c>
      <c r="AC1616" s="659">
        <f>(1-AB1616)*Y1616</f>
        <v>722.4</v>
      </c>
    </row>
    <row r="1617" spans="1:35" ht="12.2" customHeight="1">
      <c r="A1617" s="422"/>
      <c r="B1617" s="422"/>
      <c r="C1617" s="422"/>
      <c r="D1617" s="422"/>
      <c r="E1617" s="423"/>
      <c r="F1617" s="842" t="s">
        <v>3863</v>
      </c>
      <c r="G1617" s="842"/>
      <c r="H1617" s="842"/>
      <c r="I1617" s="842"/>
      <c r="J1617" s="842"/>
      <c r="K1617" s="842"/>
      <c r="L1617" s="842"/>
      <c r="M1617" s="842"/>
      <c r="N1617" s="842"/>
      <c r="O1617" s="842"/>
      <c r="P1617" s="842"/>
      <c r="Q1617" s="842"/>
      <c r="R1617" s="842"/>
      <c r="S1617" s="842"/>
      <c r="T1617" s="842"/>
      <c r="U1617" s="842"/>
      <c r="V1617" s="842"/>
      <c r="W1617" s="842"/>
      <c r="X1617" s="842"/>
      <c r="Y1617" s="534"/>
      <c r="Z1617" s="534"/>
      <c r="AA1617" s="534"/>
    </row>
    <row r="1618" spans="1:35" ht="12.2" customHeight="1">
      <c r="A1618" s="418"/>
      <c r="B1618" s="418"/>
      <c r="C1618" s="418"/>
      <c r="D1618" s="418"/>
      <c r="E1618" s="421"/>
      <c r="F1618" s="842"/>
      <c r="G1618" s="842"/>
      <c r="H1618" s="842"/>
      <c r="I1618" s="842"/>
      <c r="J1618" s="842"/>
      <c r="K1618" s="842"/>
      <c r="L1618" s="842"/>
      <c r="M1618" s="842"/>
      <c r="N1618" s="842"/>
      <c r="O1618" s="842"/>
      <c r="P1618" s="842"/>
      <c r="Q1618" s="842"/>
      <c r="R1618" s="842"/>
      <c r="S1618" s="842"/>
      <c r="T1618" s="842"/>
      <c r="U1618" s="842"/>
      <c r="V1618" s="842"/>
      <c r="W1618" s="842"/>
      <c r="X1618" s="842"/>
      <c r="Y1618" s="421"/>
      <c r="Z1618" s="421"/>
      <c r="AA1618" s="421"/>
    </row>
    <row r="1619" spans="1:35" ht="12.2" customHeight="1">
      <c r="A1619" s="418" t="s">
        <v>1704</v>
      </c>
      <c r="B1619" s="418"/>
      <c r="C1619" s="418"/>
      <c r="D1619" s="418"/>
      <c r="E1619" s="873" t="s">
        <v>2550</v>
      </c>
      <c r="F1619" s="873"/>
      <c r="G1619" s="873"/>
      <c r="H1619" s="873"/>
      <c r="I1619" s="873"/>
      <c r="J1619" s="873"/>
      <c r="K1619" s="873"/>
      <c r="L1619" s="873"/>
      <c r="M1619" s="873"/>
      <c r="N1619" s="873"/>
      <c r="O1619" s="873"/>
      <c r="P1619" s="873"/>
      <c r="Q1619" s="873"/>
      <c r="R1619" s="873"/>
      <c r="S1619" s="873"/>
      <c r="T1619" s="873"/>
      <c r="U1619" s="873"/>
      <c r="V1619" s="873"/>
      <c r="W1619" s="873"/>
      <c r="X1619" s="873"/>
      <c r="Y1619" s="874">
        <v>294</v>
      </c>
      <c r="Z1619" s="874"/>
      <c r="AA1619" s="874"/>
      <c r="AB1619" s="658">
        <f>'Cover Sheet'!$C$43</f>
        <v>0.3</v>
      </c>
      <c r="AC1619" s="659">
        <f>(1-AB1619)*Y1619</f>
        <v>205.79999999999998</v>
      </c>
    </row>
    <row r="1620" spans="1:35" ht="12.2" customHeight="1">
      <c r="A1620" s="418"/>
      <c r="B1620" s="418"/>
      <c r="C1620" s="418"/>
      <c r="D1620" s="418"/>
      <c r="E1620" s="383"/>
      <c r="F1620" s="875" t="s">
        <v>2551</v>
      </c>
      <c r="G1620" s="875"/>
      <c r="H1620" s="875"/>
      <c r="I1620" s="875"/>
      <c r="J1620" s="875"/>
      <c r="K1620" s="875"/>
      <c r="L1620" s="875"/>
      <c r="M1620" s="875"/>
      <c r="N1620" s="875"/>
      <c r="O1620" s="875"/>
      <c r="P1620" s="875"/>
      <c r="Q1620" s="875"/>
      <c r="R1620" s="875"/>
      <c r="S1620" s="875"/>
      <c r="T1620" s="875"/>
      <c r="U1620" s="875"/>
      <c r="V1620" s="875"/>
      <c r="W1620" s="875"/>
      <c r="X1620" s="875"/>
      <c r="Y1620" s="383"/>
      <c r="Z1620" s="383"/>
      <c r="AA1620" s="383"/>
    </row>
    <row r="1621" spans="1:35" ht="12.2" customHeight="1">
      <c r="A1621" s="418" t="s">
        <v>2673</v>
      </c>
      <c r="B1621" s="418"/>
      <c r="C1621" s="418"/>
      <c r="D1621" s="418"/>
      <c r="E1621" s="873" t="s">
        <v>2552</v>
      </c>
      <c r="F1621" s="873"/>
      <c r="G1621" s="873"/>
      <c r="H1621" s="873"/>
      <c r="I1621" s="873"/>
      <c r="J1621" s="873"/>
      <c r="K1621" s="873"/>
      <c r="L1621" s="873"/>
      <c r="M1621" s="873"/>
      <c r="N1621" s="873"/>
      <c r="O1621" s="873"/>
      <c r="P1621" s="873"/>
      <c r="Q1621" s="873"/>
      <c r="R1621" s="873"/>
      <c r="S1621" s="873"/>
      <c r="T1621" s="873"/>
      <c r="U1621" s="873"/>
      <c r="V1621" s="873"/>
      <c r="W1621" s="873"/>
      <c r="X1621" s="873"/>
      <c r="Y1621" s="874">
        <v>2695</v>
      </c>
      <c r="Z1621" s="874"/>
      <c r="AA1621" s="874"/>
      <c r="AB1621" s="658">
        <f>'Cover Sheet'!$C$43</f>
        <v>0.3</v>
      </c>
      <c r="AC1621" s="659">
        <f>(1-AB1621)*Y1621</f>
        <v>1886.4999999999998</v>
      </c>
    </row>
    <row r="1622" spans="1:35" ht="12.2" customHeight="1">
      <c r="A1622" s="538"/>
      <c r="B1622" s="538"/>
      <c r="C1622" s="538"/>
      <c r="D1622" s="538"/>
      <c r="E1622" s="417"/>
      <c r="F1622" s="875" t="s">
        <v>3884</v>
      </c>
      <c r="G1622" s="875"/>
      <c r="H1622" s="875"/>
      <c r="I1622" s="875"/>
      <c r="J1622" s="875"/>
      <c r="K1622" s="875"/>
      <c r="L1622" s="875"/>
      <c r="M1622" s="875"/>
      <c r="N1622" s="875"/>
      <c r="O1622" s="875"/>
      <c r="P1622" s="875"/>
      <c r="Q1622" s="875"/>
      <c r="R1622" s="875"/>
      <c r="S1622" s="875"/>
      <c r="T1622" s="875"/>
      <c r="U1622" s="875"/>
      <c r="V1622" s="875"/>
      <c r="W1622" s="875"/>
      <c r="X1622" s="875"/>
      <c r="Y1622" s="539"/>
      <c r="Z1622" s="539"/>
      <c r="AA1622" s="539"/>
    </row>
    <row r="1623" spans="1:35" ht="12.2" customHeight="1">
      <c r="A1623" s="418"/>
      <c r="B1623" s="418"/>
      <c r="C1623" s="418"/>
      <c r="D1623" s="418"/>
      <c r="E1623" s="383"/>
      <c r="F1623" s="875"/>
      <c r="G1623" s="875"/>
      <c r="H1623" s="875"/>
      <c r="I1623" s="875"/>
      <c r="J1623" s="875"/>
      <c r="K1623" s="875"/>
      <c r="L1623" s="875"/>
      <c r="M1623" s="875"/>
      <c r="N1623" s="875"/>
      <c r="O1623" s="875"/>
      <c r="P1623" s="875"/>
      <c r="Q1623" s="875"/>
      <c r="R1623" s="875"/>
      <c r="S1623" s="875"/>
      <c r="T1623" s="875"/>
      <c r="U1623" s="875"/>
      <c r="V1623" s="875"/>
      <c r="W1623" s="875"/>
      <c r="X1623" s="875"/>
      <c r="Y1623" s="383"/>
      <c r="Z1623" s="383"/>
      <c r="AA1623" s="383"/>
    </row>
    <row r="1624" spans="1:35" ht="12.2" customHeight="1">
      <c r="A1624" s="418" t="s">
        <v>1707</v>
      </c>
      <c r="E1624" s="873" t="s">
        <v>2554</v>
      </c>
      <c r="F1624" s="873"/>
      <c r="G1624" s="873"/>
      <c r="H1624" s="873"/>
      <c r="I1624" s="873"/>
      <c r="J1624" s="873"/>
      <c r="K1624" s="873"/>
      <c r="L1624" s="873"/>
      <c r="M1624" s="873"/>
      <c r="N1624" s="873"/>
      <c r="O1624" s="873"/>
      <c r="P1624" s="873"/>
      <c r="Q1624" s="873"/>
      <c r="R1624" s="873"/>
      <c r="S1624" s="873"/>
      <c r="T1624" s="873"/>
      <c r="U1624" s="873"/>
      <c r="V1624" s="873"/>
      <c r="W1624" s="873"/>
      <c r="X1624" s="873"/>
      <c r="Y1624" s="874">
        <v>670</v>
      </c>
      <c r="Z1624" s="874"/>
      <c r="AA1624" s="874"/>
      <c r="AB1624" s="658">
        <f>'Cover Sheet'!$C$43</f>
        <v>0.3</v>
      </c>
      <c r="AC1624" s="659">
        <f>(1-AB1624)*Y1624</f>
        <v>468.99999999999994</v>
      </c>
    </row>
    <row r="1625" spans="1:35" ht="12.2" customHeight="1">
      <c r="E1625" s="417"/>
      <c r="F1625" s="875" t="s">
        <v>3866</v>
      </c>
      <c r="G1625" s="875"/>
      <c r="H1625" s="875"/>
      <c r="I1625" s="875"/>
      <c r="J1625" s="875"/>
      <c r="K1625" s="875"/>
      <c r="L1625" s="875"/>
      <c r="M1625" s="875"/>
      <c r="N1625" s="875"/>
      <c r="O1625" s="875"/>
      <c r="P1625" s="875"/>
      <c r="Q1625" s="875"/>
      <c r="R1625" s="875"/>
      <c r="S1625" s="875"/>
      <c r="T1625" s="875"/>
      <c r="U1625" s="875"/>
      <c r="V1625" s="875"/>
      <c r="W1625" s="875"/>
      <c r="X1625" s="875"/>
      <c r="Y1625" s="539"/>
      <c r="Z1625" s="539"/>
      <c r="AA1625" s="539"/>
    </row>
    <row r="1626" spans="1:35" ht="12.2" customHeight="1">
      <c r="E1626" s="383"/>
      <c r="F1626" s="875"/>
      <c r="G1626" s="875"/>
      <c r="H1626" s="875"/>
      <c r="I1626" s="875"/>
      <c r="J1626" s="875"/>
      <c r="K1626" s="875"/>
      <c r="L1626" s="875"/>
      <c r="M1626" s="875"/>
      <c r="N1626" s="875"/>
      <c r="O1626" s="875"/>
      <c r="P1626" s="875"/>
      <c r="Q1626" s="875"/>
      <c r="R1626" s="875"/>
      <c r="S1626" s="875"/>
      <c r="T1626" s="875"/>
      <c r="U1626" s="875"/>
      <c r="V1626" s="875"/>
      <c r="W1626" s="875"/>
      <c r="X1626" s="875"/>
      <c r="Y1626" s="383"/>
      <c r="Z1626" s="383"/>
      <c r="AA1626" s="383"/>
    </row>
    <row r="1627" spans="1:35" ht="12.2" customHeight="1">
      <c r="A1627" s="418" t="s">
        <v>1708</v>
      </c>
      <c r="E1627" s="873" t="s">
        <v>2556</v>
      </c>
      <c r="F1627" s="873"/>
      <c r="G1627" s="873"/>
      <c r="H1627" s="873"/>
      <c r="I1627" s="873"/>
      <c r="J1627" s="873"/>
      <c r="K1627" s="873"/>
      <c r="L1627" s="873"/>
      <c r="M1627" s="873"/>
      <c r="N1627" s="873"/>
      <c r="O1627" s="873"/>
      <c r="P1627" s="873"/>
      <c r="Q1627" s="873"/>
      <c r="R1627" s="873"/>
      <c r="S1627" s="873"/>
      <c r="T1627" s="873"/>
      <c r="U1627" s="873"/>
      <c r="V1627" s="873"/>
      <c r="W1627" s="873"/>
      <c r="X1627" s="873"/>
      <c r="Y1627" s="874">
        <v>889</v>
      </c>
      <c r="Z1627" s="874"/>
      <c r="AA1627" s="874"/>
      <c r="AB1627" s="658">
        <f>'Cover Sheet'!$C$43</f>
        <v>0.3</v>
      </c>
      <c r="AC1627" s="659">
        <f>(1-AB1627)*Y1627</f>
        <v>622.29999999999995</v>
      </c>
    </row>
    <row r="1628" spans="1:35" ht="12.2" customHeight="1">
      <c r="E1628" s="417"/>
      <c r="F1628" s="875" t="s">
        <v>3867</v>
      </c>
      <c r="G1628" s="875"/>
      <c r="H1628" s="875"/>
      <c r="I1628" s="875"/>
      <c r="J1628" s="875"/>
      <c r="K1628" s="875"/>
      <c r="L1628" s="875"/>
      <c r="M1628" s="875"/>
      <c r="N1628" s="875"/>
      <c r="O1628" s="875"/>
      <c r="P1628" s="875"/>
      <c r="Q1628" s="875"/>
      <c r="R1628" s="875"/>
      <c r="S1628" s="875"/>
      <c r="T1628" s="875"/>
      <c r="U1628" s="875"/>
      <c r="V1628" s="875"/>
      <c r="W1628" s="875"/>
      <c r="X1628" s="875"/>
      <c r="Y1628" s="539"/>
      <c r="Z1628" s="539"/>
      <c r="AA1628" s="539"/>
    </row>
    <row r="1629" spans="1:35" ht="12.2" customHeight="1">
      <c r="E1629" s="383"/>
      <c r="F1629" s="875"/>
      <c r="G1629" s="875"/>
      <c r="H1629" s="875"/>
      <c r="I1629" s="875"/>
      <c r="J1629" s="875"/>
      <c r="K1629" s="875"/>
      <c r="L1629" s="875"/>
      <c r="M1629" s="875"/>
      <c r="N1629" s="875"/>
      <c r="O1629" s="875"/>
      <c r="P1629" s="875"/>
      <c r="Q1629" s="875"/>
      <c r="R1629" s="875"/>
      <c r="S1629" s="875"/>
      <c r="T1629" s="875"/>
      <c r="U1629" s="875"/>
      <c r="V1629" s="875"/>
      <c r="W1629" s="875"/>
      <c r="X1629" s="875"/>
      <c r="Y1629" s="383"/>
      <c r="Z1629" s="383"/>
      <c r="AA1629" s="383"/>
    </row>
    <row r="1630" spans="1:35" ht="12.2" customHeight="1">
      <c r="A1630" s="418" t="s">
        <v>1709</v>
      </c>
      <c r="E1630" s="873" t="s">
        <v>2558</v>
      </c>
      <c r="F1630" s="873"/>
      <c r="G1630" s="873"/>
      <c r="H1630" s="873"/>
      <c r="I1630" s="873"/>
      <c r="J1630" s="873"/>
      <c r="K1630" s="873"/>
      <c r="L1630" s="873"/>
      <c r="M1630" s="873"/>
      <c r="N1630" s="873"/>
      <c r="O1630" s="873"/>
      <c r="P1630" s="873"/>
      <c r="Q1630" s="873"/>
      <c r="R1630" s="873"/>
      <c r="S1630" s="873"/>
      <c r="T1630" s="873"/>
      <c r="U1630" s="873"/>
      <c r="V1630" s="873"/>
      <c r="W1630" s="873"/>
      <c r="X1630" s="873"/>
      <c r="Y1630" s="874">
        <v>739</v>
      </c>
      <c r="Z1630" s="874"/>
      <c r="AA1630" s="874"/>
      <c r="AB1630" s="658">
        <f>'Cover Sheet'!$C$43</f>
        <v>0.3</v>
      </c>
      <c r="AC1630" s="659">
        <f>(1-AB1630)*Y1630</f>
        <v>517.29999999999995</v>
      </c>
      <c r="AI1630" s="532"/>
    </row>
    <row r="1631" spans="1:35" ht="12.2" customHeight="1">
      <c r="A1631" s="421"/>
      <c r="B1631" s="421"/>
      <c r="C1631" s="421"/>
      <c r="D1631" s="421"/>
      <c r="E1631" s="417"/>
      <c r="F1631" s="875" t="s">
        <v>3868</v>
      </c>
      <c r="G1631" s="875"/>
      <c r="H1631" s="875"/>
      <c r="I1631" s="875"/>
      <c r="J1631" s="875"/>
      <c r="K1631" s="875"/>
      <c r="L1631" s="875"/>
      <c r="M1631" s="875"/>
      <c r="N1631" s="875"/>
      <c r="O1631" s="875"/>
      <c r="P1631" s="875"/>
      <c r="Q1631" s="875"/>
      <c r="R1631" s="875"/>
      <c r="S1631" s="875"/>
      <c r="T1631" s="875"/>
      <c r="U1631" s="875"/>
      <c r="V1631" s="875"/>
      <c r="W1631" s="875"/>
      <c r="X1631" s="875"/>
      <c r="Y1631" s="539"/>
      <c r="Z1631" s="539"/>
      <c r="AA1631" s="539"/>
    </row>
    <row r="1632" spans="1:35" ht="12.2" customHeight="1">
      <c r="A1632" s="421"/>
      <c r="B1632" s="421"/>
      <c r="C1632" s="421"/>
      <c r="D1632" s="421"/>
      <c r="E1632" s="383"/>
      <c r="F1632" s="875"/>
      <c r="G1632" s="875"/>
      <c r="H1632" s="875"/>
      <c r="I1632" s="875"/>
      <c r="J1632" s="875"/>
      <c r="K1632" s="875"/>
      <c r="L1632" s="875"/>
      <c r="M1632" s="875"/>
      <c r="N1632" s="875"/>
      <c r="O1632" s="875"/>
      <c r="P1632" s="875"/>
      <c r="Q1632" s="875"/>
      <c r="R1632" s="875"/>
      <c r="S1632" s="875"/>
      <c r="T1632" s="875"/>
      <c r="U1632" s="875"/>
      <c r="V1632" s="875"/>
      <c r="W1632" s="875"/>
      <c r="X1632" s="875"/>
      <c r="Y1632" s="383"/>
      <c r="Z1632" s="383"/>
      <c r="AA1632" s="383"/>
    </row>
    <row r="1633" spans="1:35" ht="12.2" customHeight="1">
      <c r="A1633" s="421"/>
      <c r="B1633" s="421"/>
      <c r="C1633" s="421"/>
      <c r="D1633" s="421"/>
      <c r="E1633" s="421"/>
      <c r="F1633" s="421"/>
      <c r="G1633" s="421"/>
      <c r="H1633" s="421"/>
      <c r="I1633" s="421"/>
      <c r="J1633" s="421"/>
      <c r="K1633" s="421"/>
      <c r="L1633" s="421"/>
      <c r="M1633" s="421"/>
      <c r="N1633" s="421"/>
      <c r="O1633" s="421"/>
      <c r="P1633" s="421"/>
      <c r="Q1633" s="421"/>
      <c r="R1633" s="421"/>
      <c r="S1633" s="421"/>
      <c r="T1633" s="421"/>
      <c r="U1633" s="421"/>
      <c r="V1633" s="421"/>
      <c r="W1633" s="421"/>
      <c r="X1633" s="421"/>
      <c r="Y1633" s="421"/>
      <c r="Z1633" s="421"/>
      <c r="AA1633" s="421"/>
      <c r="AI1633" s="532"/>
    </row>
    <row r="1634" spans="1:35" ht="12.2" customHeight="1">
      <c r="A1634" s="421"/>
      <c r="B1634" s="421"/>
      <c r="C1634" s="421"/>
      <c r="D1634" s="421"/>
      <c r="E1634" s="421"/>
      <c r="F1634" s="421"/>
      <c r="G1634" s="421"/>
      <c r="H1634" s="421"/>
      <c r="I1634" s="421"/>
      <c r="J1634" s="421"/>
      <c r="K1634" s="421"/>
      <c r="L1634" s="421"/>
      <c r="M1634" s="421"/>
      <c r="N1634" s="421"/>
      <c r="O1634" s="421"/>
      <c r="P1634" s="421"/>
      <c r="Q1634" s="421"/>
      <c r="R1634" s="421"/>
      <c r="S1634" s="421"/>
      <c r="T1634" s="421"/>
      <c r="U1634" s="421"/>
      <c r="V1634" s="421"/>
      <c r="W1634" s="421"/>
      <c r="X1634" s="421"/>
      <c r="Y1634" s="421"/>
      <c r="Z1634" s="421"/>
      <c r="AA1634" s="421"/>
    </row>
    <row r="1636" spans="1:35" ht="12.2" customHeight="1">
      <c r="AI1636" s="532"/>
    </row>
    <row r="1642" spans="1:35" ht="12.2" customHeight="1">
      <c r="AI1642" s="532"/>
    </row>
    <row r="1675" spans="28:35" s="362" customFormat="1" ht="12" customHeight="1">
      <c r="AB1675" s="511"/>
      <c r="AC1675" s="511"/>
      <c r="AD1675" s="511"/>
      <c r="AE1675" s="511"/>
      <c r="AF1675" s="511"/>
      <c r="AG1675" s="511"/>
      <c r="AH1675" s="511"/>
      <c r="AI1675" s="511"/>
    </row>
    <row r="1692" spans="1:27" s="531" customFormat="1" ht="12.2" customHeight="1">
      <c r="A1692" s="362"/>
      <c r="B1692" s="362"/>
      <c r="C1692" s="362"/>
      <c r="D1692" s="362"/>
      <c r="E1692" s="362"/>
      <c r="F1692" s="362"/>
      <c r="G1692" s="362"/>
      <c r="H1692" s="362"/>
      <c r="I1692" s="362"/>
      <c r="J1692" s="362"/>
      <c r="K1692" s="362"/>
      <c r="L1692" s="362"/>
      <c r="M1692" s="362"/>
      <c r="N1692" s="362"/>
      <c r="O1692" s="362"/>
      <c r="P1692" s="362"/>
      <c r="Q1692" s="362"/>
      <c r="R1692" s="362"/>
      <c r="S1692" s="362"/>
      <c r="T1692" s="362"/>
      <c r="U1692" s="362"/>
      <c r="V1692" s="362"/>
      <c r="W1692" s="362"/>
      <c r="X1692" s="362"/>
      <c r="Y1692" s="362"/>
      <c r="Z1692" s="362"/>
      <c r="AA1692" s="362"/>
    </row>
  </sheetData>
  <mergeCells count="1231">
    <mergeCell ref="A1:G1"/>
    <mergeCell ref="F1628:X1629"/>
    <mergeCell ref="E1630:X1630"/>
    <mergeCell ref="Y1630:AA1630"/>
    <mergeCell ref="F1631:X1632"/>
    <mergeCell ref="F1622:X1623"/>
    <mergeCell ref="E1624:X1624"/>
    <mergeCell ref="Y1624:AA1624"/>
    <mergeCell ref="F1625:X1626"/>
    <mergeCell ref="E1627:X1627"/>
    <mergeCell ref="Y1627:AA1627"/>
    <mergeCell ref="F1617:X1618"/>
    <mergeCell ref="E1619:X1619"/>
    <mergeCell ref="Y1619:AA1619"/>
    <mergeCell ref="F1620:X1620"/>
    <mergeCell ref="E1621:X1621"/>
    <mergeCell ref="Y1621:AA1621"/>
    <mergeCell ref="F1609:X1610"/>
    <mergeCell ref="E1611:X1611"/>
    <mergeCell ref="Y1611:AA1611"/>
    <mergeCell ref="F1612:X1613"/>
    <mergeCell ref="A1614:AA1615"/>
    <mergeCell ref="E1616:X1616"/>
    <mergeCell ref="Y1616:AA1616"/>
    <mergeCell ref="F1604:X1604"/>
    <mergeCell ref="E1605:X1605"/>
    <mergeCell ref="Y1605:AA1605"/>
    <mergeCell ref="F1606:X1607"/>
    <mergeCell ref="E1608:X1608"/>
    <mergeCell ref="Y1608:AA1608"/>
    <mergeCell ref="A1599:AA1600"/>
    <mergeCell ref="E1601:X1601"/>
    <mergeCell ref="Y1601:AA1601"/>
    <mergeCell ref="F1602:X1602"/>
    <mergeCell ref="E1603:X1603"/>
    <mergeCell ref="Y1603:AA1603"/>
    <mergeCell ref="B1587:Z1589"/>
    <mergeCell ref="I1591:S1592"/>
    <mergeCell ref="W1592:AA1592"/>
    <mergeCell ref="A1594:AA1594"/>
    <mergeCell ref="A1595:AA1596"/>
    <mergeCell ref="A1597:AA1598"/>
    <mergeCell ref="A1553:D1553"/>
    <mergeCell ref="E1553:X1553"/>
    <mergeCell ref="Y1553:AA1553"/>
    <mergeCell ref="A1554:D1554"/>
    <mergeCell ref="F1554:X1555"/>
    <mergeCell ref="A1555:D1555"/>
    <mergeCell ref="A1550:D1550"/>
    <mergeCell ref="E1550:X1550"/>
    <mergeCell ref="Y1550:AA1550"/>
    <mergeCell ref="A1551:D1551"/>
    <mergeCell ref="F1551:X1552"/>
    <mergeCell ref="A1552:D1552"/>
    <mergeCell ref="A1547:D1547"/>
    <mergeCell ref="E1547:X1547"/>
    <mergeCell ref="Y1547:AA1547"/>
    <mergeCell ref="A1548:D1548"/>
    <mergeCell ref="F1548:X1549"/>
    <mergeCell ref="A1549:D1549"/>
    <mergeCell ref="A1542:D1542"/>
    <mergeCell ref="E1542:X1542"/>
    <mergeCell ref="Y1542:AA1542"/>
    <mergeCell ref="A1543:D1543"/>
    <mergeCell ref="F1543:X1544"/>
    <mergeCell ref="A1544:D1544"/>
    <mergeCell ref="A1539:D1539"/>
    <mergeCell ref="F1539:X1539"/>
    <mergeCell ref="A1540:D1540"/>
    <mergeCell ref="E1540:X1540"/>
    <mergeCell ref="Y1540:AA1540"/>
    <mergeCell ref="A1541:D1541"/>
    <mergeCell ref="F1541:X1541"/>
    <mergeCell ref="B1529:Z1531"/>
    <mergeCell ref="I1533:S1534"/>
    <mergeCell ref="W1534:AA1534"/>
    <mergeCell ref="B1535:Y1536"/>
    <mergeCell ref="A1538:D1538"/>
    <mergeCell ref="E1538:X1538"/>
    <mergeCell ref="Y1538:AA1538"/>
    <mergeCell ref="A1504:D1504"/>
    <mergeCell ref="E1504:X1504"/>
    <mergeCell ref="Y1504:AA1504"/>
    <mergeCell ref="A1505:D1505"/>
    <mergeCell ref="F1505:X1506"/>
    <mergeCell ref="A1506:D1506"/>
    <mergeCell ref="A1501:D1501"/>
    <mergeCell ref="E1501:X1501"/>
    <mergeCell ref="Y1501:AA1501"/>
    <mergeCell ref="A1502:D1502"/>
    <mergeCell ref="F1502:X1503"/>
    <mergeCell ref="A1503:D1503"/>
    <mergeCell ref="A1497:D1497"/>
    <mergeCell ref="F1497:X1497"/>
    <mergeCell ref="A1498:D1498"/>
    <mergeCell ref="E1498:X1498"/>
    <mergeCell ref="Y1498:AA1498"/>
    <mergeCell ref="A1499:D1499"/>
    <mergeCell ref="F1499:X1500"/>
    <mergeCell ref="A1500:D1500"/>
    <mergeCell ref="H1492:T1492"/>
    <mergeCell ref="X1493:AA1493"/>
    <mergeCell ref="A1494:AA1495"/>
    <mergeCell ref="A1496:D1496"/>
    <mergeCell ref="E1496:X1496"/>
    <mergeCell ref="Y1496:AA1496"/>
    <mergeCell ref="A1484:AA1485"/>
    <mergeCell ref="A1486:D1486"/>
    <mergeCell ref="E1486:X1486"/>
    <mergeCell ref="Y1486:AA1486"/>
    <mergeCell ref="A1487:D1487"/>
    <mergeCell ref="F1487:X1490"/>
    <mergeCell ref="A1488:D1488"/>
    <mergeCell ref="A1478:D1478"/>
    <mergeCell ref="E1478:X1478"/>
    <mergeCell ref="Y1478:AA1478"/>
    <mergeCell ref="H1480:T1480"/>
    <mergeCell ref="X1481:AA1481"/>
    <mergeCell ref="A1482:AA1483"/>
    <mergeCell ref="B1462:L1462"/>
    <mergeCell ref="B1463:L1463"/>
    <mergeCell ref="B1464:L1464"/>
    <mergeCell ref="B1471:Z1473"/>
    <mergeCell ref="J1475:R1476"/>
    <mergeCell ref="X1476:AA1476"/>
    <mergeCell ref="B1456:L1456"/>
    <mergeCell ref="B1457:L1457"/>
    <mergeCell ref="B1458:L1458"/>
    <mergeCell ref="B1459:L1459"/>
    <mergeCell ref="B1460:L1460"/>
    <mergeCell ref="B1461:L1461"/>
    <mergeCell ref="F1354:X1354"/>
    <mergeCell ref="E1355:X1355"/>
    <mergeCell ref="Y1374:AA1374"/>
    <mergeCell ref="F1375:X1376"/>
    <mergeCell ref="E1377:X1377"/>
    <mergeCell ref="Y1377:AA1377"/>
    <mergeCell ref="B1450:L1450"/>
    <mergeCell ref="B1451:L1451"/>
    <mergeCell ref="B1452:L1452"/>
    <mergeCell ref="B1453:L1453"/>
    <mergeCell ref="B1454:L1454"/>
    <mergeCell ref="B1455:L1455"/>
    <mergeCell ref="A1426:AA1427"/>
    <mergeCell ref="A1445:AA1446"/>
    <mergeCell ref="B1449:L1449"/>
    <mergeCell ref="F1405:X1407"/>
    <mergeCell ref="A1407:D1407"/>
    <mergeCell ref="A1408:D1408"/>
    <mergeCell ref="E1408:X1408"/>
    <mergeCell ref="Y1408:AA1408"/>
    <mergeCell ref="A1409:D1409"/>
    <mergeCell ref="F1409:X1411"/>
    <mergeCell ref="A1411:D1411"/>
    <mergeCell ref="B1413:Z1415"/>
    <mergeCell ref="A1404:D1404"/>
    <mergeCell ref="E1404:X1404"/>
    <mergeCell ref="Y1404:AA1404"/>
    <mergeCell ref="A1405:D1405"/>
    <mergeCell ref="A1402:D1402"/>
    <mergeCell ref="F1402:X1403"/>
    <mergeCell ref="A1403:D1403"/>
    <mergeCell ref="F1380:X1381"/>
    <mergeCell ref="E1303:X1303"/>
    <mergeCell ref="Y1303:AA1303"/>
    <mergeCell ref="Y1292:AA1292"/>
    <mergeCell ref="A1293:D1293"/>
    <mergeCell ref="F1293:X1294"/>
    <mergeCell ref="A1294:D1294"/>
    <mergeCell ref="A1295:D1295"/>
    <mergeCell ref="E1295:X1295"/>
    <mergeCell ref="F1383:X1384"/>
    <mergeCell ref="B1393:Z1395"/>
    <mergeCell ref="I1397:S1398"/>
    <mergeCell ref="W1398:AA1398"/>
    <mergeCell ref="A1399:AA1400"/>
    <mergeCell ref="A1401:D1401"/>
    <mergeCell ref="E1401:X1401"/>
    <mergeCell ref="Y1401:AA1401"/>
    <mergeCell ref="E1358:X1358"/>
    <mergeCell ref="Y1358:AA1358"/>
    <mergeCell ref="F1359:X1360"/>
    <mergeCell ref="E1361:X1361"/>
    <mergeCell ref="Y1361:AA1361"/>
    <mergeCell ref="F1362:X1365"/>
    <mergeCell ref="E1349:X1349"/>
    <mergeCell ref="Y1349:AA1349"/>
    <mergeCell ref="F1350:X1350"/>
    <mergeCell ref="E1351:X1351"/>
    <mergeCell ref="Y1351:AA1351"/>
    <mergeCell ref="F1352:X1352"/>
    <mergeCell ref="Y1355:AA1355"/>
    <mergeCell ref="F1356:X1357"/>
    <mergeCell ref="E1353:X1353"/>
    <mergeCell ref="Y1353:AA1353"/>
    <mergeCell ref="F1258:X1259"/>
    <mergeCell ref="A1259:D1259"/>
    <mergeCell ref="B1277:Z1279"/>
    <mergeCell ref="I1281:S1282"/>
    <mergeCell ref="W1282:AA1282"/>
    <mergeCell ref="B1283:Y1284"/>
    <mergeCell ref="A1286:D1286"/>
    <mergeCell ref="E1286:X1286"/>
    <mergeCell ref="Y1286:AA1286"/>
    <mergeCell ref="A1250:D1250"/>
    <mergeCell ref="F1250:X1250"/>
    <mergeCell ref="A1247:AA1248"/>
    <mergeCell ref="A1249:D1249"/>
    <mergeCell ref="E1249:X1249"/>
    <mergeCell ref="Y1249:AA1249"/>
    <mergeCell ref="A1237:AA1238"/>
    <mergeCell ref="A1239:D1239"/>
    <mergeCell ref="E1239:X1239"/>
    <mergeCell ref="A1342:AA1342"/>
    <mergeCell ref="A1343:AA1344"/>
    <mergeCell ref="A1345:AA1346"/>
    <mergeCell ref="A1347:AA1348"/>
    <mergeCell ref="I1339:S1340"/>
    <mergeCell ref="W1340:AA1340"/>
    <mergeCell ref="A1304:D1304"/>
    <mergeCell ref="F1304:X1305"/>
    <mergeCell ref="A1305:D1305"/>
    <mergeCell ref="A1306:D1306"/>
    <mergeCell ref="A1296:D1296"/>
    <mergeCell ref="F1296:X1297"/>
    <mergeCell ref="A1297:D1297"/>
    <mergeCell ref="A1300:D1300"/>
    <mergeCell ref="A1292:D1292"/>
    <mergeCell ref="E1292:X1292"/>
    <mergeCell ref="E1382:X1382"/>
    <mergeCell ref="Y1382:AA1382"/>
    <mergeCell ref="F1378:X1378"/>
    <mergeCell ref="E1379:X1379"/>
    <mergeCell ref="Y1379:AA1379"/>
    <mergeCell ref="F1367:X1368"/>
    <mergeCell ref="A1369:AA1370"/>
    <mergeCell ref="E1371:X1371"/>
    <mergeCell ref="E1366:X1366"/>
    <mergeCell ref="Y1366:AA1366"/>
    <mergeCell ref="Y1371:AA1371"/>
    <mergeCell ref="F1372:X1373"/>
    <mergeCell ref="E1374:X1374"/>
    <mergeCell ref="E1306:X1306"/>
    <mergeCell ref="Y1306:AA1306"/>
    <mergeCell ref="A1307:D1307"/>
    <mergeCell ref="A1288:D1288"/>
    <mergeCell ref="E1288:X1288"/>
    <mergeCell ref="Y1288:AA1288"/>
    <mergeCell ref="B1335:Z1337"/>
    <mergeCell ref="Y1295:AA1295"/>
    <mergeCell ref="A1289:D1289"/>
    <mergeCell ref="F1289:X1289"/>
    <mergeCell ref="A1290:D1290"/>
    <mergeCell ref="E1290:X1290"/>
    <mergeCell ref="Y1290:AA1290"/>
    <mergeCell ref="A1291:D1291"/>
    <mergeCell ref="F1291:X1291"/>
    <mergeCell ref="A1301:D1301"/>
    <mergeCell ref="F1301:X1302"/>
    <mergeCell ref="A1302:D1302"/>
    <mergeCell ref="A1303:D1303"/>
    <mergeCell ref="A1254:D1254"/>
    <mergeCell ref="E1254:X1254"/>
    <mergeCell ref="Y1254:AA1254"/>
    <mergeCell ref="A1255:D1255"/>
    <mergeCell ref="E1300:X1300"/>
    <mergeCell ref="Y1300:AA1300"/>
    <mergeCell ref="F1307:X1308"/>
    <mergeCell ref="A1308:D1308"/>
    <mergeCell ref="A1287:D1287"/>
    <mergeCell ref="F1287:X1287"/>
    <mergeCell ref="F1255:X1256"/>
    <mergeCell ref="A1256:D1256"/>
    <mergeCell ref="A1257:D1257"/>
    <mergeCell ref="E1257:X1257"/>
    <mergeCell ref="Y1257:AA1257"/>
    <mergeCell ref="A1258:D1258"/>
    <mergeCell ref="A1236:D1236"/>
    <mergeCell ref="F1236:X1236"/>
    <mergeCell ref="A1227:D1227"/>
    <mergeCell ref="E1227:X1227"/>
    <mergeCell ref="Y1227:AA1227"/>
    <mergeCell ref="H1229:T1229"/>
    <mergeCell ref="A1251:D1251"/>
    <mergeCell ref="E1251:X1251"/>
    <mergeCell ref="Y1251:AA1251"/>
    <mergeCell ref="A1252:D1252"/>
    <mergeCell ref="F1252:X1253"/>
    <mergeCell ref="A1253:D1253"/>
    <mergeCell ref="Y1239:AA1239"/>
    <mergeCell ref="A1240:D1240"/>
    <mergeCell ref="F1240:X1243"/>
    <mergeCell ref="A1241:D1241"/>
    <mergeCell ref="H1245:T1245"/>
    <mergeCell ref="X1246:AA1246"/>
    <mergeCell ref="X1230:AA1230"/>
    <mergeCell ref="A1231:AA1232"/>
    <mergeCell ref="A1233:AA1233"/>
    <mergeCell ref="A1234:AA1234"/>
    <mergeCell ref="A1235:D1235"/>
    <mergeCell ref="E1235:X1235"/>
    <mergeCell ref="Y1235:AA1235"/>
    <mergeCell ref="A1226:D1226"/>
    <mergeCell ref="E1226:X1226"/>
    <mergeCell ref="Y1226:AA1226"/>
    <mergeCell ref="B1206:L1206"/>
    <mergeCell ref="B1207:L1207"/>
    <mergeCell ref="B1208:L1208"/>
    <mergeCell ref="B1209:L1209"/>
    <mergeCell ref="B1204:L1204"/>
    <mergeCell ref="B1205:L1205"/>
    <mergeCell ref="B1161:Z1163"/>
    <mergeCell ref="A1174:AA1175"/>
    <mergeCell ref="A1193:AA1194"/>
    <mergeCell ref="B1197:L1197"/>
    <mergeCell ref="A952:D952"/>
    <mergeCell ref="E952:X952"/>
    <mergeCell ref="Y952:AA952"/>
    <mergeCell ref="A953:D953"/>
    <mergeCell ref="F953:X955"/>
    <mergeCell ref="A955:D955"/>
    <mergeCell ref="B1210:L1210"/>
    <mergeCell ref="B1211:L1211"/>
    <mergeCell ref="B1212:L1212"/>
    <mergeCell ref="B1219:Z1221"/>
    <mergeCell ref="J1223:R1224"/>
    <mergeCell ref="X1224:AA1224"/>
    <mergeCell ref="B1198:L1198"/>
    <mergeCell ref="B1199:L1199"/>
    <mergeCell ref="B1200:L1200"/>
    <mergeCell ref="B1201:L1201"/>
    <mergeCell ref="B1202:L1202"/>
    <mergeCell ref="B1203:L1203"/>
    <mergeCell ref="B957:Z959"/>
    <mergeCell ref="A948:D948"/>
    <mergeCell ref="E948:X948"/>
    <mergeCell ref="Y948:AA948"/>
    <mergeCell ref="A949:D949"/>
    <mergeCell ref="F949:X951"/>
    <mergeCell ref="A951:D951"/>
    <mergeCell ref="A943:AA944"/>
    <mergeCell ref="A945:D945"/>
    <mergeCell ref="E945:X945"/>
    <mergeCell ref="Y945:AA945"/>
    <mergeCell ref="A946:D946"/>
    <mergeCell ref="F946:X947"/>
    <mergeCell ref="A947:D947"/>
    <mergeCell ref="F924:X925"/>
    <mergeCell ref="E926:X926"/>
    <mergeCell ref="Y926:AA926"/>
    <mergeCell ref="F927:X928"/>
    <mergeCell ref="B937:Z939"/>
    <mergeCell ref="I941:S942"/>
    <mergeCell ref="W942:AA942"/>
    <mergeCell ref="F919:X920"/>
    <mergeCell ref="E921:X921"/>
    <mergeCell ref="Y921:AA921"/>
    <mergeCell ref="F922:X922"/>
    <mergeCell ref="E923:X923"/>
    <mergeCell ref="Y923:AA923"/>
    <mergeCell ref="F911:X912"/>
    <mergeCell ref="A913:AA914"/>
    <mergeCell ref="E915:X915"/>
    <mergeCell ref="Y915:AA915"/>
    <mergeCell ref="F916:X917"/>
    <mergeCell ref="E918:X918"/>
    <mergeCell ref="Y918:AA918"/>
    <mergeCell ref="F903:X904"/>
    <mergeCell ref="E905:X905"/>
    <mergeCell ref="Y905:AA905"/>
    <mergeCell ref="F906:X909"/>
    <mergeCell ref="E910:X910"/>
    <mergeCell ref="Y910:AA910"/>
    <mergeCell ref="F898:X898"/>
    <mergeCell ref="E899:X899"/>
    <mergeCell ref="Y899:AA899"/>
    <mergeCell ref="F900:X901"/>
    <mergeCell ref="E902:X902"/>
    <mergeCell ref="Y902:AA902"/>
    <mergeCell ref="F894:X894"/>
    <mergeCell ref="E895:X895"/>
    <mergeCell ref="Y895:AA895"/>
    <mergeCell ref="F896:X896"/>
    <mergeCell ref="E897:X897"/>
    <mergeCell ref="Y897:AA897"/>
    <mergeCell ref="A886:AA886"/>
    <mergeCell ref="A887:AA888"/>
    <mergeCell ref="A889:AA890"/>
    <mergeCell ref="A891:AA892"/>
    <mergeCell ref="E893:X893"/>
    <mergeCell ref="Y893:AA893"/>
    <mergeCell ref="A851:D851"/>
    <mergeCell ref="F851:X852"/>
    <mergeCell ref="A852:D852"/>
    <mergeCell ref="B879:Z881"/>
    <mergeCell ref="I883:S884"/>
    <mergeCell ref="W884:AA884"/>
    <mergeCell ref="A848:D848"/>
    <mergeCell ref="F848:X849"/>
    <mergeCell ref="A849:D849"/>
    <mergeCell ref="A850:D850"/>
    <mergeCell ref="E850:X850"/>
    <mergeCell ref="Y850:AA850"/>
    <mergeCell ref="A845:D845"/>
    <mergeCell ref="F845:X846"/>
    <mergeCell ref="A846:D846"/>
    <mergeCell ref="A847:D847"/>
    <mergeCell ref="E847:X847"/>
    <mergeCell ref="Y847:AA847"/>
    <mergeCell ref="A840:D840"/>
    <mergeCell ref="F840:X841"/>
    <mergeCell ref="A841:D841"/>
    <mergeCell ref="A844:D844"/>
    <mergeCell ref="E844:X844"/>
    <mergeCell ref="Y844:AA844"/>
    <mergeCell ref="A837:D837"/>
    <mergeCell ref="F837:X838"/>
    <mergeCell ref="A838:D838"/>
    <mergeCell ref="A839:D839"/>
    <mergeCell ref="E839:X839"/>
    <mergeCell ref="Y839:AA839"/>
    <mergeCell ref="A834:D834"/>
    <mergeCell ref="E834:X834"/>
    <mergeCell ref="Y834:AA834"/>
    <mergeCell ref="A835:D835"/>
    <mergeCell ref="F835:X835"/>
    <mergeCell ref="A836:D836"/>
    <mergeCell ref="E836:X836"/>
    <mergeCell ref="Y836:AA836"/>
    <mergeCell ref="A831:D831"/>
    <mergeCell ref="F831:X831"/>
    <mergeCell ref="A832:D832"/>
    <mergeCell ref="E832:X832"/>
    <mergeCell ref="Y832:AA832"/>
    <mergeCell ref="A833:D833"/>
    <mergeCell ref="F833:X833"/>
    <mergeCell ref="B821:Z823"/>
    <mergeCell ref="I825:S826"/>
    <mergeCell ref="W826:AA826"/>
    <mergeCell ref="B827:Y828"/>
    <mergeCell ref="A830:D830"/>
    <mergeCell ref="E830:X830"/>
    <mergeCell ref="Y830:AA830"/>
    <mergeCell ref="A801:D801"/>
    <mergeCell ref="E801:X801"/>
    <mergeCell ref="Y801:AA801"/>
    <mergeCell ref="A802:D802"/>
    <mergeCell ref="F802:X803"/>
    <mergeCell ref="A803:D803"/>
    <mergeCell ref="A798:D798"/>
    <mergeCell ref="E798:X798"/>
    <mergeCell ref="Y798:AA798"/>
    <mergeCell ref="A799:D799"/>
    <mergeCell ref="F799:X800"/>
    <mergeCell ref="A800:D800"/>
    <mergeCell ref="A794:D794"/>
    <mergeCell ref="F794:X794"/>
    <mergeCell ref="A795:D795"/>
    <mergeCell ref="E795:X795"/>
    <mergeCell ref="Y795:AA795"/>
    <mergeCell ref="A796:D796"/>
    <mergeCell ref="F796:X797"/>
    <mergeCell ref="A797:D797"/>
    <mergeCell ref="H789:T789"/>
    <mergeCell ref="X790:AA790"/>
    <mergeCell ref="A791:AA792"/>
    <mergeCell ref="A793:D793"/>
    <mergeCell ref="E793:X793"/>
    <mergeCell ref="Y793:AA793"/>
    <mergeCell ref="A781:AA782"/>
    <mergeCell ref="A783:D783"/>
    <mergeCell ref="E783:X783"/>
    <mergeCell ref="Y783:AA783"/>
    <mergeCell ref="A784:D784"/>
    <mergeCell ref="F784:X787"/>
    <mergeCell ref="A785:D785"/>
    <mergeCell ref="A777:AA777"/>
    <mergeCell ref="A778:AA778"/>
    <mergeCell ref="A779:D779"/>
    <mergeCell ref="E779:X779"/>
    <mergeCell ref="Y779:AA779"/>
    <mergeCell ref="A780:D780"/>
    <mergeCell ref="F780:X780"/>
    <mergeCell ref="A771:D771"/>
    <mergeCell ref="E771:X771"/>
    <mergeCell ref="Y771:AA771"/>
    <mergeCell ref="H773:T773"/>
    <mergeCell ref="X774:AA774"/>
    <mergeCell ref="A775:AA776"/>
    <mergeCell ref="B754:L754"/>
    <mergeCell ref="B755:L755"/>
    <mergeCell ref="B763:Z765"/>
    <mergeCell ref="J767:R768"/>
    <mergeCell ref="X768:AA768"/>
    <mergeCell ref="A770:D770"/>
    <mergeCell ref="E770:X770"/>
    <mergeCell ref="Y770:AA770"/>
    <mergeCell ref="B748:L748"/>
    <mergeCell ref="B749:L749"/>
    <mergeCell ref="B750:L750"/>
    <mergeCell ref="B751:L751"/>
    <mergeCell ref="B752:L752"/>
    <mergeCell ref="B753:L753"/>
    <mergeCell ref="B742:L742"/>
    <mergeCell ref="B743:L743"/>
    <mergeCell ref="B744:L744"/>
    <mergeCell ref="B745:L745"/>
    <mergeCell ref="B746:L746"/>
    <mergeCell ref="B747:L747"/>
    <mergeCell ref="B705:Z707"/>
    <mergeCell ref="A718:AA719"/>
    <mergeCell ref="A736:AA737"/>
    <mergeCell ref="B740:L740"/>
    <mergeCell ref="B741:L741"/>
    <mergeCell ref="A670:D670"/>
    <mergeCell ref="E670:X670"/>
    <mergeCell ref="Y670:AA670"/>
    <mergeCell ref="F671:X673"/>
    <mergeCell ref="A673:D673"/>
    <mergeCell ref="A666:D666"/>
    <mergeCell ref="E666:X666"/>
    <mergeCell ref="Y666:AA666"/>
    <mergeCell ref="A667:D667"/>
    <mergeCell ref="F667:X669"/>
    <mergeCell ref="A669:D669"/>
    <mergeCell ref="A663:D663"/>
    <mergeCell ref="E663:X663"/>
    <mergeCell ref="Y663:AA663"/>
    <mergeCell ref="A664:D664"/>
    <mergeCell ref="F664:X665"/>
    <mergeCell ref="A665:D665"/>
    <mergeCell ref="A659:D659"/>
    <mergeCell ref="F659:X659"/>
    <mergeCell ref="A660:D660"/>
    <mergeCell ref="E660:X660"/>
    <mergeCell ref="Y660:AA660"/>
    <mergeCell ref="F661:X662"/>
    <mergeCell ref="A662:D662"/>
    <mergeCell ref="A655:D655"/>
    <mergeCell ref="E655:X655"/>
    <mergeCell ref="Y655:AA655"/>
    <mergeCell ref="F656:X657"/>
    <mergeCell ref="A657:D657"/>
    <mergeCell ref="A658:D658"/>
    <mergeCell ref="E658:X658"/>
    <mergeCell ref="Y658:AA658"/>
    <mergeCell ref="F645:X646"/>
    <mergeCell ref="A646:D646"/>
    <mergeCell ref="B647:Z649"/>
    <mergeCell ref="I651:S652"/>
    <mergeCell ref="W652:AA652"/>
    <mergeCell ref="A653:AA654"/>
    <mergeCell ref="A639:D639"/>
    <mergeCell ref="F639:X643"/>
    <mergeCell ref="A643:D643"/>
    <mergeCell ref="A644:D644"/>
    <mergeCell ref="E644:X644"/>
    <mergeCell ref="Y644:AA644"/>
    <mergeCell ref="A635:D635"/>
    <mergeCell ref="E635:X635"/>
    <mergeCell ref="Y635:AA635"/>
    <mergeCell ref="A636:D636"/>
    <mergeCell ref="F636:X637"/>
    <mergeCell ref="A638:D638"/>
    <mergeCell ref="E638:X638"/>
    <mergeCell ref="Y638:AA638"/>
    <mergeCell ref="A632:D632"/>
    <mergeCell ref="E632:X632"/>
    <mergeCell ref="Y632:AA632"/>
    <mergeCell ref="A633:D633"/>
    <mergeCell ref="F633:X634"/>
    <mergeCell ref="A634:D634"/>
    <mergeCell ref="A629:D629"/>
    <mergeCell ref="F629:X629"/>
    <mergeCell ref="A630:D630"/>
    <mergeCell ref="E630:X630"/>
    <mergeCell ref="Y630:AA630"/>
    <mergeCell ref="A631:D631"/>
    <mergeCell ref="F631:X631"/>
    <mergeCell ref="A626:D626"/>
    <mergeCell ref="E626:X626"/>
    <mergeCell ref="Y626:AA626"/>
    <mergeCell ref="A627:D627"/>
    <mergeCell ref="F627:X627"/>
    <mergeCell ref="A628:D628"/>
    <mergeCell ref="E628:X628"/>
    <mergeCell ref="Y628:AA628"/>
    <mergeCell ref="I616:S617"/>
    <mergeCell ref="W617:AA617"/>
    <mergeCell ref="A619:AA619"/>
    <mergeCell ref="A620:AA621"/>
    <mergeCell ref="A622:AA623"/>
    <mergeCell ref="A624:AA625"/>
    <mergeCell ref="A612:D612"/>
    <mergeCell ref="E612:X612"/>
    <mergeCell ref="Y612:AA612"/>
    <mergeCell ref="A613:D613"/>
    <mergeCell ref="F613:X614"/>
    <mergeCell ref="A614:D614"/>
    <mergeCell ref="F605:X606"/>
    <mergeCell ref="A606:D606"/>
    <mergeCell ref="A609:D609"/>
    <mergeCell ref="E609:X609"/>
    <mergeCell ref="Y609:AA609"/>
    <mergeCell ref="A610:D610"/>
    <mergeCell ref="F610:X611"/>
    <mergeCell ref="A611:D611"/>
    <mergeCell ref="A602:D602"/>
    <mergeCell ref="E602:X602"/>
    <mergeCell ref="Y602:AA602"/>
    <mergeCell ref="A603:D603"/>
    <mergeCell ref="F603:X603"/>
    <mergeCell ref="A604:D604"/>
    <mergeCell ref="E604:X604"/>
    <mergeCell ref="Y604:AA604"/>
    <mergeCell ref="A599:D599"/>
    <mergeCell ref="F599:X599"/>
    <mergeCell ref="A600:D600"/>
    <mergeCell ref="E600:X600"/>
    <mergeCell ref="Y600:AA600"/>
    <mergeCell ref="A601:D601"/>
    <mergeCell ref="F601:X601"/>
    <mergeCell ref="B589:Z591"/>
    <mergeCell ref="I593:S594"/>
    <mergeCell ref="W594:AA594"/>
    <mergeCell ref="B595:Y596"/>
    <mergeCell ref="A598:D598"/>
    <mergeCell ref="E598:X598"/>
    <mergeCell ref="Y598:AA598"/>
    <mergeCell ref="A570:D570"/>
    <mergeCell ref="E570:X570"/>
    <mergeCell ref="Y570:AA570"/>
    <mergeCell ref="A571:D571"/>
    <mergeCell ref="F571:X572"/>
    <mergeCell ref="A572:D572"/>
    <mergeCell ref="A567:D567"/>
    <mergeCell ref="E567:X567"/>
    <mergeCell ref="Y567:AA567"/>
    <mergeCell ref="A568:D568"/>
    <mergeCell ref="F568:X569"/>
    <mergeCell ref="A569:D569"/>
    <mergeCell ref="A563:D563"/>
    <mergeCell ref="F563:X563"/>
    <mergeCell ref="A564:D564"/>
    <mergeCell ref="E564:X564"/>
    <mergeCell ref="Y564:AA564"/>
    <mergeCell ref="A565:D565"/>
    <mergeCell ref="F565:X566"/>
    <mergeCell ref="A566:D566"/>
    <mergeCell ref="H558:T558"/>
    <mergeCell ref="X559:AA559"/>
    <mergeCell ref="A560:AA561"/>
    <mergeCell ref="A562:D562"/>
    <mergeCell ref="E562:X562"/>
    <mergeCell ref="Y562:AA562"/>
    <mergeCell ref="A552:D552"/>
    <mergeCell ref="E552:X552"/>
    <mergeCell ref="Y552:AA552"/>
    <mergeCell ref="A553:D553"/>
    <mergeCell ref="F553:X556"/>
    <mergeCell ref="A555:D555"/>
    <mergeCell ref="A548:D548"/>
    <mergeCell ref="E548:X548"/>
    <mergeCell ref="Y548:AA548"/>
    <mergeCell ref="A549:D549"/>
    <mergeCell ref="F549:X549"/>
    <mergeCell ref="A550:AA551"/>
    <mergeCell ref="A544:AA544"/>
    <mergeCell ref="A545:AA545"/>
    <mergeCell ref="A546:D546"/>
    <mergeCell ref="E546:X546"/>
    <mergeCell ref="Y546:AA546"/>
    <mergeCell ref="A547:D547"/>
    <mergeCell ref="F547:X547"/>
    <mergeCell ref="A538:D538"/>
    <mergeCell ref="E538:X538"/>
    <mergeCell ref="Y538:AA538"/>
    <mergeCell ref="H540:T540"/>
    <mergeCell ref="X541:AA541"/>
    <mergeCell ref="A542:AA543"/>
    <mergeCell ref="B522:L522"/>
    <mergeCell ref="B523:L523"/>
    <mergeCell ref="B524:L524"/>
    <mergeCell ref="B531:Z533"/>
    <mergeCell ref="J535:R536"/>
    <mergeCell ref="X536:AA536"/>
    <mergeCell ref="B516:L516"/>
    <mergeCell ref="B517:L517"/>
    <mergeCell ref="B518:L518"/>
    <mergeCell ref="B519:L519"/>
    <mergeCell ref="B520:L520"/>
    <mergeCell ref="B521:L521"/>
    <mergeCell ref="B510:L510"/>
    <mergeCell ref="B511:L511"/>
    <mergeCell ref="B512:L512"/>
    <mergeCell ref="B513:L513"/>
    <mergeCell ref="B514:L514"/>
    <mergeCell ref="B515:L515"/>
    <mergeCell ref="F442:X444"/>
    <mergeCell ref="A444:D444"/>
    <mergeCell ref="B473:Z475"/>
    <mergeCell ref="A486:AA487"/>
    <mergeCell ref="A505:AA506"/>
    <mergeCell ref="B509:L509"/>
    <mergeCell ref="A438:D438"/>
    <mergeCell ref="F438:X440"/>
    <mergeCell ref="A440:D440"/>
    <mergeCell ref="A441:D441"/>
    <mergeCell ref="E441:X441"/>
    <mergeCell ref="Y441:AA441"/>
    <mergeCell ref="A435:D435"/>
    <mergeCell ref="F435:X436"/>
    <mergeCell ref="A436:D436"/>
    <mergeCell ref="A437:D437"/>
    <mergeCell ref="E437:X437"/>
    <mergeCell ref="Y437:AA437"/>
    <mergeCell ref="A432:D432"/>
    <mergeCell ref="F432:X433"/>
    <mergeCell ref="A433:D433"/>
    <mergeCell ref="A434:D434"/>
    <mergeCell ref="E434:X434"/>
    <mergeCell ref="Y434:AA434"/>
    <mergeCell ref="A428:D428"/>
    <mergeCell ref="E428:X428"/>
    <mergeCell ref="Y428:AA428"/>
    <mergeCell ref="F429:X430"/>
    <mergeCell ref="A430:D430"/>
    <mergeCell ref="A431:D431"/>
    <mergeCell ref="E431:X431"/>
    <mergeCell ref="Y431:AA431"/>
    <mergeCell ref="F424:X425"/>
    <mergeCell ref="A425:D425"/>
    <mergeCell ref="A426:D426"/>
    <mergeCell ref="E426:X426"/>
    <mergeCell ref="Y426:AA426"/>
    <mergeCell ref="A427:D427"/>
    <mergeCell ref="F427:X427"/>
    <mergeCell ref="B415:Z417"/>
    <mergeCell ref="I419:S420"/>
    <mergeCell ref="W420:AA420"/>
    <mergeCell ref="A421:AA422"/>
    <mergeCell ref="A423:D423"/>
    <mergeCell ref="E423:X423"/>
    <mergeCell ref="Y423:AA423"/>
    <mergeCell ref="A384:D384"/>
    <mergeCell ref="F384:X388"/>
    <mergeCell ref="A389:D389"/>
    <mergeCell ref="E389:X389"/>
    <mergeCell ref="Y389:AA389"/>
    <mergeCell ref="F390:X391"/>
    <mergeCell ref="A391:D391"/>
    <mergeCell ref="A380:D380"/>
    <mergeCell ref="E380:X380"/>
    <mergeCell ref="Y380:AA380"/>
    <mergeCell ref="A381:D381"/>
    <mergeCell ref="F381:X382"/>
    <mergeCell ref="A383:D383"/>
    <mergeCell ref="E383:X383"/>
    <mergeCell ref="Y383:AA383"/>
    <mergeCell ref="A376:D376"/>
    <mergeCell ref="F376:X376"/>
    <mergeCell ref="A377:D377"/>
    <mergeCell ref="E377:X377"/>
    <mergeCell ref="Y377:AA377"/>
    <mergeCell ref="A378:D378"/>
    <mergeCell ref="F378:X379"/>
    <mergeCell ref="A379:D379"/>
    <mergeCell ref="A373:D373"/>
    <mergeCell ref="E373:X373"/>
    <mergeCell ref="Y373:AA373"/>
    <mergeCell ref="A374:D374"/>
    <mergeCell ref="F374:X374"/>
    <mergeCell ref="A375:D375"/>
    <mergeCell ref="E375:X375"/>
    <mergeCell ref="Y375:AA375"/>
    <mergeCell ref="A369:AA370"/>
    <mergeCell ref="A371:D371"/>
    <mergeCell ref="E371:X371"/>
    <mergeCell ref="Y371:AA371"/>
    <mergeCell ref="A372:D372"/>
    <mergeCell ref="F372:X372"/>
    <mergeCell ref="B357:Z359"/>
    <mergeCell ref="I361:S362"/>
    <mergeCell ref="W362:AA362"/>
    <mergeCell ref="A364:AA364"/>
    <mergeCell ref="A365:AA366"/>
    <mergeCell ref="A367:AA368"/>
    <mergeCell ref="A324:D324"/>
    <mergeCell ref="E324:X324"/>
    <mergeCell ref="Y324:AA324"/>
    <mergeCell ref="A325:D325"/>
    <mergeCell ref="F325:X326"/>
    <mergeCell ref="A326:D326"/>
    <mergeCell ref="A321:D321"/>
    <mergeCell ref="E321:X321"/>
    <mergeCell ref="Y321:AA321"/>
    <mergeCell ref="A322:D322"/>
    <mergeCell ref="F322:X323"/>
    <mergeCell ref="A323:D323"/>
    <mergeCell ref="A315:D315"/>
    <mergeCell ref="F315:X315"/>
    <mergeCell ref="A316:D316"/>
    <mergeCell ref="E316:X316"/>
    <mergeCell ref="Y316:AA316"/>
    <mergeCell ref="F317:X318"/>
    <mergeCell ref="A318:D318"/>
    <mergeCell ref="A312:D312"/>
    <mergeCell ref="E312:X312"/>
    <mergeCell ref="Y312:AA312"/>
    <mergeCell ref="A313:D313"/>
    <mergeCell ref="F313:X313"/>
    <mergeCell ref="A314:D314"/>
    <mergeCell ref="E314:X314"/>
    <mergeCell ref="Y314:AA314"/>
    <mergeCell ref="A309:D309"/>
    <mergeCell ref="F309:X309"/>
    <mergeCell ref="A310:D310"/>
    <mergeCell ref="E310:X310"/>
    <mergeCell ref="Y310:AA310"/>
    <mergeCell ref="A311:D311"/>
    <mergeCell ref="F311:X311"/>
    <mergeCell ref="B299:Z301"/>
    <mergeCell ref="I303:S304"/>
    <mergeCell ref="W304:AA304"/>
    <mergeCell ref="B305:Y306"/>
    <mergeCell ref="A308:D308"/>
    <mergeCell ref="E308:X308"/>
    <mergeCell ref="Y308:AA308"/>
    <mergeCell ref="A290:D290"/>
    <mergeCell ref="E290:X290"/>
    <mergeCell ref="Y290:AA290"/>
    <mergeCell ref="A291:D291"/>
    <mergeCell ref="F291:X292"/>
    <mergeCell ref="A292:D292"/>
    <mergeCell ref="A287:D287"/>
    <mergeCell ref="E287:X287"/>
    <mergeCell ref="Y287:AA287"/>
    <mergeCell ref="A288:D288"/>
    <mergeCell ref="F288:X289"/>
    <mergeCell ref="A289:D289"/>
    <mergeCell ref="A283:D283"/>
    <mergeCell ref="F283:X283"/>
    <mergeCell ref="A284:D284"/>
    <mergeCell ref="E284:X284"/>
    <mergeCell ref="Y284:AA284"/>
    <mergeCell ref="A285:D285"/>
    <mergeCell ref="F285:X286"/>
    <mergeCell ref="A286:D286"/>
    <mergeCell ref="H278:T278"/>
    <mergeCell ref="X279:AA279"/>
    <mergeCell ref="A280:AA281"/>
    <mergeCell ref="A282:D282"/>
    <mergeCell ref="E282:X282"/>
    <mergeCell ref="Y282:AA282"/>
    <mergeCell ref="A273:D273"/>
    <mergeCell ref="E273:X273"/>
    <mergeCell ref="Y273:AA273"/>
    <mergeCell ref="A274:D274"/>
    <mergeCell ref="F274:X276"/>
    <mergeCell ref="A275:D275"/>
    <mergeCell ref="A269:D269"/>
    <mergeCell ref="E269:X269"/>
    <mergeCell ref="Y269:AA269"/>
    <mergeCell ref="A270:D270"/>
    <mergeCell ref="F270:X270"/>
    <mergeCell ref="A271:AA272"/>
    <mergeCell ref="A266:AA266"/>
    <mergeCell ref="A267:D267"/>
    <mergeCell ref="E267:X267"/>
    <mergeCell ref="Y267:AA267"/>
    <mergeCell ref="A268:D268"/>
    <mergeCell ref="F268:X268"/>
    <mergeCell ref="A262:D262"/>
    <mergeCell ref="E262:X262"/>
    <mergeCell ref="Y262:AA262"/>
    <mergeCell ref="A263:D263"/>
    <mergeCell ref="F263:X263"/>
    <mergeCell ref="A265:AA265"/>
    <mergeCell ref="A259:D259"/>
    <mergeCell ref="F259:X259"/>
    <mergeCell ref="A260:D260"/>
    <mergeCell ref="E260:X260"/>
    <mergeCell ref="Y260:AA260"/>
    <mergeCell ref="A261:D261"/>
    <mergeCell ref="F261:X261"/>
    <mergeCell ref="H252:T252"/>
    <mergeCell ref="X253:AA253"/>
    <mergeCell ref="A254:AA255"/>
    <mergeCell ref="A256:AA256"/>
    <mergeCell ref="A257:AA257"/>
    <mergeCell ref="A258:D258"/>
    <mergeCell ref="E258:X258"/>
    <mergeCell ref="Y258:AA258"/>
    <mergeCell ref="A249:D249"/>
    <mergeCell ref="E249:X249"/>
    <mergeCell ref="Y249:AA249"/>
    <mergeCell ref="A250:D250"/>
    <mergeCell ref="E250:X250"/>
    <mergeCell ref="Y250:AA250"/>
    <mergeCell ref="B233:Q233"/>
    <mergeCell ref="B234:Q234"/>
    <mergeCell ref="B241:Z243"/>
    <mergeCell ref="J245:R246"/>
    <mergeCell ref="X246:AA246"/>
    <mergeCell ref="A248:D248"/>
    <mergeCell ref="E248:X248"/>
    <mergeCell ref="Y248:AA248"/>
    <mergeCell ref="B227:Q227"/>
    <mergeCell ref="B228:Q228"/>
    <mergeCell ref="B229:Q229"/>
    <mergeCell ref="B230:Q230"/>
    <mergeCell ref="B231:Q231"/>
    <mergeCell ref="B232:Q232"/>
    <mergeCell ref="B221:Q221"/>
    <mergeCell ref="B222:Q222"/>
    <mergeCell ref="B223:Q223"/>
    <mergeCell ref="B224:Q224"/>
    <mergeCell ref="B225:Q225"/>
    <mergeCell ref="B226:Q226"/>
    <mergeCell ref="B183:Z185"/>
    <mergeCell ref="A196:AA197"/>
    <mergeCell ref="A215:AA216"/>
    <mergeCell ref="B219:Q219"/>
    <mergeCell ref="B220:Q220"/>
    <mergeCell ref="E179:X180"/>
    <mergeCell ref="A181:AA181"/>
    <mergeCell ref="A171:AA172"/>
    <mergeCell ref="H174:T174"/>
    <mergeCell ref="X175:AA175"/>
    <mergeCell ref="A176:AA177"/>
    <mergeCell ref="A178:D178"/>
    <mergeCell ref="E178:X178"/>
    <mergeCell ref="Y178:AA178"/>
    <mergeCell ref="H165:T165"/>
    <mergeCell ref="X166:AA166"/>
    <mergeCell ref="A168:D168"/>
    <mergeCell ref="E168:X168"/>
    <mergeCell ref="Y168:AA168"/>
    <mergeCell ref="D169:X170"/>
    <mergeCell ref="H156:T156"/>
    <mergeCell ref="X157:AA157"/>
    <mergeCell ref="A159:D159"/>
    <mergeCell ref="E159:X159"/>
    <mergeCell ref="Y159:AA159"/>
    <mergeCell ref="D160:X163"/>
    <mergeCell ref="H147:T147"/>
    <mergeCell ref="X148:AA148"/>
    <mergeCell ref="A150:D150"/>
    <mergeCell ref="E150:X150"/>
    <mergeCell ref="Y150:AA150"/>
    <mergeCell ref="D151:X154"/>
    <mergeCell ref="B138:Z140"/>
    <mergeCell ref="J142:R143"/>
    <mergeCell ref="X143:AA143"/>
    <mergeCell ref="A145:D145"/>
    <mergeCell ref="E145:X145"/>
    <mergeCell ref="Y145:AA145"/>
    <mergeCell ref="B127:O127"/>
    <mergeCell ref="P127:T127"/>
    <mergeCell ref="B128:O128"/>
    <mergeCell ref="P128:T128"/>
    <mergeCell ref="B129:O129"/>
    <mergeCell ref="P129:T129"/>
    <mergeCell ref="B124:O124"/>
    <mergeCell ref="P124:T124"/>
    <mergeCell ref="B125:O125"/>
    <mergeCell ref="P125:T125"/>
    <mergeCell ref="B126:O126"/>
    <mergeCell ref="P126:T126"/>
    <mergeCell ref="B121:O121"/>
    <mergeCell ref="P121:T121"/>
    <mergeCell ref="B122:O122"/>
    <mergeCell ref="P122:T122"/>
    <mergeCell ref="B123:O123"/>
    <mergeCell ref="P123:T123"/>
    <mergeCell ref="B118:O118"/>
    <mergeCell ref="P118:T118"/>
    <mergeCell ref="B119:O119"/>
    <mergeCell ref="P119:T119"/>
    <mergeCell ref="B120:O120"/>
    <mergeCell ref="P120:T120"/>
    <mergeCell ref="B115:O115"/>
    <mergeCell ref="P115:T115"/>
    <mergeCell ref="B116:O116"/>
    <mergeCell ref="P116:T116"/>
    <mergeCell ref="B117:O117"/>
    <mergeCell ref="P117:T117"/>
    <mergeCell ref="B80:Z82"/>
    <mergeCell ref="A93:AA94"/>
    <mergeCell ref="A110:AA111"/>
    <mergeCell ref="P113:R113"/>
    <mergeCell ref="B114:O114"/>
    <mergeCell ref="P114:T114"/>
    <mergeCell ref="F78:X78"/>
    <mergeCell ref="F74:X75"/>
    <mergeCell ref="A76:D76"/>
    <mergeCell ref="E76:X76"/>
    <mergeCell ref="Y76:AA76"/>
    <mergeCell ref="A77:D77"/>
    <mergeCell ref="E77:X77"/>
    <mergeCell ref="Y77:AA77"/>
    <mergeCell ref="E68:X68"/>
    <mergeCell ref="Y68:AA68"/>
    <mergeCell ref="J70:R71"/>
    <mergeCell ref="X71:AA71"/>
    <mergeCell ref="A73:D73"/>
    <mergeCell ref="E73:X73"/>
    <mergeCell ref="Y73:AA73"/>
    <mergeCell ref="B49:O49"/>
    <mergeCell ref="P49:T49"/>
    <mergeCell ref="B50:O50"/>
    <mergeCell ref="P50:T50"/>
    <mergeCell ref="B61:Z63"/>
    <mergeCell ref="J65:R66"/>
    <mergeCell ref="X66:AA66"/>
    <mergeCell ref="B46:O46"/>
    <mergeCell ref="P46:T46"/>
    <mergeCell ref="B47:O47"/>
    <mergeCell ref="P47:T47"/>
    <mergeCell ref="B48:O48"/>
    <mergeCell ref="P48:T48"/>
    <mergeCell ref="B43:O43"/>
    <mergeCell ref="P43:T43"/>
    <mergeCell ref="B44:O44"/>
    <mergeCell ref="P44:T44"/>
    <mergeCell ref="B45:O45"/>
    <mergeCell ref="P45:T45"/>
    <mergeCell ref="B40:O40"/>
    <mergeCell ref="P40:T40"/>
    <mergeCell ref="B41:O41"/>
    <mergeCell ref="P41:T41"/>
    <mergeCell ref="B42:O42"/>
    <mergeCell ref="P42:T42"/>
    <mergeCell ref="B37:O37"/>
    <mergeCell ref="P37:T37"/>
    <mergeCell ref="B38:O38"/>
    <mergeCell ref="P38:T38"/>
    <mergeCell ref="B39:O39"/>
    <mergeCell ref="P39:T39"/>
    <mergeCell ref="B3:Z5"/>
    <mergeCell ref="A16:AA17"/>
    <mergeCell ref="A32:AA33"/>
    <mergeCell ref="P35:R35"/>
    <mergeCell ref="B36:O36"/>
    <mergeCell ref="P36:T36"/>
    <mergeCell ref="A971:AA972"/>
    <mergeCell ref="A990:AA991"/>
    <mergeCell ref="P993:R993"/>
    <mergeCell ref="B994:O994"/>
    <mergeCell ref="B995:O995"/>
    <mergeCell ref="B996:O996"/>
    <mergeCell ref="B997:O997"/>
    <mergeCell ref="B998:O998"/>
    <mergeCell ref="B999:O999"/>
    <mergeCell ref="B1000:O1000"/>
    <mergeCell ref="B1001:O1001"/>
    <mergeCell ref="B1002:O1002"/>
    <mergeCell ref="B1003:O1003"/>
    <mergeCell ref="B1004:O1004"/>
    <mergeCell ref="B1005:O1005"/>
    <mergeCell ref="B1006:O1006"/>
    <mergeCell ref="B1007:O1007"/>
    <mergeCell ref="B1008:O1008"/>
    <mergeCell ref="B1009:O1009"/>
    <mergeCell ref="B1015:Z1017"/>
    <mergeCell ref="J1019:R1020"/>
    <mergeCell ref="X1020:AA1020"/>
    <mergeCell ref="A1022:D1022"/>
    <mergeCell ref="E1022:X1022"/>
    <mergeCell ref="Y1022:AA1022"/>
    <mergeCell ref="H1024:T1024"/>
    <mergeCell ref="X1025:AA1025"/>
    <mergeCell ref="A1026:AA1027"/>
    <mergeCell ref="A1028:AA1029"/>
    <mergeCell ref="A1030:D1030"/>
    <mergeCell ref="E1030:X1030"/>
    <mergeCell ref="Y1030:AA1030"/>
    <mergeCell ref="A1031:D1031"/>
    <mergeCell ref="F1031:X1031"/>
    <mergeCell ref="A1032:AA1033"/>
    <mergeCell ref="A1034:D1034"/>
    <mergeCell ref="E1034:X1034"/>
    <mergeCell ref="Y1034:AA1034"/>
    <mergeCell ref="A1035:D1035"/>
    <mergeCell ref="F1035:X1036"/>
    <mergeCell ref="H1038:T1038"/>
    <mergeCell ref="X1039:AA1039"/>
    <mergeCell ref="A1040:AA1041"/>
    <mergeCell ref="A1042:D1042"/>
    <mergeCell ref="E1042:X1042"/>
    <mergeCell ref="Y1042:AA1042"/>
    <mergeCell ref="A1043:D1043"/>
    <mergeCell ref="F1043:X1043"/>
    <mergeCell ref="A1044:D1044"/>
    <mergeCell ref="E1044:X1044"/>
    <mergeCell ref="Y1044:AA1044"/>
    <mergeCell ref="A1045:D1045"/>
    <mergeCell ref="F1045:X1046"/>
    <mergeCell ref="A1046:D1046"/>
    <mergeCell ref="A1047:D1047"/>
    <mergeCell ref="E1047:X1047"/>
    <mergeCell ref="Y1047:AA1047"/>
    <mergeCell ref="A1048:D1048"/>
    <mergeCell ref="F1048:X1049"/>
    <mergeCell ref="A1049:D1049"/>
    <mergeCell ref="H1051:T1051"/>
    <mergeCell ref="X1052:AA1052"/>
    <mergeCell ref="A1053:AA1054"/>
    <mergeCell ref="A1055:AA1056"/>
    <mergeCell ref="A1057:D1057"/>
    <mergeCell ref="E1057:X1057"/>
    <mergeCell ref="Y1057:AA1057"/>
    <mergeCell ref="A1058:D1058"/>
    <mergeCell ref="F1058:X1058"/>
    <mergeCell ref="A1059:D1059"/>
    <mergeCell ref="E1059:X1059"/>
    <mergeCell ref="Y1059:AA1059"/>
    <mergeCell ref="F1060:X1060"/>
    <mergeCell ref="A1061:D1061"/>
    <mergeCell ref="E1061:X1061"/>
    <mergeCell ref="Y1061:AA1061"/>
    <mergeCell ref="A1062:D1062"/>
    <mergeCell ref="F1062:X1063"/>
    <mergeCell ref="A1064:D1064"/>
    <mergeCell ref="E1064:X1064"/>
    <mergeCell ref="Y1064:AA1064"/>
    <mergeCell ref="A1065:D1065"/>
    <mergeCell ref="F1065:X1066"/>
    <mergeCell ref="B1073:Z1075"/>
    <mergeCell ref="H1077:T1077"/>
    <mergeCell ref="X1078:AA1078"/>
    <mergeCell ref="A1079:AA1080"/>
    <mergeCell ref="A1081:D1081"/>
    <mergeCell ref="E1081:X1081"/>
    <mergeCell ref="Y1081:AA1081"/>
    <mergeCell ref="A1082:D1082"/>
    <mergeCell ref="F1082:X1083"/>
    <mergeCell ref="A1084:D1084"/>
    <mergeCell ref="E1084:X1084"/>
    <mergeCell ref="Y1084:AA1084"/>
    <mergeCell ref="A1085:D1085"/>
    <mergeCell ref="F1085:X1086"/>
    <mergeCell ref="I1088:S1089"/>
    <mergeCell ref="W1089:AA1089"/>
    <mergeCell ref="A1090:AA1091"/>
    <mergeCell ref="A1092:AA1093"/>
    <mergeCell ref="A1094:AA1095"/>
    <mergeCell ref="A1096:AA1097"/>
    <mergeCell ref="A1098:D1098"/>
    <mergeCell ref="E1098:X1098"/>
    <mergeCell ref="Y1098:AA1098"/>
    <mergeCell ref="A1099:D1099"/>
    <mergeCell ref="F1099:X1099"/>
    <mergeCell ref="A1100:D1100"/>
    <mergeCell ref="E1100:X1100"/>
    <mergeCell ref="Y1100:AA1100"/>
    <mergeCell ref="A1101:D1101"/>
    <mergeCell ref="F1101:X1101"/>
    <mergeCell ref="A1102:D1102"/>
    <mergeCell ref="E1102:X1102"/>
    <mergeCell ref="Y1102:AA1102"/>
    <mergeCell ref="A1103:D1103"/>
    <mergeCell ref="F1103:X1103"/>
    <mergeCell ref="A1104:D1104"/>
    <mergeCell ref="E1104:X1104"/>
    <mergeCell ref="Y1104:AA1104"/>
    <mergeCell ref="A1105:D1105"/>
    <mergeCell ref="F1105:X1105"/>
    <mergeCell ref="A1106:D1106"/>
    <mergeCell ref="E1106:X1106"/>
    <mergeCell ref="Y1106:AA1106"/>
    <mergeCell ref="A1107:D1107"/>
    <mergeCell ref="F1107:X1108"/>
    <mergeCell ref="A1109:D1109"/>
    <mergeCell ref="E1109:X1109"/>
    <mergeCell ref="Y1109:AA1109"/>
    <mergeCell ref="A1110:D1110"/>
    <mergeCell ref="F1110:X1112"/>
    <mergeCell ref="A1113:D1113"/>
    <mergeCell ref="E1113:X1113"/>
    <mergeCell ref="Y1113:AA1113"/>
    <mergeCell ref="A1114:D1114"/>
    <mergeCell ref="F1114:X1115"/>
    <mergeCell ref="A1116:D1116"/>
    <mergeCell ref="E1116:X1116"/>
    <mergeCell ref="Y1116:AA1116"/>
    <mergeCell ref="F1117:X1117"/>
    <mergeCell ref="B1131:Z1133"/>
    <mergeCell ref="I1135:S1136"/>
    <mergeCell ref="W1136:AA1136"/>
    <mergeCell ref="A1137:AA1138"/>
    <mergeCell ref="A1139:D1139"/>
    <mergeCell ref="E1139:X1139"/>
    <mergeCell ref="Y1139:AA1139"/>
    <mergeCell ref="A1140:D1140"/>
    <mergeCell ref="F1140:X1141"/>
    <mergeCell ref="A1142:D1142"/>
    <mergeCell ref="E1142:X1142"/>
    <mergeCell ref="Y1142:AA1142"/>
    <mergeCell ref="A1143:D1143"/>
    <mergeCell ref="F1143:X1144"/>
    <mergeCell ref="A1153:D1153"/>
    <mergeCell ref="F1153:X1154"/>
    <mergeCell ref="A1155:D1155"/>
    <mergeCell ref="E1155:X1155"/>
    <mergeCell ref="Y1155:AA1155"/>
    <mergeCell ref="A1156:D1156"/>
    <mergeCell ref="F1156:X1157"/>
    <mergeCell ref="A1158:D1158"/>
    <mergeCell ref="E1158:X1158"/>
    <mergeCell ref="Y1158:AA1158"/>
    <mergeCell ref="A1159:D1159"/>
    <mergeCell ref="F1159:X1159"/>
    <mergeCell ref="A1145:D1145"/>
    <mergeCell ref="E1145:X1145"/>
    <mergeCell ref="Y1145:AA1145"/>
    <mergeCell ref="A1146:D1146"/>
    <mergeCell ref="F1146:X1146"/>
    <mergeCell ref="A1147:D1147"/>
    <mergeCell ref="E1147:X1147"/>
    <mergeCell ref="Y1147:AA1147"/>
    <mergeCell ref="A1148:D1148"/>
    <mergeCell ref="F1148:X1149"/>
    <mergeCell ref="A1150:D1150"/>
    <mergeCell ref="E1150:X1150"/>
    <mergeCell ref="Y1150:AA1150"/>
    <mergeCell ref="A1151:D1151"/>
    <mergeCell ref="F1151:X1151"/>
    <mergeCell ref="A1152:D1152"/>
    <mergeCell ref="E1152:X1152"/>
    <mergeCell ref="Y1152:AA1152"/>
  </mergeCells>
  <printOptions horizontalCentered="1"/>
  <pageMargins left="0.6" right="0.6" top="0.5" bottom="1" header="0.3" footer="0.5"/>
  <pageSetup scale="80" orientation="portrait" horizontalDpi="300" verticalDpi="300" r:id="rId1"/>
  <headerFooter alignWithMargins="0">
    <oddFooter xml:space="preserve">&amp;L&amp;G&amp;R&amp;"Times New Roman,Regular"&amp;8North American Suggested List Prices 
2019 Prices Book
Page &amp;P of &amp;N     </oddFooter>
  </headerFooter>
  <rowBreaks count="1" manualBreakCount="1">
    <brk id="60" max="16383" man="1"/>
  </rowBreaks>
  <drawing r:id="rId2"/>
  <legacyDrawing r:id="rId3"/>
  <legacyDrawingHF r:id="rId4"/>
  <oleObjects>
    <mc:AlternateContent xmlns:mc="http://schemas.openxmlformats.org/markup-compatibility/2006">
      <mc:Choice Requires="x14">
        <oleObject progId="MSPhotoEd.3" shapeId="336897" r:id="rId5">
          <objectPr defaultSize="0" autoPict="0" r:id="rId6">
            <anchor moveWithCells="1" sizeWithCells="1">
              <from>
                <xdr:col>2</xdr:col>
                <xdr:colOff>0</xdr:colOff>
                <xdr:row>1</xdr:row>
                <xdr:rowOff>0</xdr:rowOff>
              </from>
              <to>
                <xdr:col>2</xdr:col>
                <xdr:colOff>0</xdr:colOff>
                <xdr:row>2</xdr:row>
                <xdr:rowOff>0</xdr:rowOff>
              </to>
            </anchor>
          </objectPr>
        </oleObject>
      </mc:Choice>
      <mc:Fallback>
        <oleObject progId="MSPhotoEd.3" shapeId="336897" r:id="rId5"/>
      </mc:Fallback>
    </mc:AlternateContent>
    <mc:AlternateContent xmlns:mc="http://schemas.openxmlformats.org/markup-compatibility/2006">
      <mc:Choice Requires="x14">
        <oleObject progId="MSPhotoEd.3" shapeId="336898" r:id="rId7">
          <objectPr defaultSize="0" autoPict="0" r:id="rId6">
            <anchor moveWithCells="1" sizeWithCells="1">
              <from>
                <xdr:col>1</xdr:col>
                <xdr:colOff>1543050</xdr:colOff>
                <xdr:row>0</xdr:row>
                <xdr:rowOff>47625</xdr:rowOff>
              </from>
              <to>
                <xdr:col>1</xdr:col>
                <xdr:colOff>3457575</xdr:colOff>
                <xdr:row>1</xdr:row>
                <xdr:rowOff>200025</xdr:rowOff>
              </to>
            </anchor>
          </objectPr>
        </oleObject>
      </mc:Choice>
      <mc:Fallback>
        <oleObject progId="MSPhotoEd.3" shapeId="336898" r:id="rId7"/>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7976C-D413-4630-A698-97EC1512960B}">
  <dimension ref="A1:BB1292"/>
  <sheetViews>
    <sheetView view="pageBreakPreview" zoomScale="115" zoomScaleNormal="100" zoomScaleSheetLayoutView="115" zoomScalePageLayoutView="85" workbookViewId="0">
      <selection activeCell="AJ34" sqref="AJ34"/>
    </sheetView>
  </sheetViews>
  <sheetFormatPr defaultColWidth="3.42578125" defaultRowHeight="12.2" customHeight="1"/>
  <cols>
    <col min="1" max="27" width="3.42578125" style="486"/>
    <col min="28" max="28" width="9.28515625" style="521" bestFit="1" customWidth="1"/>
    <col min="29" max="29" width="11.5703125" style="521" bestFit="1" customWidth="1"/>
    <col min="30" max="16384" width="3.42578125" style="486"/>
  </cols>
  <sheetData>
    <row r="1" spans="1:29" s="337" customFormat="1" ht="18.75">
      <c r="A1" s="756">
        <v>43776</v>
      </c>
      <c r="B1" s="756"/>
      <c r="C1" s="756"/>
      <c r="D1" s="756"/>
      <c r="E1" s="756"/>
      <c r="F1" s="756"/>
      <c r="G1" s="756"/>
      <c r="H1" s="672" t="s">
        <v>3090</v>
      </c>
    </row>
    <row r="2" spans="1:29" s="337" customFormat="1" ht="19.5" thickBot="1">
      <c r="A2" s="267" t="s">
        <v>966</v>
      </c>
      <c r="B2" s="267"/>
      <c r="C2" s="267"/>
      <c r="D2" s="304"/>
      <c r="E2" s="267"/>
      <c r="F2" s="267"/>
    </row>
    <row r="3" spans="1:29" s="449" customFormat="1" ht="12.2" customHeight="1">
      <c r="A3" s="450"/>
      <c r="B3" s="768" t="s">
        <v>2438</v>
      </c>
      <c r="C3" s="769"/>
      <c r="D3" s="769"/>
      <c r="E3" s="769"/>
      <c r="F3" s="769"/>
      <c r="G3" s="769"/>
      <c r="H3" s="769"/>
      <c r="I3" s="769"/>
      <c r="J3" s="769"/>
      <c r="K3" s="769"/>
      <c r="L3" s="769"/>
      <c r="M3" s="769"/>
      <c r="N3" s="769"/>
      <c r="O3" s="769"/>
      <c r="P3" s="769"/>
      <c r="Q3" s="769"/>
      <c r="R3" s="769"/>
      <c r="S3" s="769"/>
      <c r="T3" s="769"/>
      <c r="U3" s="769"/>
      <c r="V3" s="769"/>
      <c r="W3" s="769"/>
      <c r="X3" s="769"/>
      <c r="Y3" s="769"/>
      <c r="Z3" s="770"/>
      <c r="AB3" s="521"/>
      <c r="AC3" s="521"/>
    </row>
    <row r="4" spans="1:29" s="449" customFormat="1" ht="12.2" customHeight="1">
      <c r="A4" s="450"/>
      <c r="B4" s="771"/>
      <c r="C4" s="772"/>
      <c r="D4" s="772"/>
      <c r="E4" s="772"/>
      <c r="F4" s="772"/>
      <c r="G4" s="772"/>
      <c r="H4" s="772"/>
      <c r="I4" s="772"/>
      <c r="J4" s="772"/>
      <c r="K4" s="772"/>
      <c r="L4" s="772"/>
      <c r="M4" s="772"/>
      <c r="N4" s="772"/>
      <c r="O4" s="772"/>
      <c r="P4" s="772"/>
      <c r="Q4" s="772"/>
      <c r="R4" s="772"/>
      <c r="S4" s="772"/>
      <c r="T4" s="772"/>
      <c r="U4" s="772"/>
      <c r="V4" s="772"/>
      <c r="W4" s="772"/>
      <c r="X4" s="772"/>
      <c r="Y4" s="772"/>
      <c r="Z4" s="773"/>
      <c r="AB4" s="521"/>
      <c r="AC4" s="521"/>
    </row>
    <row r="5" spans="1:29" s="449" customFormat="1" ht="12.2" customHeight="1" thickBot="1">
      <c r="A5" s="450"/>
      <c r="B5" s="774"/>
      <c r="C5" s="775"/>
      <c r="D5" s="775"/>
      <c r="E5" s="775"/>
      <c r="F5" s="775"/>
      <c r="G5" s="775"/>
      <c r="H5" s="775"/>
      <c r="I5" s="775"/>
      <c r="J5" s="775"/>
      <c r="K5" s="775"/>
      <c r="L5" s="775"/>
      <c r="M5" s="775"/>
      <c r="N5" s="775"/>
      <c r="O5" s="775"/>
      <c r="P5" s="775"/>
      <c r="Q5" s="775"/>
      <c r="R5" s="775"/>
      <c r="S5" s="775"/>
      <c r="T5" s="775"/>
      <c r="U5" s="775"/>
      <c r="V5" s="775"/>
      <c r="W5" s="775"/>
      <c r="X5" s="775"/>
      <c r="Y5" s="775"/>
      <c r="Z5" s="776"/>
      <c r="AB5" s="521"/>
      <c r="AC5" s="521"/>
    </row>
    <row r="6" spans="1:29" s="449" customFormat="1" ht="12.2" customHeight="1">
      <c r="AB6" s="521"/>
      <c r="AC6" s="521"/>
    </row>
    <row r="7" spans="1:29" s="449" customFormat="1" ht="12.2" customHeight="1">
      <c r="AB7" s="521"/>
      <c r="AC7" s="521"/>
    </row>
    <row r="8" spans="1:29" s="447" customFormat="1" ht="12.2" customHeight="1">
      <c r="AB8" s="522"/>
      <c r="AC8" s="522"/>
    </row>
    <row r="9" spans="1:29" s="447" customFormat="1" ht="12.2" customHeight="1">
      <c r="AB9" s="522"/>
      <c r="AC9" s="522"/>
    </row>
    <row r="10" spans="1:29" s="447" customFormat="1" ht="12.2" customHeight="1">
      <c r="AB10" s="522"/>
      <c r="AC10" s="522"/>
    </row>
    <row r="11" spans="1:29" s="447" customFormat="1" ht="12.2" customHeight="1">
      <c r="AB11" s="522"/>
      <c r="AC11" s="522"/>
    </row>
    <row r="12" spans="1:29" s="447" customFormat="1" ht="12.2" customHeight="1">
      <c r="AB12" s="522"/>
      <c r="AC12" s="522"/>
    </row>
    <row r="13" spans="1:29" s="447" customFormat="1" ht="12.2" customHeight="1">
      <c r="AB13" s="522"/>
      <c r="AC13" s="522"/>
    </row>
    <row r="14" spans="1:29" s="447" customFormat="1" ht="12.2" customHeight="1">
      <c r="AB14" s="522"/>
      <c r="AC14" s="522"/>
    </row>
    <row r="15" spans="1:29" s="447" customFormat="1" ht="12.2" customHeight="1">
      <c r="AB15" s="522"/>
      <c r="AC15" s="522"/>
    </row>
    <row r="16" spans="1:29" s="447" customFormat="1" ht="12.2" customHeight="1">
      <c r="A16" s="901" t="s">
        <v>1840</v>
      </c>
      <c r="B16" s="902"/>
      <c r="C16" s="902"/>
      <c r="D16" s="902"/>
      <c r="E16" s="902"/>
      <c r="F16" s="902"/>
      <c r="G16" s="902"/>
      <c r="H16" s="902"/>
      <c r="I16" s="902"/>
      <c r="J16" s="902"/>
      <c r="K16" s="902"/>
      <c r="L16" s="902"/>
      <c r="M16" s="902"/>
      <c r="N16" s="902"/>
      <c r="O16" s="902"/>
      <c r="P16" s="902"/>
      <c r="Q16" s="902"/>
      <c r="R16" s="902"/>
      <c r="S16" s="902"/>
      <c r="T16" s="902"/>
      <c r="U16" s="902"/>
      <c r="V16" s="902"/>
      <c r="W16" s="902"/>
      <c r="X16" s="902"/>
      <c r="Y16" s="902"/>
      <c r="Z16" s="902"/>
      <c r="AA16" s="903"/>
      <c r="AB16" s="522"/>
      <c r="AC16" s="522"/>
    </row>
    <row r="17" spans="1:43" s="447" customFormat="1" ht="12.2" customHeight="1">
      <c r="A17" s="904"/>
      <c r="B17" s="905"/>
      <c r="C17" s="905"/>
      <c r="D17" s="905"/>
      <c r="E17" s="905"/>
      <c r="F17" s="905"/>
      <c r="G17" s="905"/>
      <c r="H17" s="905"/>
      <c r="I17" s="905"/>
      <c r="J17" s="905"/>
      <c r="K17" s="905"/>
      <c r="L17" s="905"/>
      <c r="M17" s="905"/>
      <c r="N17" s="905"/>
      <c r="O17" s="905"/>
      <c r="P17" s="905"/>
      <c r="Q17" s="905"/>
      <c r="R17" s="905"/>
      <c r="S17" s="905"/>
      <c r="T17" s="905"/>
      <c r="U17" s="905"/>
      <c r="V17" s="905"/>
      <c r="W17" s="905"/>
      <c r="X17" s="905"/>
      <c r="Y17" s="905"/>
      <c r="Z17" s="905"/>
      <c r="AA17" s="906"/>
      <c r="AB17" s="522"/>
      <c r="AC17" s="522"/>
    </row>
    <row r="18" spans="1:43" s="449" customFormat="1" ht="12.2" customHeight="1">
      <c r="AB18" s="521"/>
      <c r="AC18" s="521"/>
    </row>
    <row r="19" spans="1:43" s="449" customFormat="1" ht="12.2" customHeight="1">
      <c r="B19" s="451" t="s">
        <v>2439</v>
      </c>
      <c r="D19" s="451"/>
      <c r="E19" s="447"/>
      <c r="F19" s="452"/>
      <c r="G19" s="452"/>
      <c r="H19" s="452"/>
      <c r="I19" s="452"/>
      <c r="J19" s="452"/>
      <c r="K19" s="452"/>
      <c r="L19" s="452"/>
      <c r="M19" s="452"/>
      <c r="N19" s="452"/>
      <c r="O19" s="453" t="s">
        <v>2440</v>
      </c>
      <c r="R19" s="451"/>
      <c r="S19" s="454"/>
      <c r="T19" s="454"/>
      <c r="U19" s="454"/>
      <c r="V19" s="452"/>
      <c r="AB19" s="521"/>
      <c r="AC19" s="521"/>
    </row>
    <row r="20" spans="1:43" s="449" customFormat="1" ht="12.2" customHeight="1">
      <c r="B20" s="454" t="s">
        <v>2441</v>
      </c>
      <c r="D20" s="454"/>
      <c r="E20" s="447"/>
      <c r="F20" s="452"/>
      <c r="G20" s="452"/>
      <c r="H20" s="452"/>
      <c r="I20" s="452"/>
      <c r="J20" s="452"/>
      <c r="K20" s="452"/>
      <c r="L20" s="452"/>
      <c r="M20" s="452"/>
      <c r="N20" s="452"/>
      <c r="O20" s="451" t="s">
        <v>2442</v>
      </c>
      <c r="P20" s="454"/>
      <c r="R20" s="451"/>
      <c r="S20" s="454"/>
      <c r="T20" s="454"/>
      <c r="U20" s="454"/>
      <c r="V20" s="452"/>
      <c r="AB20" s="521"/>
      <c r="AC20" s="521"/>
    </row>
    <row r="21" spans="1:43" s="449" customFormat="1" ht="12.2" customHeight="1">
      <c r="B21" s="454" t="s">
        <v>2443</v>
      </c>
      <c r="D21" s="454"/>
      <c r="E21" s="447"/>
      <c r="F21" s="452"/>
      <c r="G21" s="452"/>
      <c r="H21" s="452"/>
      <c r="I21" s="452"/>
      <c r="J21" s="452"/>
      <c r="K21" s="452"/>
      <c r="L21" s="452"/>
      <c r="M21" s="452"/>
      <c r="N21" s="452"/>
      <c r="O21" s="455" t="s">
        <v>1845</v>
      </c>
      <c r="P21" s="451" t="s">
        <v>2444</v>
      </c>
      <c r="R21" s="451"/>
      <c r="S21" s="454"/>
      <c r="T21" s="454"/>
      <c r="U21" s="454"/>
      <c r="V21" s="452"/>
      <c r="AB21" s="521"/>
      <c r="AC21" s="521"/>
    </row>
    <row r="22" spans="1:43" s="449" customFormat="1" ht="12.2" customHeight="1">
      <c r="B22" s="454" t="s">
        <v>2445</v>
      </c>
      <c r="D22" s="454"/>
      <c r="E22" s="447"/>
      <c r="F22" s="452"/>
      <c r="G22" s="452"/>
      <c r="H22" s="452"/>
      <c r="I22" s="452"/>
      <c r="J22" s="452"/>
      <c r="K22" s="452"/>
      <c r="L22" s="452"/>
      <c r="M22" s="452"/>
      <c r="N22" s="452"/>
      <c r="O22" s="455"/>
      <c r="P22" s="454" t="s">
        <v>2446</v>
      </c>
      <c r="R22" s="451"/>
      <c r="S22" s="454"/>
      <c r="T22" s="454"/>
      <c r="U22" s="454"/>
      <c r="V22" s="452"/>
      <c r="AB22" s="521"/>
      <c r="AC22" s="521"/>
      <c r="AN22" s="452"/>
      <c r="AO22" s="452"/>
      <c r="AP22" s="452"/>
      <c r="AQ22" s="452"/>
    </row>
    <row r="23" spans="1:43" s="449" customFormat="1" ht="12.2" customHeight="1">
      <c r="B23" s="454" t="s">
        <v>2447</v>
      </c>
      <c r="D23" s="454"/>
      <c r="E23" s="447"/>
      <c r="F23" s="452"/>
      <c r="G23" s="452"/>
      <c r="H23" s="452"/>
      <c r="I23" s="452"/>
      <c r="J23" s="452"/>
      <c r="K23" s="452"/>
      <c r="L23" s="452"/>
      <c r="M23" s="452"/>
      <c r="N23" s="452"/>
      <c r="O23" s="455" t="s">
        <v>1845</v>
      </c>
      <c r="P23" s="451" t="s">
        <v>2448</v>
      </c>
      <c r="R23" s="451"/>
      <c r="S23" s="454"/>
      <c r="T23" s="454"/>
      <c r="U23" s="454"/>
      <c r="V23" s="452"/>
      <c r="AB23" s="521"/>
      <c r="AC23" s="521"/>
      <c r="AN23" s="452"/>
      <c r="AO23" s="452"/>
      <c r="AP23" s="452"/>
      <c r="AQ23" s="452"/>
    </row>
    <row r="24" spans="1:43" s="449" customFormat="1" ht="12.2" customHeight="1">
      <c r="B24" s="454" t="s">
        <v>2449</v>
      </c>
      <c r="D24" s="454"/>
      <c r="E24" s="447"/>
      <c r="F24" s="452"/>
      <c r="G24" s="452"/>
      <c r="H24" s="452"/>
      <c r="I24" s="452"/>
      <c r="J24" s="452"/>
      <c r="K24" s="452"/>
      <c r="L24" s="452"/>
      <c r="M24" s="452"/>
      <c r="N24" s="452"/>
      <c r="O24" s="455"/>
      <c r="P24" s="454" t="s">
        <v>2450</v>
      </c>
      <c r="R24" s="454"/>
      <c r="S24" s="454"/>
      <c r="T24" s="454"/>
      <c r="U24" s="454"/>
      <c r="V24" s="452"/>
      <c r="AB24" s="521"/>
      <c r="AC24" s="521"/>
      <c r="AN24" s="452"/>
      <c r="AO24" s="452"/>
      <c r="AP24" s="452"/>
      <c r="AQ24" s="452"/>
    </row>
    <row r="25" spans="1:43" s="449" customFormat="1" ht="12.2" customHeight="1">
      <c r="B25" s="454" t="s">
        <v>2451</v>
      </c>
      <c r="D25" s="454"/>
      <c r="E25" s="447"/>
      <c r="F25" s="452"/>
      <c r="G25" s="452"/>
      <c r="H25" s="452"/>
      <c r="I25" s="452"/>
      <c r="J25" s="452"/>
      <c r="K25" s="452"/>
      <c r="L25" s="452"/>
      <c r="M25" s="452"/>
      <c r="N25" s="452"/>
      <c r="O25" s="455" t="s">
        <v>1845</v>
      </c>
      <c r="P25" s="451" t="s">
        <v>2452</v>
      </c>
      <c r="R25" s="454"/>
      <c r="S25" s="454"/>
      <c r="T25" s="454"/>
      <c r="U25" s="454"/>
      <c r="V25" s="452"/>
      <c r="AB25" s="521"/>
      <c r="AC25" s="521"/>
      <c r="AN25" s="452"/>
      <c r="AO25" s="452"/>
      <c r="AP25" s="452"/>
      <c r="AQ25" s="452"/>
    </row>
    <row r="26" spans="1:43" s="449" customFormat="1" ht="12.2" customHeight="1">
      <c r="B26" s="454" t="s">
        <v>2453</v>
      </c>
      <c r="D26" s="454"/>
      <c r="E26" s="451"/>
      <c r="F26" s="452"/>
      <c r="G26" s="452"/>
      <c r="H26" s="452"/>
      <c r="I26" s="452"/>
      <c r="J26" s="452"/>
      <c r="K26" s="452"/>
      <c r="L26" s="452"/>
      <c r="M26" s="452"/>
      <c r="N26" s="452"/>
      <c r="O26" s="455"/>
      <c r="P26" s="454" t="s">
        <v>2454</v>
      </c>
      <c r="R26" s="454"/>
      <c r="S26" s="454"/>
      <c r="T26" s="454"/>
      <c r="U26" s="454"/>
      <c r="V26" s="452"/>
      <c r="AB26" s="521"/>
      <c r="AC26" s="521"/>
      <c r="AN26" s="452"/>
      <c r="AO26" s="452"/>
      <c r="AP26" s="452"/>
      <c r="AQ26" s="452"/>
    </row>
    <row r="27" spans="1:43" s="449" customFormat="1" ht="12.2" customHeight="1">
      <c r="B27" s="454" t="s">
        <v>1844</v>
      </c>
      <c r="D27" s="454"/>
      <c r="E27" s="451"/>
      <c r="F27" s="452"/>
      <c r="G27" s="452"/>
      <c r="H27" s="452"/>
      <c r="I27" s="452"/>
      <c r="J27" s="452"/>
      <c r="K27" s="452"/>
      <c r="L27" s="452"/>
      <c r="M27" s="452"/>
      <c r="N27" s="452"/>
      <c r="O27" s="455"/>
      <c r="P27" s="451" t="s">
        <v>2455</v>
      </c>
      <c r="R27" s="454"/>
      <c r="S27" s="454"/>
      <c r="T27" s="454"/>
      <c r="U27" s="454"/>
      <c r="V27" s="452"/>
      <c r="AB27" s="521"/>
      <c r="AC27" s="521"/>
      <c r="AN27" s="452"/>
      <c r="AO27" s="452"/>
      <c r="AP27" s="452"/>
      <c r="AQ27" s="452"/>
    </row>
    <row r="28" spans="1:43" s="449" customFormat="1" ht="12.2" customHeight="1">
      <c r="B28" s="454" t="s">
        <v>2456</v>
      </c>
      <c r="D28" s="454"/>
      <c r="E28" s="454"/>
      <c r="F28" s="452"/>
      <c r="G28" s="452"/>
      <c r="H28" s="452"/>
      <c r="I28" s="452"/>
      <c r="J28" s="452"/>
      <c r="K28" s="452"/>
      <c r="L28" s="452"/>
      <c r="M28" s="452"/>
      <c r="N28" s="452"/>
      <c r="O28" s="454" t="s">
        <v>2457</v>
      </c>
      <c r="P28" s="454"/>
      <c r="T28" s="454"/>
      <c r="U28" s="454"/>
      <c r="V28" s="452"/>
      <c r="AB28" s="521"/>
      <c r="AC28" s="521"/>
      <c r="AN28" s="452"/>
      <c r="AO28" s="452"/>
      <c r="AP28" s="452"/>
      <c r="AQ28" s="452"/>
    </row>
    <row r="29" spans="1:43" s="449" customFormat="1" ht="12.2" customHeight="1">
      <c r="B29" s="456" t="s">
        <v>1845</v>
      </c>
      <c r="C29" s="454" t="s">
        <v>2458</v>
      </c>
      <c r="E29" s="454"/>
      <c r="F29" s="452"/>
      <c r="G29" s="452"/>
      <c r="H29" s="452"/>
      <c r="I29" s="452"/>
      <c r="J29" s="452"/>
      <c r="K29" s="452"/>
      <c r="L29" s="452"/>
      <c r="M29" s="452"/>
      <c r="N29" s="452"/>
      <c r="O29" s="454" t="s">
        <v>2459</v>
      </c>
      <c r="P29" s="454"/>
      <c r="T29" s="454"/>
      <c r="U29" s="454"/>
      <c r="V29" s="452"/>
      <c r="AB29" s="521"/>
      <c r="AC29" s="521"/>
      <c r="AN29" s="452"/>
      <c r="AO29" s="452"/>
      <c r="AQ29" s="452"/>
    </row>
    <row r="30" spans="1:43" s="449" customFormat="1" ht="12.2" customHeight="1">
      <c r="A30" s="455"/>
      <c r="B30" s="451" t="s">
        <v>2460</v>
      </c>
      <c r="D30" s="454"/>
      <c r="E30" s="454"/>
      <c r="F30" s="452"/>
      <c r="G30" s="452"/>
      <c r="H30" s="452"/>
      <c r="I30" s="452"/>
      <c r="J30" s="452"/>
      <c r="K30" s="452"/>
      <c r="L30" s="452"/>
      <c r="M30" s="452"/>
      <c r="N30" s="452"/>
      <c r="O30" s="454" t="s">
        <v>1936</v>
      </c>
      <c r="P30" s="454"/>
      <c r="T30" s="454"/>
      <c r="U30" s="454"/>
      <c r="V30" s="452"/>
      <c r="AB30" s="521"/>
      <c r="AC30" s="521"/>
      <c r="AN30" s="452"/>
      <c r="AP30" s="452"/>
      <c r="AQ30" s="452"/>
    </row>
    <row r="31" spans="1:43" s="449" customFormat="1" ht="12.2" customHeight="1">
      <c r="A31" s="455"/>
      <c r="B31" s="451" t="s">
        <v>2461</v>
      </c>
      <c r="D31" s="454"/>
      <c r="E31" s="454"/>
      <c r="F31" s="452"/>
      <c r="G31" s="452"/>
      <c r="H31" s="452"/>
      <c r="I31" s="452"/>
      <c r="J31" s="452"/>
      <c r="K31" s="452"/>
      <c r="L31" s="452"/>
      <c r="M31" s="452"/>
      <c r="N31" s="452"/>
      <c r="O31" s="454" t="s">
        <v>2462</v>
      </c>
      <c r="T31" s="454"/>
      <c r="U31" s="454"/>
      <c r="V31" s="452"/>
      <c r="AB31" s="521"/>
      <c r="AC31" s="521"/>
      <c r="AN31" s="452"/>
      <c r="AP31" s="452"/>
      <c r="AQ31" s="452"/>
    </row>
    <row r="32" spans="1:43" s="449" customFormat="1" ht="12.2" customHeight="1">
      <c r="D32" s="451"/>
      <c r="E32" s="454"/>
      <c r="F32" s="452"/>
      <c r="G32" s="452"/>
      <c r="H32" s="452"/>
      <c r="I32" s="452"/>
      <c r="J32" s="452"/>
      <c r="K32" s="452"/>
      <c r="L32" s="452"/>
      <c r="M32" s="452"/>
      <c r="N32" s="452"/>
      <c r="R32" s="454"/>
      <c r="S32" s="454"/>
      <c r="T32" s="454"/>
      <c r="U32" s="454"/>
      <c r="V32" s="452"/>
      <c r="AB32" s="521"/>
      <c r="AC32" s="521"/>
      <c r="AN32" s="452"/>
      <c r="AO32" s="452"/>
      <c r="AP32" s="452"/>
      <c r="AQ32" s="452"/>
    </row>
    <row r="33" spans="1:47" s="449" customFormat="1" ht="12.2" customHeight="1">
      <c r="A33" s="907" t="s">
        <v>1859</v>
      </c>
      <c r="B33" s="908"/>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9"/>
      <c r="AB33" s="521"/>
      <c r="AC33" s="521"/>
      <c r="AN33" s="452"/>
      <c r="AO33" s="452"/>
      <c r="AP33" s="452"/>
      <c r="AQ33" s="452"/>
    </row>
    <row r="34" spans="1:47" s="449" customFormat="1" ht="12.2" customHeight="1">
      <c r="A34" s="910"/>
      <c r="B34" s="911"/>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911"/>
      <c r="AA34" s="912"/>
      <c r="AB34" s="521"/>
      <c r="AC34" s="521"/>
      <c r="AN34" s="452"/>
      <c r="AO34" s="452"/>
      <c r="AP34" s="452"/>
      <c r="AQ34" s="452"/>
    </row>
    <row r="35" spans="1:47" s="449" customFormat="1" ht="12.2" customHeight="1">
      <c r="AB35" s="521"/>
      <c r="AC35" s="521"/>
      <c r="AN35" s="452"/>
      <c r="AO35" s="452"/>
      <c r="AP35" s="452"/>
      <c r="AQ35" s="452"/>
    </row>
    <row r="36" spans="1:47" s="447" customFormat="1" ht="12.2" customHeight="1">
      <c r="B36" s="449"/>
      <c r="C36" s="449"/>
      <c r="D36" s="449"/>
      <c r="E36" s="449"/>
      <c r="F36" s="449"/>
      <c r="G36" s="449"/>
      <c r="H36" s="449"/>
      <c r="I36" s="449"/>
      <c r="J36" s="449"/>
      <c r="K36" s="449"/>
      <c r="L36" s="449"/>
      <c r="M36" s="449"/>
      <c r="N36" s="449"/>
      <c r="O36" s="449"/>
      <c r="P36" s="449"/>
      <c r="Q36" s="457" t="s">
        <v>2463</v>
      </c>
      <c r="R36" s="449"/>
      <c r="S36" s="449"/>
      <c r="T36" s="449"/>
      <c r="U36" s="449"/>
      <c r="V36" s="449"/>
      <c r="AB36" s="522"/>
      <c r="AC36" s="522"/>
      <c r="AN36" s="458"/>
      <c r="AO36" s="458"/>
      <c r="AP36" s="458"/>
      <c r="AQ36" s="458"/>
    </row>
    <row r="37" spans="1:47" s="447" customFormat="1" ht="12.2" customHeight="1">
      <c r="B37" s="812" t="s">
        <v>2464</v>
      </c>
      <c r="C37" s="812"/>
      <c r="D37" s="812"/>
      <c r="E37" s="812"/>
      <c r="F37" s="812"/>
      <c r="G37" s="812"/>
      <c r="H37" s="812"/>
      <c r="I37" s="812"/>
      <c r="J37" s="812"/>
      <c r="K37" s="812"/>
      <c r="L37" s="812"/>
      <c r="M37" s="812"/>
      <c r="N37" s="812"/>
      <c r="O37" s="812"/>
      <c r="P37" s="812"/>
      <c r="Q37" s="900" t="s">
        <v>3491</v>
      </c>
      <c r="R37" s="900"/>
      <c r="S37" s="900"/>
      <c r="T37" s="900"/>
      <c r="U37" s="900"/>
      <c r="V37" s="449"/>
      <c r="AB37" s="522"/>
      <c r="AC37" s="522"/>
      <c r="AN37" s="458"/>
      <c r="AO37" s="458"/>
      <c r="AP37" s="458"/>
      <c r="AQ37" s="458"/>
    </row>
    <row r="38" spans="1:47" s="449" customFormat="1" ht="12.2" customHeight="1">
      <c r="B38" s="812" t="s">
        <v>2465</v>
      </c>
      <c r="C38" s="812"/>
      <c r="D38" s="812"/>
      <c r="E38" s="812"/>
      <c r="F38" s="812"/>
      <c r="G38" s="812"/>
      <c r="H38" s="812"/>
      <c r="I38" s="812"/>
      <c r="J38" s="812"/>
      <c r="K38" s="812"/>
      <c r="L38" s="812"/>
      <c r="M38" s="812"/>
      <c r="N38" s="812"/>
      <c r="O38" s="812"/>
      <c r="P38" s="812"/>
      <c r="Q38" s="900" t="s">
        <v>2521</v>
      </c>
      <c r="R38" s="900"/>
      <c r="S38" s="900"/>
      <c r="T38" s="900"/>
      <c r="U38" s="900"/>
      <c r="AB38" s="521"/>
      <c r="AC38" s="521"/>
      <c r="AN38" s="452"/>
      <c r="AO38" s="452"/>
      <c r="AP38" s="452"/>
      <c r="AQ38" s="452"/>
    </row>
    <row r="39" spans="1:47" s="449" customFormat="1" ht="12.2" customHeight="1">
      <c r="B39" s="812" t="s">
        <v>2466</v>
      </c>
      <c r="C39" s="812"/>
      <c r="D39" s="812"/>
      <c r="E39" s="812"/>
      <c r="F39" s="812"/>
      <c r="G39" s="812"/>
      <c r="H39" s="812"/>
      <c r="I39" s="812"/>
      <c r="J39" s="812"/>
      <c r="K39" s="812"/>
      <c r="L39" s="812"/>
      <c r="M39" s="812"/>
      <c r="N39" s="812"/>
      <c r="O39" s="812"/>
      <c r="P39" s="812"/>
      <c r="Q39" s="900" t="s">
        <v>3492</v>
      </c>
      <c r="R39" s="900"/>
      <c r="S39" s="900"/>
      <c r="T39" s="900"/>
      <c r="U39" s="900"/>
      <c r="AB39" s="521"/>
      <c r="AC39" s="521"/>
    </row>
    <row r="40" spans="1:47" s="449" customFormat="1" ht="12.2" customHeight="1">
      <c r="B40" s="812" t="s">
        <v>2467</v>
      </c>
      <c r="C40" s="812"/>
      <c r="D40" s="812"/>
      <c r="E40" s="812"/>
      <c r="F40" s="812"/>
      <c r="G40" s="812"/>
      <c r="H40" s="812"/>
      <c r="I40" s="812"/>
      <c r="J40" s="812"/>
      <c r="K40" s="812"/>
      <c r="L40" s="812"/>
      <c r="M40" s="812"/>
      <c r="N40" s="812"/>
      <c r="O40" s="812"/>
      <c r="P40" s="812"/>
      <c r="Q40" s="900" t="s">
        <v>3493</v>
      </c>
      <c r="R40" s="900"/>
      <c r="S40" s="900"/>
      <c r="T40" s="900"/>
      <c r="U40" s="900"/>
      <c r="AB40" s="521"/>
      <c r="AC40" s="521"/>
    </row>
    <row r="41" spans="1:47" s="449" customFormat="1" ht="12.2" customHeight="1">
      <c r="B41" s="812" t="s">
        <v>2468</v>
      </c>
      <c r="C41" s="812"/>
      <c r="D41" s="812"/>
      <c r="E41" s="812"/>
      <c r="F41" s="812"/>
      <c r="G41" s="812"/>
      <c r="H41" s="812"/>
      <c r="I41" s="812"/>
      <c r="J41" s="812"/>
      <c r="K41" s="812"/>
      <c r="L41" s="812"/>
      <c r="M41" s="812"/>
      <c r="N41" s="812"/>
      <c r="O41" s="812"/>
      <c r="P41" s="812"/>
      <c r="Q41" s="900" t="s">
        <v>3293</v>
      </c>
      <c r="R41" s="900"/>
      <c r="S41" s="900"/>
      <c r="T41" s="900"/>
      <c r="U41" s="900"/>
      <c r="AB41" s="521"/>
      <c r="AC41" s="521"/>
    </row>
    <row r="42" spans="1:47" s="449" customFormat="1" ht="12.2" customHeight="1">
      <c r="B42" s="812" t="s">
        <v>2469</v>
      </c>
      <c r="C42" s="812"/>
      <c r="D42" s="812"/>
      <c r="E42" s="812"/>
      <c r="F42" s="812"/>
      <c r="G42" s="812"/>
      <c r="H42" s="812"/>
      <c r="I42" s="812"/>
      <c r="J42" s="812"/>
      <c r="K42" s="812"/>
      <c r="L42" s="812"/>
      <c r="M42" s="812"/>
      <c r="N42" s="812"/>
      <c r="O42" s="812"/>
      <c r="P42" s="812"/>
      <c r="Q42" s="900" t="s">
        <v>3443</v>
      </c>
      <c r="R42" s="900"/>
      <c r="S42" s="900"/>
      <c r="T42" s="900"/>
      <c r="U42" s="900"/>
      <c r="AB42" s="521"/>
      <c r="AC42" s="521"/>
    </row>
    <row r="43" spans="1:47" s="449" customFormat="1" ht="12.2" customHeight="1">
      <c r="B43" s="812" t="s">
        <v>2470</v>
      </c>
      <c r="C43" s="812"/>
      <c r="D43" s="812"/>
      <c r="E43" s="812"/>
      <c r="F43" s="812"/>
      <c r="G43" s="812"/>
      <c r="H43" s="812"/>
      <c r="I43" s="812"/>
      <c r="J43" s="812"/>
      <c r="K43" s="812"/>
      <c r="L43" s="812"/>
      <c r="M43" s="812"/>
      <c r="N43" s="812"/>
      <c r="O43" s="812"/>
      <c r="P43" s="812"/>
      <c r="Q43" s="900">
        <v>61</v>
      </c>
      <c r="R43" s="900"/>
      <c r="S43" s="900"/>
      <c r="T43" s="900"/>
      <c r="U43" s="900"/>
      <c r="AB43" s="521"/>
      <c r="AC43" s="521"/>
    </row>
    <row r="44" spans="1:47" s="449" customFormat="1" ht="12.2" customHeight="1">
      <c r="B44" s="812" t="s">
        <v>2471</v>
      </c>
      <c r="C44" s="812"/>
      <c r="D44" s="812"/>
      <c r="E44" s="812"/>
      <c r="F44" s="812"/>
      <c r="G44" s="812"/>
      <c r="H44" s="812"/>
      <c r="I44" s="812"/>
      <c r="J44" s="812"/>
      <c r="K44" s="812"/>
      <c r="L44" s="812"/>
      <c r="M44" s="812"/>
      <c r="N44" s="812"/>
      <c r="O44" s="812"/>
      <c r="P44" s="812"/>
      <c r="Q44" s="900" t="s">
        <v>3494</v>
      </c>
      <c r="R44" s="900"/>
      <c r="S44" s="900"/>
      <c r="T44" s="900"/>
      <c r="U44" s="900"/>
      <c r="AB44" s="523"/>
      <c r="AC44" s="523"/>
      <c r="AD44" s="459"/>
      <c r="AE44" s="459"/>
      <c r="AF44" s="459"/>
      <c r="AG44" s="459"/>
      <c r="AH44" s="459"/>
      <c r="AI44" s="459"/>
      <c r="AJ44" s="459"/>
      <c r="AK44" s="459"/>
      <c r="AL44" s="459"/>
      <c r="AM44" s="459"/>
      <c r="AN44" s="459"/>
      <c r="AO44" s="459"/>
      <c r="AP44" s="459"/>
      <c r="AQ44" s="458"/>
      <c r="AR44" s="458"/>
      <c r="AS44" s="458"/>
      <c r="AT44" s="458"/>
      <c r="AU44" s="458"/>
    </row>
    <row r="45" spans="1:47" s="449" customFormat="1" ht="12.2" customHeight="1">
      <c r="B45" s="812" t="s">
        <v>2472</v>
      </c>
      <c r="C45" s="812"/>
      <c r="D45" s="812"/>
      <c r="E45" s="812"/>
      <c r="F45" s="812"/>
      <c r="G45" s="812"/>
      <c r="H45" s="812"/>
      <c r="I45" s="812"/>
      <c r="J45" s="812"/>
      <c r="K45" s="812"/>
      <c r="L45" s="812"/>
      <c r="M45" s="812"/>
      <c r="N45" s="812"/>
      <c r="O45" s="812"/>
      <c r="P45" s="812"/>
      <c r="Q45" s="900" t="s">
        <v>3495</v>
      </c>
      <c r="R45" s="900"/>
      <c r="S45" s="900"/>
      <c r="T45" s="900"/>
      <c r="U45" s="900"/>
      <c r="AB45" s="521"/>
      <c r="AC45" s="521"/>
    </row>
    <row r="46" spans="1:47" s="449" customFormat="1" ht="12.2" customHeight="1">
      <c r="B46" s="812" t="s">
        <v>2473</v>
      </c>
      <c r="C46" s="812"/>
      <c r="D46" s="812"/>
      <c r="E46" s="812"/>
      <c r="F46" s="812"/>
      <c r="G46" s="812"/>
      <c r="H46" s="812"/>
      <c r="I46" s="812"/>
      <c r="J46" s="812"/>
      <c r="K46" s="812"/>
      <c r="L46" s="812"/>
      <c r="M46" s="812"/>
      <c r="N46" s="812"/>
      <c r="O46" s="812"/>
      <c r="P46" s="812"/>
      <c r="Q46" s="900" t="s">
        <v>3496</v>
      </c>
      <c r="R46" s="900"/>
      <c r="S46" s="900"/>
      <c r="T46" s="900"/>
      <c r="U46" s="900"/>
      <c r="AB46" s="521"/>
      <c r="AC46" s="523"/>
      <c r="AD46" s="459"/>
      <c r="AE46" s="459"/>
      <c r="AF46" s="459"/>
      <c r="AG46" s="459"/>
      <c r="AH46" s="459"/>
      <c r="AI46" s="459"/>
      <c r="AJ46" s="459"/>
      <c r="AK46" s="459"/>
      <c r="AL46" s="459"/>
      <c r="AM46" s="459"/>
      <c r="AN46" s="459"/>
      <c r="AO46" s="459"/>
      <c r="AP46" s="459"/>
      <c r="AQ46" s="458"/>
      <c r="AR46" s="458"/>
      <c r="AS46" s="458"/>
      <c r="AT46" s="458"/>
      <c r="AU46" s="458"/>
    </row>
    <row r="47" spans="1:47" s="449" customFormat="1" ht="12.2" customHeight="1">
      <c r="B47" s="812" t="s">
        <v>2474</v>
      </c>
      <c r="C47" s="812"/>
      <c r="D47" s="812"/>
      <c r="E47" s="812"/>
      <c r="F47" s="812"/>
      <c r="G47" s="812"/>
      <c r="H47" s="812"/>
      <c r="I47" s="812"/>
      <c r="J47" s="812"/>
      <c r="K47" s="812"/>
      <c r="L47" s="812"/>
      <c r="M47" s="812"/>
      <c r="N47" s="812"/>
      <c r="O47" s="812"/>
      <c r="P47" s="812"/>
      <c r="Q47" s="900" t="s">
        <v>3497</v>
      </c>
      <c r="R47" s="900"/>
      <c r="S47" s="900"/>
      <c r="T47" s="900"/>
      <c r="U47" s="900"/>
      <c r="AB47" s="521"/>
      <c r="AC47" s="523"/>
      <c r="AD47" s="459"/>
      <c r="AE47" s="459"/>
      <c r="AF47" s="459"/>
      <c r="AG47" s="459"/>
      <c r="AH47" s="459"/>
      <c r="AI47" s="459"/>
      <c r="AJ47" s="459"/>
      <c r="AK47" s="459"/>
      <c r="AL47" s="459"/>
      <c r="AM47" s="459"/>
      <c r="AN47" s="459"/>
      <c r="AO47" s="459"/>
      <c r="AP47" s="459"/>
      <c r="AQ47" s="458"/>
      <c r="AR47" s="458"/>
      <c r="AS47" s="458"/>
      <c r="AT47" s="458"/>
      <c r="AU47" s="458"/>
    </row>
    <row r="48" spans="1:47" s="449" customFormat="1" ht="12.2" customHeight="1">
      <c r="B48" s="812" t="s">
        <v>1894</v>
      </c>
      <c r="C48" s="812"/>
      <c r="D48" s="812"/>
      <c r="E48" s="812"/>
      <c r="F48" s="812"/>
      <c r="G48" s="812"/>
      <c r="H48" s="812"/>
      <c r="I48" s="812"/>
      <c r="J48" s="812"/>
      <c r="K48" s="812"/>
      <c r="L48" s="812"/>
      <c r="M48" s="812"/>
      <c r="N48" s="812"/>
      <c r="O48" s="812"/>
      <c r="P48" s="812"/>
      <c r="Q48" s="900" t="s">
        <v>3498</v>
      </c>
      <c r="R48" s="900"/>
      <c r="S48" s="900"/>
      <c r="T48" s="900"/>
      <c r="U48" s="900"/>
      <c r="AB48" s="521"/>
      <c r="AC48" s="521"/>
    </row>
    <row r="49" spans="1:29" s="449" customFormat="1" ht="12.2" customHeight="1">
      <c r="B49" s="812" t="s">
        <v>1919</v>
      </c>
      <c r="C49" s="812"/>
      <c r="D49" s="812"/>
      <c r="E49" s="812"/>
      <c r="F49" s="812"/>
      <c r="G49" s="812"/>
      <c r="H49" s="812"/>
      <c r="I49" s="812"/>
      <c r="J49" s="812"/>
      <c r="K49" s="812"/>
      <c r="L49" s="812"/>
      <c r="M49" s="812"/>
      <c r="N49" s="812"/>
      <c r="O49" s="812"/>
      <c r="P49" s="812"/>
      <c r="Q49" s="900" t="s">
        <v>3499</v>
      </c>
      <c r="R49" s="900"/>
      <c r="S49" s="900"/>
      <c r="T49" s="900"/>
      <c r="U49" s="900"/>
      <c r="AB49" s="521"/>
      <c r="AC49" s="521"/>
    </row>
    <row r="50" spans="1:29" s="449" customFormat="1" ht="12.2" customHeight="1">
      <c r="B50" s="812" t="s">
        <v>2475</v>
      </c>
      <c r="C50" s="812"/>
      <c r="D50" s="812"/>
      <c r="E50" s="812"/>
      <c r="F50" s="812"/>
      <c r="G50" s="812"/>
      <c r="H50" s="812"/>
      <c r="I50" s="812"/>
      <c r="J50" s="812"/>
      <c r="K50" s="812"/>
      <c r="L50" s="812"/>
      <c r="M50" s="812"/>
      <c r="N50" s="812"/>
      <c r="O50" s="812"/>
      <c r="P50" s="812"/>
      <c r="Q50" s="900" t="s">
        <v>3500</v>
      </c>
      <c r="R50" s="900"/>
      <c r="S50" s="900"/>
      <c r="T50" s="900"/>
      <c r="U50" s="900"/>
      <c r="AB50" s="521"/>
      <c r="AC50" s="521"/>
    </row>
    <row r="51" spans="1:29" s="449" customFormat="1" ht="12.2" customHeight="1">
      <c r="B51" s="812" t="s">
        <v>2476</v>
      </c>
      <c r="C51" s="812"/>
      <c r="D51" s="812"/>
      <c r="E51" s="812"/>
      <c r="F51" s="812"/>
      <c r="G51" s="812"/>
      <c r="H51" s="812"/>
      <c r="I51" s="812"/>
      <c r="J51" s="812"/>
      <c r="K51" s="812"/>
      <c r="L51" s="812"/>
      <c r="M51" s="812"/>
      <c r="N51" s="812"/>
      <c r="O51" s="812"/>
      <c r="P51" s="812"/>
      <c r="Q51" s="900" t="s">
        <v>3501</v>
      </c>
      <c r="R51" s="900"/>
      <c r="S51" s="900"/>
      <c r="T51" s="900"/>
      <c r="U51" s="900"/>
      <c r="AB51" s="521"/>
      <c r="AC51" s="521"/>
    </row>
    <row r="52" spans="1:29" s="449" customFormat="1" ht="12.2" customHeight="1">
      <c r="B52" s="812" t="s">
        <v>2477</v>
      </c>
      <c r="C52" s="812"/>
      <c r="D52" s="812"/>
      <c r="E52" s="812"/>
      <c r="F52" s="812"/>
      <c r="G52" s="812"/>
      <c r="H52" s="812"/>
      <c r="I52" s="812"/>
      <c r="J52" s="812"/>
      <c r="K52" s="812"/>
      <c r="L52" s="812"/>
      <c r="M52" s="812"/>
      <c r="N52" s="812"/>
      <c r="O52" s="812"/>
      <c r="P52" s="812"/>
      <c r="Q52" s="900" t="s">
        <v>3502</v>
      </c>
      <c r="R52" s="900"/>
      <c r="S52" s="900"/>
      <c r="T52" s="900"/>
      <c r="U52" s="900"/>
      <c r="AB52" s="521"/>
      <c r="AC52" s="521"/>
    </row>
    <row r="53" spans="1:29" s="449" customFormat="1" ht="12.2" customHeight="1">
      <c r="B53" s="812" t="s">
        <v>2478</v>
      </c>
      <c r="C53" s="812"/>
      <c r="D53" s="812"/>
      <c r="E53" s="812"/>
      <c r="F53" s="812"/>
      <c r="G53" s="812"/>
      <c r="H53" s="812"/>
      <c r="I53" s="812"/>
      <c r="J53" s="812"/>
      <c r="K53" s="812"/>
      <c r="L53" s="812"/>
      <c r="M53" s="812"/>
      <c r="N53" s="812"/>
      <c r="O53" s="812"/>
      <c r="P53" s="812"/>
      <c r="Q53" s="900" t="s">
        <v>3503</v>
      </c>
      <c r="R53" s="900"/>
      <c r="S53" s="900"/>
      <c r="T53" s="900"/>
      <c r="U53" s="900"/>
      <c r="AB53" s="521"/>
      <c r="AC53" s="521"/>
    </row>
    <row r="54" spans="1:29" s="449" customFormat="1" ht="12.2" customHeight="1">
      <c r="B54" s="812" t="s">
        <v>2479</v>
      </c>
      <c r="C54" s="812"/>
      <c r="D54" s="812"/>
      <c r="E54" s="812"/>
      <c r="F54" s="812"/>
      <c r="G54" s="812"/>
      <c r="H54" s="812"/>
      <c r="I54" s="812"/>
      <c r="J54" s="812"/>
      <c r="K54" s="812"/>
      <c r="L54" s="812"/>
      <c r="M54" s="812"/>
      <c r="N54" s="812"/>
      <c r="O54" s="812"/>
      <c r="P54" s="812"/>
      <c r="Q54" s="900" t="s">
        <v>3504</v>
      </c>
      <c r="R54" s="900"/>
      <c r="S54" s="900"/>
      <c r="T54" s="900"/>
      <c r="U54" s="900"/>
      <c r="AB54" s="521"/>
      <c r="AC54" s="521"/>
    </row>
    <row r="55" spans="1:29" s="449" customFormat="1" ht="12.2" customHeight="1">
      <c r="AB55" s="521"/>
      <c r="AC55" s="521"/>
    </row>
    <row r="56" spans="1:29" s="449" customFormat="1" ht="12.2" customHeight="1">
      <c r="AB56" s="521"/>
      <c r="AC56" s="521"/>
    </row>
    <row r="57" spans="1:29" s="449" customFormat="1" ht="12.2" customHeight="1">
      <c r="AB57" s="521"/>
      <c r="AC57" s="521"/>
    </row>
    <row r="58" spans="1:29" s="449" customFormat="1" ht="12.2" customHeight="1">
      <c r="Q58" s="900"/>
      <c r="R58" s="900"/>
      <c r="S58" s="900"/>
      <c r="T58" s="900"/>
      <c r="U58" s="900"/>
      <c r="AB58" s="521"/>
      <c r="AC58" s="521"/>
    </row>
    <row r="59" spans="1:29" s="449" customFormat="1" ht="12.2" customHeight="1" thickBot="1">
      <c r="Q59" s="460"/>
      <c r="R59" s="460"/>
      <c r="S59" s="460"/>
      <c r="T59" s="460"/>
      <c r="U59" s="460"/>
      <c r="AB59" s="521"/>
      <c r="AC59" s="521"/>
    </row>
    <row r="60" spans="1:29" s="449" customFormat="1" ht="12.2" customHeight="1">
      <c r="A60" s="450"/>
      <c r="B60" s="768" t="s">
        <v>2438</v>
      </c>
      <c r="C60" s="769"/>
      <c r="D60" s="769"/>
      <c r="E60" s="769"/>
      <c r="F60" s="769"/>
      <c r="G60" s="769"/>
      <c r="H60" s="769"/>
      <c r="I60" s="769"/>
      <c r="J60" s="769"/>
      <c r="K60" s="769"/>
      <c r="L60" s="769"/>
      <c r="M60" s="769"/>
      <c r="N60" s="769"/>
      <c r="O60" s="769"/>
      <c r="P60" s="769"/>
      <c r="Q60" s="769"/>
      <c r="R60" s="769"/>
      <c r="S60" s="769"/>
      <c r="T60" s="769"/>
      <c r="U60" s="769"/>
      <c r="V60" s="769"/>
      <c r="W60" s="769"/>
      <c r="X60" s="769"/>
      <c r="Y60" s="769"/>
      <c r="Z60" s="770"/>
      <c r="AB60" s="521"/>
      <c r="AC60" s="521"/>
    </row>
    <row r="61" spans="1:29" s="449" customFormat="1" ht="12.2" customHeight="1">
      <c r="A61" s="450"/>
      <c r="B61" s="771"/>
      <c r="C61" s="772"/>
      <c r="D61" s="772"/>
      <c r="E61" s="772"/>
      <c r="F61" s="772"/>
      <c r="G61" s="772"/>
      <c r="H61" s="772"/>
      <c r="I61" s="772"/>
      <c r="J61" s="772"/>
      <c r="K61" s="772"/>
      <c r="L61" s="772"/>
      <c r="M61" s="772"/>
      <c r="N61" s="772"/>
      <c r="O61" s="772"/>
      <c r="P61" s="772"/>
      <c r="Q61" s="772"/>
      <c r="R61" s="772"/>
      <c r="S61" s="772"/>
      <c r="T61" s="772"/>
      <c r="U61" s="772"/>
      <c r="V61" s="772"/>
      <c r="W61" s="772"/>
      <c r="X61" s="772"/>
      <c r="Y61" s="772"/>
      <c r="Z61" s="773"/>
      <c r="AB61" s="521"/>
      <c r="AC61" s="521"/>
    </row>
    <row r="62" spans="1:29" s="449" customFormat="1" ht="12.2" customHeight="1" thickBot="1">
      <c r="A62" s="450"/>
      <c r="B62" s="774"/>
      <c r="C62" s="775"/>
      <c r="D62" s="775"/>
      <c r="E62" s="775"/>
      <c r="F62" s="775"/>
      <c r="G62" s="775"/>
      <c r="H62" s="775"/>
      <c r="I62" s="775"/>
      <c r="J62" s="775"/>
      <c r="K62" s="775"/>
      <c r="L62" s="775"/>
      <c r="M62" s="775"/>
      <c r="N62" s="775"/>
      <c r="O62" s="775"/>
      <c r="P62" s="775"/>
      <c r="Q62" s="775"/>
      <c r="R62" s="775"/>
      <c r="S62" s="775"/>
      <c r="T62" s="775"/>
      <c r="U62" s="775"/>
      <c r="V62" s="775"/>
      <c r="W62" s="775"/>
      <c r="X62" s="775"/>
      <c r="Y62" s="775"/>
      <c r="Z62" s="776"/>
      <c r="AB62" s="521"/>
      <c r="AC62" s="521"/>
    </row>
    <row r="63" spans="1:29" s="449" customFormat="1" ht="12.2" customHeight="1">
      <c r="AB63" s="521"/>
      <c r="AC63" s="521"/>
    </row>
    <row r="64" spans="1:29" s="449" customFormat="1" ht="12.2" customHeight="1">
      <c r="A64" s="461" t="s">
        <v>0</v>
      </c>
      <c r="B64" s="462"/>
      <c r="C64" s="463"/>
      <c r="D64" s="463"/>
      <c r="E64" s="463"/>
      <c r="F64" s="462"/>
      <c r="G64" s="463"/>
      <c r="H64" s="463"/>
      <c r="I64" s="777" t="s">
        <v>66</v>
      </c>
      <c r="J64" s="777"/>
      <c r="K64" s="777"/>
      <c r="L64" s="777"/>
      <c r="M64" s="777"/>
      <c r="N64" s="777"/>
      <c r="O64" s="777"/>
      <c r="P64" s="777"/>
      <c r="Q64" s="777"/>
      <c r="R64" s="777"/>
      <c r="S64" s="777"/>
      <c r="T64" s="464"/>
      <c r="U64" s="464"/>
      <c r="V64" s="464"/>
      <c r="W64" s="465"/>
      <c r="X64" s="465"/>
      <c r="Y64" s="465"/>
      <c r="Z64" s="465"/>
      <c r="AA64" s="466"/>
      <c r="AB64" s="524" t="s">
        <v>704</v>
      </c>
      <c r="AC64" s="524" t="s">
        <v>1895</v>
      </c>
    </row>
    <row r="65" spans="1:54" s="449" customFormat="1" ht="12.2" customHeight="1">
      <c r="A65" s="467" t="s">
        <v>1</v>
      </c>
      <c r="B65" s="468"/>
      <c r="C65" s="468"/>
      <c r="D65" s="469"/>
      <c r="E65" s="469" t="s">
        <v>3</v>
      </c>
      <c r="F65" s="469"/>
      <c r="G65" s="469"/>
      <c r="H65" s="470"/>
      <c r="I65" s="778"/>
      <c r="J65" s="778"/>
      <c r="K65" s="778"/>
      <c r="L65" s="778"/>
      <c r="M65" s="778"/>
      <c r="N65" s="778"/>
      <c r="O65" s="778"/>
      <c r="P65" s="778"/>
      <c r="Q65" s="778"/>
      <c r="R65" s="778"/>
      <c r="S65" s="778"/>
      <c r="T65" s="470"/>
      <c r="U65" s="470"/>
      <c r="V65" s="470"/>
      <c r="W65" s="779" t="s">
        <v>2480</v>
      </c>
      <c r="X65" s="779"/>
      <c r="Y65" s="779"/>
      <c r="Z65" s="779"/>
      <c r="AA65" s="780"/>
      <c r="AB65" s="525" t="s">
        <v>1896</v>
      </c>
      <c r="AC65" s="525" t="s">
        <v>703</v>
      </c>
    </row>
    <row r="66" spans="1:54" s="449" customFormat="1" ht="12.2" customHeight="1">
      <c r="A66" s="471"/>
      <c r="B66" s="471"/>
      <c r="C66" s="471"/>
      <c r="D66" s="471"/>
      <c r="E66" s="472"/>
      <c r="F66" s="472"/>
      <c r="G66" s="472"/>
      <c r="H66" s="472"/>
      <c r="I66" s="472"/>
      <c r="J66" s="472"/>
      <c r="K66" s="472"/>
      <c r="L66" s="472"/>
      <c r="M66" s="472"/>
      <c r="N66" s="472"/>
      <c r="O66" s="472"/>
      <c r="P66" s="472"/>
      <c r="Q66" s="472"/>
      <c r="R66" s="472"/>
      <c r="S66" s="472"/>
      <c r="T66" s="472"/>
      <c r="U66" s="472"/>
      <c r="V66" s="472"/>
      <c r="W66" s="472"/>
      <c r="X66" s="472"/>
      <c r="Y66" s="473"/>
      <c r="Z66" s="473"/>
      <c r="AA66" s="473"/>
      <c r="AB66" s="521"/>
      <c r="AC66" s="521"/>
    </row>
    <row r="67" spans="1:54" s="449" customFormat="1" ht="12.2" customHeight="1">
      <c r="A67" s="926" t="s">
        <v>981</v>
      </c>
      <c r="B67" s="926"/>
      <c r="C67" s="926"/>
      <c r="D67" s="926"/>
      <c r="E67" s="927" t="s">
        <v>3575</v>
      </c>
      <c r="F67" s="927"/>
      <c r="G67" s="927"/>
      <c r="H67" s="927"/>
      <c r="I67" s="927"/>
      <c r="J67" s="927"/>
      <c r="K67" s="927"/>
      <c r="L67" s="927"/>
      <c r="M67" s="927"/>
      <c r="N67" s="927"/>
      <c r="O67" s="927"/>
      <c r="P67" s="927"/>
      <c r="Q67" s="927"/>
      <c r="R67" s="927"/>
      <c r="S67" s="927"/>
      <c r="T67" s="927"/>
      <c r="U67" s="927"/>
      <c r="V67" s="927"/>
      <c r="W67" s="927"/>
      <c r="X67" s="927"/>
      <c r="Y67" s="928">
        <v>47713</v>
      </c>
      <c r="Z67" s="928"/>
      <c r="AA67" s="928"/>
      <c r="AB67" s="658">
        <f>'Cover Sheet'!$C$44</f>
        <v>0.3</v>
      </c>
      <c r="AC67" s="659">
        <f>(1-AB67)*Y67</f>
        <v>33399.1</v>
      </c>
    </row>
    <row r="68" spans="1:54" s="449" customFormat="1" ht="12.2" customHeight="1">
      <c r="AB68" s="521"/>
      <c r="AC68" s="521"/>
    </row>
    <row r="69" spans="1:54" s="449" customFormat="1" ht="12.2" customHeight="1">
      <c r="A69" s="461" t="s">
        <v>0</v>
      </c>
      <c r="B69" s="462"/>
      <c r="C69" s="463"/>
      <c r="D69" s="463"/>
      <c r="E69" s="463"/>
      <c r="F69" s="462"/>
      <c r="G69" s="463"/>
      <c r="H69" s="463"/>
      <c r="I69" s="777" t="s">
        <v>19</v>
      </c>
      <c r="J69" s="777"/>
      <c r="K69" s="777"/>
      <c r="L69" s="777"/>
      <c r="M69" s="777"/>
      <c r="N69" s="777"/>
      <c r="O69" s="777"/>
      <c r="P69" s="777"/>
      <c r="Q69" s="777"/>
      <c r="R69" s="777"/>
      <c r="S69" s="777"/>
      <c r="T69" s="464"/>
      <c r="U69" s="464"/>
      <c r="V69" s="464"/>
      <c r="W69" s="465"/>
      <c r="X69" s="465"/>
      <c r="Y69" s="465"/>
      <c r="Z69" s="465"/>
      <c r="AA69" s="466"/>
      <c r="AB69" s="524" t="s">
        <v>704</v>
      </c>
      <c r="AC69" s="524" t="s">
        <v>1895</v>
      </c>
    </row>
    <row r="70" spans="1:54" s="449" customFormat="1" ht="12.2" customHeight="1">
      <c r="A70" s="467" t="s">
        <v>1</v>
      </c>
      <c r="B70" s="468"/>
      <c r="C70" s="468"/>
      <c r="D70" s="469"/>
      <c r="E70" s="469" t="s">
        <v>3</v>
      </c>
      <c r="F70" s="469"/>
      <c r="G70" s="469"/>
      <c r="H70" s="470"/>
      <c r="I70" s="778"/>
      <c r="J70" s="778"/>
      <c r="K70" s="778"/>
      <c r="L70" s="778"/>
      <c r="M70" s="778"/>
      <c r="N70" s="778"/>
      <c r="O70" s="778"/>
      <c r="P70" s="778"/>
      <c r="Q70" s="778"/>
      <c r="R70" s="778"/>
      <c r="S70" s="778"/>
      <c r="T70" s="470"/>
      <c r="U70" s="470"/>
      <c r="V70" s="470"/>
      <c r="W70" s="779" t="s">
        <v>2480</v>
      </c>
      <c r="X70" s="779"/>
      <c r="Y70" s="779"/>
      <c r="Z70" s="779"/>
      <c r="AA70" s="780"/>
      <c r="AB70" s="525" t="s">
        <v>1896</v>
      </c>
      <c r="AC70" s="525" t="s">
        <v>703</v>
      </c>
    </row>
    <row r="71" spans="1:54" s="449" customFormat="1" ht="12.2" customHeight="1">
      <c r="AB71" s="521"/>
      <c r="AC71" s="521"/>
      <c r="AD71" s="475"/>
      <c r="AE71" s="475"/>
      <c r="AF71" s="475"/>
      <c r="AG71" s="475"/>
      <c r="AH71" s="475"/>
      <c r="AI71" s="475"/>
      <c r="AJ71" s="475"/>
      <c r="AK71" s="475"/>
      <c r="AL71" s="475"/>
      <c r="AM71" s="475"/>
      <c r="AN71" s="475"/>
      <c r="AO71" s="475"/>
      <c r="AP71" s="475"/>
      <c r="AQ71" s="475"/>
      <c r="AR71" s="475"/>
      <c r="AS71" s="475"/>
      <c r="AT71" s="475"/>
      <c r="AU71" s="475"/>
      <c r="AV71" s="475"/>
      <c r="AW71" s="475"/>
      <c r="AX71" s="475"/>
      <c r="AY71" s="475"/>
      <c r="AZ71" s="475"/>
      <c r="BA71" s="475"/>
      <c r="BB71" s="475"/>
    </row>
    <row r="72" spans="1:54" s="449" customFormat="1" ht="12.2" customHeight="1">
      <c r="A72" s="926" t="s">
        <v>982</v>
      </c>
      <c r="B72" s="926"/>
      <c r="C72" s="926"/>
      <c r="D72" s="926"/>
      <c r="E72" s="927" t="s">
        <v>3576</v>
      </c>
      <c r="F72" s="927"/>
      <c r="G72" s="927"/>
      <c r="H72" s="927"/>
      <c r="I72" s="927"/>
      <c r="J72" s="927"/>
      <c r="K72" s="927"/>
      <c r="L72" s="927"/>
      <c r="M72" s="927"/>
      <c r="N72" s="927"/>
      <c r="O72" s="927"/>
      <c r="P72" s="927"/>
      <c r="Q72" s="927"/>
      <c r="R72" s="927"/>
      <c r="S72" s="927"/>
      <c r="T72" s="927"/>
      <c r="U72" s="927"/>
      <c r="V72" s="927"/>
      <c r="W72" s="927"/>
      <c r="X72" s="927"/>
      <c r="Y72" s="928">
        <v>8519</v>
      </c>
      <c r="Z72" s="928"/>
      <c r="AA72" s="928"/>
      <c r="AB72" s="658">
        <f>'Cover Sheet'!$C$44</f>
        <v>0.3</v>
      </c>
      <c r="AC72" s="659">
        <f>(1-AB72)*Y72</f>
        <v>5963.2999999999993</v>
      </c>
    </row>
    <row r="73" spans="1:54" s="449" customFormat="1" ht="12.2" customHeight="1">
      <c r="E73" s="476"/>
      <c r="F73" s="933" t="s">
        <v>3577</v>
      </c>
      <c r="G73" s="933"/>
      <c r="H73" s="933"/>
      <c r="I73" s="933"/>
      <c r="J73" s="933"/>
      <c r="K73" s="933"/>
      <c r="L73" s="933"/>
      <c r="M73" s="933"/>
      <c r="N73" s="933"/>
      <c r="O73" s="933"/>
      <c r="P73" s="933"/>
      <c r="Q73" s="933"/>
      <c r="R73" s="933"/>
      <c r="S73" s="933"/>
      <c r="T73" s="933"/>
      <c r="U73" s="933"/>
      <c r="V73" s="933"/>
      <c r="W73" s="933"/>
      <c r="X73" s="933"/>
      <c r="Y73" s="476"/>
      <c r="AB73" s="526"/>
      <c r="AC73" s="526"/>
      <c r="AD73" s="477"/>
      <c r="AE73" s="477"/>
      <c r="AF73" s="477"/>
      <c r="AG73" s="477"/>
      <c r="AH73" s="477"/>
      <c r="AI73" s="477"/>
      <c r="AJ73" s="477"/>
      <c r="AK73" s="477"/>
      <c r="AL73" s="477"/>
      <c r="AM73" s="477"/>
      <c r="AN73" s="477"/>
      <c r="AO73" s="477"/>
      <c r="AP73" s="477"/>
      <c r="AQ73" s="477"/>
      <c r="AR73" s="477"/>
      <c r="AS73" s="477"/>
      <c r="AT73" s="477"/>
      <c r="AU73" s="477"/>
      <c r="AV73" s="477"/>
      <c r="AW73" s="477"/>
      <c r="AX73" s="477"/>
      <c r="AY73" s="477"/>
      <c r="AZ73" s="477"/>
      <c r="BA73" s="477"/>
      <c r="BB73" s="477"/>
    </row>
    <row r="74" spans="1:54" s="449" customFormat="1" ht="12.2" customHeight="1">
      <c r="D74" s="476"/>
      <c r="E74" s="476"/>
      <c r="F74" s="933"/>
      <c r="G74" s="933"/>
      <c r="H74" s="933"/>
      <c r="I74" s="933"/>
      <c r="J74" s="933"/>
      <c r="K74" s="933"/>
      <c r="L74" s="933"/>
      <c r="M74" s="933"/>
      <c r="N74" s="933"/>
      <c r="O74" s="933"/>
      <c r="P74" s="933"/>
      <c r="Q74" s="933"/>
      <c r="R74" s="933"/>
      <c r="S74" s="933"/>
      <c r="T74" s="933"/>
      <c r="U74" s="933"/>
      <c r="V74" s="933"/>
      <c r="W74" s="933"/>
      <c r="X74" s="933"/>
      <c r="Y74" s="476"/>
      <c r="AB74" s="526"/>
      <c r="AC74" s="526"/>
      <c r="AD74" s="478"/>
      <c r="AE74" s="478"/>
      <c r="AF74" s="478"/>
      <c r="AG74" s="478"/>
      <c r="AH74" s="478"/>
      <c r="AI74" s="478"/>
      <c r="AJ74" s="478"/>
      <c r="AK74" s="478"/>
      <c r="AL74" s="478"/>
      <c r="AM74" s="478"/>
      <c r="AN74" s="478"/>
      <c r="AO74" s="478"/>
      <c r="AP74" s="478"/>
      <c r="AQ74" s="478"/>
      <c r="AR74" s="478"/>
      <c r="AS74" s="478"/>
      <c r="AT74" s="478"/>
      <c r="AU74" s="478"/>
      <c r="AV74" s="478"/>
      <c r="AW74" s="478"/>
      <c r="AX74" s="478"/>
      <c r="AY74" s="478"/>
      <c r="AZ74" s="478"/>
      <c r="BA74" s="478"/>
      <c r="BB74" s="478"/>
    </row>
    <row r="75" spans="1:54" s="449" customFormat="1" ht="12.2" customHeight="1">
      <c r="F75" s="933"/>
      <c r="G75" s="933"/>
      <c r="H75" s="933"/>
      <c r="I75" s="933"/>
      <c r="J75" s="933"/>
      <c r="K75" s="933"/>
      <c r="L75" s="933"/>
      <c r="M75" s="933"/>
      <c r="N75" s="933"/>
      <c r="O75" s="933"/>
      <c r="P75" s="933"/>
      <c r="Q75" s="933"/>
      <c r="R75" s="933"/>
      <c r="S75" s="933"/>
      <c r="T75" s="933"/>
      <c r="U75" s="933"/>
      <c r="V75" s="933"/>
      <c r="W75" s="933"/>
      <c r="X75" s="933"/>
      <c r="AB75" s="521"/>
      <c r="AC75" s="521"/>
    </row>
    <row r="76" spans="1:54" s="449" customFormat="1" ht="12.2" customHeight="1">
      <c r="AB76" s="527"/>
      <c r="AC76" s="527"/>
      <c r="AD76" s="479"/>
      <c r="AE76" s="479"/>
      <c r="AF76" s="480"/>
      <c r="AG76" s="480"/>
      <c r="AH76" s="480"/>
      <c r="AI76" s="480"/>
      <c r="AJ76" s="480"/>
      <c r="AK76" s="480"/>
      <c r="AL76" s="480"/>
      <c r="AM76" s="480"/>
      <c r="AN76" s="480"/>
      <c r="AO76" s="480"/>
      <c r="AP76" s="480"/>
      <c r="AQ76" s="480"/>
      <c r="AR76" s="480"/>
      <c r="AS76" s="480"/>
      <c r="AT76" s="480"/>
      <c r="AU76" s="480"/>
      <c r="AV76" s="480"/>
      <c r="AW76" s="480"/>
      <c r="AX76" s="480"/>
      <c r="AY76" s="480"/>
      <c r="AZ76" s="481"/>
      <c r="BA76" s="481"/>
      <c r="BB76" s="481"/>
    </row>
    <row r="77" spans="1:54" s="449" customFormat="1" ht="12.2" customHeight="1">
      <c r="A77" s="461" t="s">
        <v>0</v>
      </c>
      <c r="B77" s="462"/>
      <c r="C77" s="463"/>
      <c r="D77" s="463"/>
      <c r="E77" s="463"/>
      <c r="F77" s="462"/>
      <c r="G77" s="463"/>
      <c r="H77" s="463"/>
      <c r="I77" s="777" t="s">
        <v>10</v>
      </c>
      <c r="J77" s="777"/>
      <c r="K77" s="777"/>
      <c r="L77" s="777"/>
      <c r="M77" s="777"/>
      <c r="N77" s="777"/>
      <c r="O77" s="777"/>
      <c r="P77" s="777"/>
      <c r="Q77" s="777"/>
      <c r="R77" s="777"/>
      <c r="S77" s="777"/>
      <c r="T77" s="464"/>
      <c r="U77" s="464"/>
      <c r="V77" s="464"/>
      <c r="W77" s="465"/>
      <c r="X77" s="465"/>
      <c r="Y77" s="465"/>
      <c r="Z77" s="465"/>
      <c r="AA77" s="463"/>
      <c r="AB77" s="524" t="s">
        <v>704</v>
      </c>
      <c r="AC77" s="524" t="s">
        <v>1895</v>
      </c>
      <c r="AD77" s="482"/>
      <c r="AE77" s="482"/>
      <c r="AF77" s="482"/>
      <c r="AG77" s="483"/>
      <c r="AH77" s="483"/>
      <c r="AI77" s="483"/>
      <c r="AJ77" s="483"/>
      <c r="AK77" s="483"/>
      <c r="AL77" s="483"/>
      <c r="AM77" s="483"/>
      <c r="AN77" s="483"/>
      <c r="AO77" s="483"/>
      <c r="AP77" s="483"/>
      <c r="AQ77" s="483"/>
      <c r="AR77" s="483"/>
      <c r="AS77" s="483"/>
      <c r="AT77" s="483"/>
      <c r="AU77" s="483"/>
      <c r="AV77" s="483"/>
      <c r="AW77" s="483"/>
      <c r="AX77" s="483"/>
      <c r="AY77" s="483"/>
      <c r="AZ77" s="482"/>
      <c r="BA77" s="482"/>
      <c r="BB77" s="482"/>
    </row>
    <row r="78" spans="1:54" s="449" customFormat="1" ht="12.2" customHeight="1">
      <c r="A78" s="467" t="s">
        <v>1</v>
      </c>
      <c r="B78" s="468"/>
      <c r="C78" s="468"/>
      <c r="D78" s="469"/>
      <c r="E78" s="469" t="s">
        <v>3</v>
      </c>
      <c r="F78" s="469"/>
      <c r="G78" s="469"/>
      <c r="H78" s="470"/>
      <c r="I78" s="778"/>
      <c r="J78" s="778"/>
      <c r="K78" s="778"/>
      <c r="L78" s="778"/>
      <c r="M78" s="778"/>
      <c r="N78" s="778"/>
      <c r="O78" s="778"/>
      <c r="P78" s="778"/>
      <c r="Q78" s="778"/>
      <c r="R78" s="778"/>
      <c r="S78" s="778"/>
      <c r="T78" s="470"/>
      <c r="U78" s="470"/>
      <c r="V78" s="470"/>
      <c r="W78" s="779" t="s">
        <v>2480</v>
      </c>
      <c r="X78" s="779"/>
      <c r="Y78" s="779"/>
      <c r="Z78" s="779"/>
      <c r="AA78" s="779"/>
      <c r="AB78" s="525" t="s">
        <v>1896</v>
      </c>
      <c r="AC78" s="525" t="s">
        <v>703</v>
      </c>
      <c r="AD78" s="479"/>
      <c r="AE78" s="479"/>
      <c r="AF78" s="480"/>
      <c r="AG78" s="480"/>
      <c r="AH78" s="480"/>
      <c r="AI78" s="480"/>
      <c r="AJ78" s="480"/>
      <c r="AK78" s="480"/>
      <c r="AL78" s="480"/>
      <c r="AM78" s="480"/>
      <c r="AN78" s="480"/>
      <c r="AO78" s="480"/>
      <c r="AP78" s="480"/>
      <c r="AQ78" s="480"/>
      <c r="AR78" s="480"/>
      <c r="AS78" s="480"/>
      <c r="AT78" s="480"/>
      <c r="AU78" s="480"/>
      <c r="AV78" s="480"/>
      <c r="AW78" s="480"/>
      <c r="AX78" s="480"/>
      <c r="AY78" s="480"/>
      <c r="AZ78" s="481"/>
      <c r="BA78" s="481"/>
      <c r="BB78" s="481"/>
    </row>
    <row r="79" spans="1:54" s="449" customFormat="1" ht="12.2" customHeight="1">
      <c r="AB79" s="527"/>
      <c r="AC79" s="527"/>
      <c r="AD79" s="482"/>
      <c r="AE79" s="482"/>
      <c r="AF79" s="482"/>
      <c r="AG79" s="483"/>
      <c r="AH79" s="483"/>
      <c r="AI79" s="483"/>
      <c r="AJ79" s="483"/>
      <c r="AK79" s="483"/>
      <c r="AL79" s="483"/>
      <c r="AM79" s="483"/>
      <c r="AN79" s="483"/>
      <c r="AO79" s="483"/>
      <c r="AP79" s="483"/>
      <c r="AQ79" s="483"/>
      <c r="AR79" s="483"/>
      <c r="AS79" s="483"/>
      <c r="AT79" s="483"/>
      <c r="AU79" s="483"/>
      <c r="AV79" s="483"/>
      <c r="AW79" s="483"/>
      <c r="AX79" s="483"/>
      <c r="AY79" s="483"/>
      <c r="AZ79" s="482"/>
      <c r="BA79" s="482"/>
      <c r="BB79" s="482"/>
    </row>
    <row r="80" spans="1:54" s="449" customFormat="1" ht="12.2" customHeight="1">
      <c r="A80" s="926" t="s">
        <v>11</v>
      </c>
      <c r="B80" s="926"/>
      <c r="C80" s="926"/>
      <c r="D80" s="926"/>
      <c r="E80" s="927" t="s">
        <v>3578</v>
      </c>
      <c r="F80" s="927"/>
      <c r="G80" s="927"/>
      <c r="H80" s="927"/>
      <c r="I80" s="927"/>
      <c r="J80" s="927"/>
      <c r="K80" s="927"/>
      <c r="L80" s="927"/>
      <c r="M80" s="927"/>
      <c r="N80" s="927"/>
      <c r="O80" s="927"/>
      <c r="P80" s="927"/>
      <c r="Q80" s="927"/>
      <c r="R80" s="927"/>
      <c r="S80" s="927"/>
      <c r="T80" s="927"/>
      <c r="U80" s="927"/>
      <c r="V80" s="927"/>
      <c r="W80" s="927"/>
      <c r="X80" s="927"/>
      <c r="Y80" s="928">
        <v>2333</v>
      </c>
      <c r="Z80" s="928"/>
      <c r="AA80" s="928"/>
      <c r="AB80" s="658">
        <f>'Cover Sheet'!$C$44</f>
        <v>0.3</v>
      </c>
      <c r="AC80" s="659">
        <f>(1-AB80)*Y80</f>
        <v>1633.1</v>
      </c>
      <c r="AD80" s="482"/>
      <c r="AE80" s="482"/>
      <c r="AF80" s="482"/>
      <c r="AG80" s="482"/>
      <c r="AH80" s="482"/>
      <c r="AI80" s="482"/>
      <c r="AJ80" s="482"/>
      <c r="AK80" s="482"/>
      <c r="AL80" s="482"/>
      <c r="AM80" s="482"/>
      <c r="AN80" s="482"/>
      <c r="AO80" s="482"/>
      <c r="AP80" s="482"/>
      <c r="AQ80" s="482"/>
      <c r="AR80" s="482"/>
      <c r="AS80" s="482"/>
      <c r="AT80" s="482"/>
      <c r="AU80" s="482"/>
      <c r="AV80" s="482"/>
      <c r="AW80" s="482"/>
      <c r="AX80" s="482"/>
      <c r="AY80" s="482"/>
      <c r="AZ80" s="482"/>
      <c r="BA80" s="482"/>
      <c r="BB80" s="482"/>
    </row>
    <row r="81" spans="1:29" s="449" customFormat="1" ht="12.2" customHeight="1">
      <c r="D81" s="476"/>
      <c r="E81" s="476"/>
      <c r="F81" s="929" t="s">
        <v>3579</v>
      </c>
      <c r="G81" s="929"/>
      <c r="H81" s="929"/>
      <c r="I81" s="929"/>
      <c r="J81" s="929"/>
      <c r="K81" s="929"/>
      <c r="L81" s="929"/>
      <c r="M81" s="929"/>
      <c r="N81" s="929"/>
      <c r="O81" s="929"/>
      <c r="P81" s="929"/>
      <c r="Q81" s="929"/>
      <c r="R81" s="929"/>
      <c r="S81" s="929"/>
      <c r="T81" s="929"/>
      <c r="U81" s="929"/>
      <c r="V81" s="929"/>
      <c r="W81" s="929"/>
      <c r="X81" s="929"/>
      <c r="Y81" s="476"/>
      <c r="AB81" s="521"/>
      <c r="AC81" s="521"/>
    </row>
    <row r="82" spans="1:29" s="449" customFormat="1" ht="12.2" customHeight="1">
      <c r="D82" s="476"/>
      <c r="E82" s="476"/>
      <c r="F82" s="929"/>
      <c r="G82" s="929"/>
      <c r="H82" s="929"/>
      <c r="I82" s="929"/>
      <c r="J82" s="929"/>
      <c r="K82" s="929"/>
      <c r="L82" s="929"/>
      <c r="M82" s="929"/>
      <c r="N82" s="929"/>
      <c r="O82" s="929"/>
      <c r="P82" s="929"/>
      <c r="Q82" s="929"/>
      <c r="R82" s="929"/>
      <c r="S82" s="929"/>
      <c r="T82" s="929"/>
      <c r="U82" s="929"/>
      <c r="V82" s="929"/>
      <c r="W82" s="929"/>
      <c r="X82" s="929"/>
      <c r="Y82" s="476"/>
      <c r="AB82" s="521"/>
      <c r="AC82" s="521"/>
    </row>
    <row r="83" spans="1:29" s="449" customFormat="1" ht="12.2" customHeight="1">
      <c r="B83" s="347"/>
      <c r="C83" s="347"/>
      <c r="D83" s="347"/>
      <c r="E83" s="347"/>
      <c r="F83" s="932" t="s">
        <v>2481</v>
      </c>
      <c r="G83" s="932"/>
      <c r="H83" s="932"/>
      <c r="I83" s="932"/>
      <c r="J83" s="932"/>
      <c r="K83" s="932"/>
      <c r="L83" s="932"/>
      <c r="M83" s="932"/>
      <c r="N83" s="932"/>
      <c r="O83" s="932"/>
      <c r="P83" s="932"/>
      <c r="Q83" s="932"/>
      <c r="R83" s="932"/>
      <c r="S83" s="932"/>
      <c r="T83" s="932"/>
      <c r="U83" s="932"/>
      <c r="V83" s="932"/>
      <c r="W83" s="932"/>
      <c r="X83" s="932"/>
      <c r="Y83" s="347"/>
      <c r="Z83" s="347"/>
      <c r="AA83" s="347"/>
      <c r="AB83" s="521"/>
      <c r="AC83" s="521"/>
    </row>
    <row r="84" spans="1:29" s="449" customFormat="1" ht="12.2" customHeight="1">
      <c r="A84" s="347"/>
      <c r="B84" s="347"/>
      <c r="C84" s="347"/>
      <c r="D84" s="347"/>
      <c r="E84" s="347"/>
      <c r="F84" s="932"/>
      <c r="G84" s="932"/>
      <c r="H84" s="932"/>
      <c r="I84" s="932"/>
      <c r="J84" s="932"/>
      <c r="K84" s="932"/>
      <c r="L84" s="932"/>
      <c r="M84" s="932"/>
      <c r="N84" s="932"/>
      <c r="O84" s="932"/>
      <c r="P84" s="932"/>
      <c r="Q84" s="932"/>
      <c r="R84" s="932"/>
      <c r="S84" s="932"/>
      <c r="T84" s="932"/>
      <c r="U84" s="932"/>
      <c r="V84" s="932"/>
      <c r="W84" s="932"/>
      <c r="X84" s="932"/>
      <c r="Y84" s="347"/>
      <c r="Z84" s="347"/>
      <c r="AA84" s="347"/>
      <c r="AB84" s="521"/>
      <c r="AC84" s="521"/>
    </row>
    <row r="85" spans="1:29" s="449" customFormat="1" ht="12.2" customHeight="1">
      <c r="AB85" s="521"/>
      <c r="AC85" s="521"/>
    </row>
    <row r="86" spans="1:29" s="449" customFormat="1" ht="12.2" customHeight="1">
      <c r="A86" s="461" t="s">
        <v>0</v>
      </c>
      <c r="B86" s="462"/>
      <c r="C86" s="463"/>
      <c r="D86" s="463"/>
      <c r="E86" s="463"/>
      <c r="F86" s="462"/>
      <c r="G86" s="463"/>
      <c r="H86" s="463"/>
      <c r="I86" s="777" t="s">
        <v>5</v>
      </c>
      <c r="J86" s="777"/>
      <c r="K86" s="777"/>
      <c r="L86" s="777"/>
      <c r="M86" s="777"/>
      <c r="N86" s="777"/>
      <c r="O86" s="777"/>
      <c r="P86" s="777"/>
      <c r="Q86" s="777"/>
      <c r="R86" s="777"/>
      <c r="S86" s="777"/>
      <c r="T86" s="464"/>
      <c r="U86" s="464"/>
      <c r="V86" s="464"/>
      <c r="W86" s="465"/>
      <c r="X86" s="465"/>
      <c r="Y86" s="465"/>
      <c r="Z86" s="465"/>
      <c r="AA86" s="466"/>
      <c r="AB86" s="524" t="s">
        <v>704</v>
      </c>
      <c r="AC86" s="524" t="s">
        <v>1895</v>
      </c>
    </row>
    <row r="87" spans="1:29" s="449" customFormat="1" ht="12.2" customHeight="1">
      <c r="A87" s="467" t="s">
        <v>1</v>
      </c>
      <c r="B87" s="468"/>
      <c r="C87" s="468"/>
      <c r="D87" s="469"/>
      <c r="E87" s="469" t="s">
        <v>3</v>
      </c>
      <c r="F87" s="469"/>
      <c r="G87" s="469"/>
      <c r="H87" s="470"/>
      <c r="I87" s="778"/>
      <c r="J87" s="778"/>
      <c r="K87" s="778"/>
      <c r="L87" s="778"/>
      <c r="M87" s="778"/>
      <c r="N87" s="778"/>
      <c r="O87" s="778"/>
      <c r="P87" s="778"/>
      <c r="Q87" s="778"/>
      <c r="R87" s="778"/>
      <c r="S87" s="778"/>
      <c r="T87" s="470"/>
      <c r="U87" s="470"/>
      <c r="V87" s="470"/>
      <c r="W87" s="779" t="s">
        <v>2480</v>
      </c>
      <c r="X87" s="779"/>
      <c r="Y87" s="779"/>
      <c r="Z87" s="779"/>
      <c r="AA87" s="780"/>
      <c r="AB87" s="525" t="s">
        <v>1896</v>
      </c>
      <c r="AC87" s="525" t="s">
        <v>703</v>
      </c>
    </row>
    <row r="88" spans="1:29" s="449" customFormat="1" ht="12.2" customHeight="1">
      <c r="A88" s="925" t="s">
        <v>13</v>
      </c>
      <c r="B88" s="925"/>
      <c r="C88" s="925"/>
      <c r="D88" s="925"/>
      <c r="E88" s="925"/>
      <c r="F88" s="925"/>
      <c r="G88" s="925"/>
      <c r="H88" s="925"/>
      <c r="I88" s="925"/>
      <c r="J88" s="925"/>
      <c r="K88" s="925"/>
      <c r="L88" s="925"/>
      <c r="M88" s="925"/>
      <c r="N88" s="925"/>
      <c r="O88" s="925"/>
      <c r="P88" s="925"/>
      <c r="Q88" s="925"/>
      <c r="R88" s="925"/>
      <c r="S88" s="925"/>
      <c r="T88" s="925"/>
      <c r="U88" s="925"/>
      <c r="V88" s="925"/>
      <c r="W88" s="925"/>
      <c r="X88" s="925"/>
      <c r="Y88" s="925"/>
      <c r="Z88" s="925"/>
      <c r="AA88" s="925"/>
      <c r="AB88" s="521"/>
      <c r="AC88" s="521"/>
    </row>
    <row r="89" spans="1:29" s="449" customFormat="1" ht="12.2" customHeight="1">
      <c r="A89" s="925"/>
      <c r="B89" s="925"/>
      <c r="C89" s="925"/>
      <c r="D89" s="925"/>
      <c r="E89" s="925"/>
      <c r="F89" s="925"/>
      <c r="G89" s="925"/>
      <c r="H89" s="925"/>
      <c r="I89" s="925"/>
      <c r="J89" s="925"/>
      <c r="K89" s="925"/>
      <c r="L89" s="925"/>
      <c r="M89" s="925"/>
      <c r="N89" s="925"/>
      <c r="O89" s="925"/>
      <c r="P89" s="925"/>
      <c r="Q89" s="925"/>
      <c r="R89" s="925"/>
      <c r="S89" s="925"/>
      <c r="T89" s="925"/>
      <c r="U89" s="925"/>
      <c r="V89" s="925"/>
      <c r="W89" s="925"/>
      <c r="X89" s="925"/>
      <c r="Y89" s="925"/>
      <c r="Z89" s="925"/>
      <c r="AA89" s="925"/>
      <c r="AB89" s="521"/>
      <c r="AC89" s="521"/>
    </row>
    <row r="90" spans="1:29" s="449" customFormat="1" ht="12.2" customHeight="1">
      <c r="A90" s="926" t="s">
        <v>2482</v>
      </c>
      <c r="B90" s="926"/>
      <c r="C90" s="926"/>
      <c r="D90" s="926"/>
      <c r="E90" s="927" t="s">
        <v>2563</v>
      </c>
      <c r="F90" s="927"/>
      <c r="G90" s="927"/>
      <c r="H90" s="927"/>
      <c r="I90" s="927"/>
      <c r="J90" s="927"/>
      <c r="K90" s="927"/>
      <c r="L90" s="927"/>
      <c r="M90" s="927"/>
      <c r="N90" s="927"/>
      <c r="O90" s="927"/>
      <c r="P90" s="927"/>
      <c r="Q90" s="927"/>
      <c r="R90" s="927"/>
      <c r="S90" s="927"/>
      <c r="T90" s="927"/>
      <c r="U90" s="927"/>
      <c r="V90" s="927"/>
      <c r="W90" s="927"/>
      <c r="X90" s="927"/>
      <c r="Y90" s="928">
        <v>795</v>
      </c>
      <c r="Z90" s="928"/>
      <c r="AA90" s="928"/>
      <c r="AB90" s="658">
        <f>'Cover Sheet'!$C$44</f>
        <v>0.3</v>
      </c>
      <c r="AC90" s="659">
        <f>(1-AB90)*Y90</f>
        <v>556.5</v>
      </c>
    </row>
    <row r="91" spans="1:29" s="449" customFormat="1" ht="12.2" customHeight="1">
      <c r="E91" s="931" t="s">
        <v>3580</v>
      </c>
      <c r="F91" s="931"/>
      <c r="G91" s="931"/>
      <c r="H91" s="931"/>
      <c r="I91" s="931"/>
      <c r="J91" s="931"/>
      <c r="K91" s="931"/>
      <c r="L91" s="931"/>
      <c r="M91" s="931"/>
      <c r="N91" s="931"/>
      <c r="O91" s="931"/>
      <c r="P91" s="931"/>
      <c r="Q91" s="931"/>
      <c r="R91" s="931"/>
      <c r="S91" s="931"/>
      <c r="T91" s="931"/>
      <c r="U91" s="931"/>
      <c r="V91" s="931"/>
      <c r="W91" s="931"/>
      <c r="X91" s="931"/>
      <c r="AB91" s="521"/>
      <c r="AC91" s="521"/>
    </row>
    <row r="92" spans="1:29" s="449" customFormat="1" ht="12.2" customHeight="1">
      <c r="E92" s="931"/>
      <c r="F92" s="931"/>
      <c r="G92" s="931"/>
      <c r="H92" s="931"/>
      <c r="I92" s="931"/>
      <c r="J92" s="931"/>
      <c r="K92" s="931"/>
      <c r="L92" s="931"/>
      <c r="M92" s="931"/>
      <c r="N92" s="931"/>
      <c r="O92" s="931"/>
      <c r="P92" s="931"/>
      <c r="Q92" s="931"/>
      <c r="R92" s="931"/>
      <c r="S92" s="931"/>
      <c r="T92" s="931"/>
      <c r="U92" s="931"/>
      <c r="V92" s="931"/>
      <c r="W92" s="931"/>
      <c r="X92" s="931"/>
      <c r="AB92" s="521"/>
      <c r="AC92" s="521"/>
    </row>
    <row r="93" spans="1:29" s="449" customFormat="1" ht="12.2" customHeight="1">
      <c r="E93" s="931"/>
      <c r="F93" s="931"/>
      <c r="G93" s="931"/>
      <c r="H93" s="931"/>
      <c r="I93" s="931"/>
      <c r="J93" s="931"/>
      <c r="K93" s="931"/>
      <c r="L93" s="931"/>
      <c r="M93" s="931"/>
      <c r="N93" s="931"/>
      <c r="O93" s="931"/>
      <c r="P93" s="931"/>
      <c r="Q93" s="931"/>
      <c r="R93" s="931"/>
      <c r="S93" s="931"/>
      <c r="T93" s="931"/>
      <c r="U93" s="931"/>
      <c r="V93" s="931"/>
      <c r="W93" s="931"/>
      <c r="X93" s="931"/>
      <c r="AB93" s="521"/>
      <c r="AC93" s="521"/>
    </row>
    <row r="94" spans="1:29" s="449" customFormat="1" ht="12.2" customHeight="1">
      <c r="E94" s="931"/>
      <c r="F94" s="931"/>
      <c r="G94" s="931"/>
      <c r="H94" s="931"/>
      <c r="I94" s="931"/>
      <c r="J94" s="931"/>
      <c r="K94" s="931"/>
      <c r="L94" s="931"/>
      <c r="M94" s="931"/>
      <c r="N94" s="931"/>
      <c r="O94" s="931"/>
      <c r="P94" s="931"/>
      <c r="Q94" s="931"/>
      <c r="R94" s="931"/>
      <c r="S94" s="931"/>
      <c r="T94" s="931"/>
      <c r="U94" s="931"/>
      <c r="V94" s="931"/>
      <c r="W94" s="931"/>
      <c r="X94" s="931"/>
      <c r="AB94" s="521"/>
      <c r="AC94" s="521"/>
    </row>
    <row r="95" spans="1:29" s="449" customFormat="1" ht="12.2" customHeight="1">
      <c r="E95" s="931" t="s">
        <v>2483</v>
      </c>
      <c r="F95" s="931"/>
      <c r="G95" s="931"/>
      <c r="H95" s="931"/>
      <c r="I95" s="931"/>
      <c r="J95" s="931"/>
      <c r="K95" s="931"/>
      <c r="L95" s="931"/>
      <c r="M95" s="931"/>
      <c r="N95" s="931"/>
      <c r="O95" s="931"/>
      <c r="P95" s="931"/>
      <c r="Q95" s="931"/>
      <c r="R95" s="931"/>
      <c r="S95" s="931"/>
      <c r="T95" s="931"/>
      <c r="U95" s="931"/>
      <c r="V95" s="931"/>
      <c r="W95" s="931"/>
      <c r="X95" s="931"/>
      <c r="AB95" s="521"/>
      <c r="AC95" s="521"/>
    </row>
    <row r="96" spans="1:29" s="449" customFormat="1" ht="12.2" customHeight="1">
      <c r="E96" s="931"/>
      <c r="F96" s="931"/>
      <c r="G96" s="931"/>
      <c r="H96" s="931"/>
      <c r="I96" s="931"/>
      <c r="J96" s="931"/>
      <c r="K96" s="931"/>
      <c r="L96" s="931"/>
      <c r="M96" s="931"/>
      <c r="N96" s="931"/>
      <c r="O96" s="931"/>
      <c r="P96" s="931"/>
      <c r="Q96" s="931"/>
      <c r="R96" s="931"/>
      <c r="S96" s="931"/>
      <c r="T96" s="931"/>
      <c r="U96" s="931"/>
      <c r="V96" s="931"/>
      <c r="W96" s="931"/>
      <c r="X96" s="931"/>
      <c r="Y96" s="928">
        <v>495</v>
      </c>
      <c r="Z96" s="928"/>
      <c r="AA96" s="928"/>
      <c r="AB96" s="658">
        <f>'Cover Sheet'!$C$44</f>
        <v>0.3</v>
      </c>
      <c r="AC96" s="659">
        <f>(1-AB96)*Y96</f>
        <v>346.5</v>
      </c>
    </row>
    <row r="97" spans="1:31" s="449" customFormat="1" ht="12.2" customHeight="1">
      <c r="B97" s="165"/>
      <c r="C97" s="165"/>
      <c r="D97" s="165"/>
      <c r="E97" s="924" t="s">
        <v>2484</v>
      </c>
      <c r="F97" s="924"/>
      <c r="G97" s="924"/>
      <c r="H97" s="924"/>
      <c r="I97" s="924"/>
      <c r="J97" s="924"/>
      <c r="K97" s="924"/>
      <c r="L97" s="924"/>
      <c r="M97" s="924"/>
      <c r="N97" s="924"/>
      <c r="O97" s="924"/>
      <c r="P97" s="924"/>
      <c r="Q97" s="924"/>
      <c r="R97" s="924"/>
      <c r="S97" s="924"/>
      <c r="T97" s="924"/>
      <c r="U97" s="924"/>
      <c r="V97" s="924"/>
      <c r="W97" s="924"/>
      <c r="X97" s="924"/>
      <c r="Y97" s="165"/>
      <c r="Z97" s="165"/>
      <c r="AA97" s="165"/>
      <c r="AB97" s="521"/>
      <c r="AC97" s="521"/>
    </row>
    <row r="98" spans="1:31" s="449" customFormat="1" ht="12.2" customHeight="1">
      <c r="A98" s="925" t="s">
        <v>983</v>
      </c>
      <c r="B98" s="925"/>
      <c r="C98" s="925"/>
      <c r="D98" s="925"/>
      <c r="E98" s="925"/>
      <c r="F98" s="925"/>
      <c r="G98" s="925"/>
      <c r="H98" s="925"/>
      <c r="I98" s="925"/>
      <c r="J98" s="925"/>
      <c r="K98" s="925"/>
      <c r="L98" s="925"/>
      <c r="M98" s="925"/>
      <c r="N98" s="925"/>
      <c r="O98" s="925"/>
      <c r="P98" s="925"/>
      <c r="Q98" s="925"/>
      <c r="R98" s="925"/>
      <c r="S98" s="925"/>
      <c r="T98" s="925"/>
      <c r="U98" s="925"/>
      <c r="V98" s="925"/>
      <c r="W98" s="925"/>
      <c r="X98" s="925"/>
      <c r="Y98" s="925"/>
      <c r="Z98" s="925"/>
      <c r="AA98" s="925"/>
      <c r="AB98" s="521"/>
      <c r="AC98" s="521"/>
    </row>
    <row r="99" spans="1:31" s="449" customFormat="1" ht="12.2" customHeight="1">
      <c r="A99" s="925"/>
      <c r="B99" s="925"/>
      <c r="C99" s="925"/>
      <c r="D99" s="925"/>
      <c r="E99" s="925"/>
      <c r="F99" s="925"/>
      <c r="G99" s="925"/>
      <c r="H99" s="925"/>
      <c r="I99" s="925"/>
      <c r="J99" s="925"/>
      <c r="K99" s="925"/>
      <c r="L99" s="925"/>
      <c r="M99" s="925"/>
      <c r="N99" s="925"/>
      <c r="O99" s="925"/>
      <c r="P99" s="925"/>
      <c r="Q99" s="925"/>
      <c r="R99" s="925"/>
      <c r="S99" s="925"/>
      <c r="T99" s="925"/>
      <c r="U99" s="925"/>
      <c r="V99" s="925"/>
      <c r="W99" s="925"/>
      <c r="X99" s="925"/>
      <c r="Y99" s="925"/>
      <c r="Z99" s="925"/>
      <c r="AA99" s="925"/>
      <c r="AB99" s="521"/>
      <c r="AC99" s="521"/>
    </row>
    <row r="100" spans="1:31" s="449" customFormat="1" ht="12.2" customHeight="1">
      <c r="A100" s="926" t="s">
        <v>1706</v>
      </c>
      <c r="B100" s="926"/>
      <c r="C100" s="926"/>
      <c r="D100" s="926"/>
      <c r="E100" s="927" t="s">
        <v>3581</v>
      </c>
      <c r="F100" s="927"/>
      <c r="G100" s="927"/>
      <c r="H100" s="927"/>
      <c r="I100" s="927"/>
      <c r="J100" s="927"/>
      <c r="K100" s="927"/>
      <c r="L100" s="927"/>
      <c r="M100" s="927"/>
      <c r="N100" s="927"/>
      <c r="O100" s="927"/>
      <c r="P100" s="927"/>
      <c r="Q100" s="927"/>
      <c r="R100" s="927"/>
      <c r="S100" s="927"/>
      <c r="T100" s="927"/>
      <c r="U100" s="927"/>
      <c r="V100" s="927"/>
      <c r="W100" s="927"/>
      <c r="X100" s="927"/>
      <c r="Y100" s="928">
        <v>594</v>
      </c>
      <c r="Z100" s="928"/>
      <c r="AA100" s="928"/>
      <c r="AB100" s="658">
        <f>'Cover Sheet'!$C$44</f>
        <v>0.3</v>
      </c>
      <c r="AC100" s="659">
        <f>(1-AB100)*Y100</f>
        <v>415.79999999999995</v>
      </c>
    </row>
    <row r="101" spans="1:31" s="449" customFormat="1" ht="12.2" customHeight="1">
      <c r="E101" s="929" t="s">
        <v>3582</v>
      </c>
      <c r="F101" s="929"/>
      <c r="G101" s="929"/>
      <c r="H101" s="929"/>
      <c r="I101" s="929"/>
      <c r="J101" s="929"/>
      <c r="K101" s="929"/>
      <c r="L101" s="929"/>
      <c r="M101" s="929"/>
      <c r="N101" s="929"/>
      <c r="O101" s="929"/>
      <c r="P101" s="929"/>
      <c r="Q101" s="929"/>
      <c r="R101" s="929"/>
      <c r="S101" s="929"/>
      <c r="T101" s="929"/>
      <c r="U101" s="929"/>
      <c r="V101" s="929"/>
      <c r="W101" s="929"/>
      <c r="X101" s="929"/>
      <c r="AB101" s="521"/>
      <c r="AC101" s="521"/>
    </row>
    <row r="102" spans="1:31" s="449" customFormat="1" ht="12.2" customHeight="1">
      <c r="E102" s="929"/>
      <c r="F102" s="929"/>
      <c r="G102" s="929"/>
      <c r="H102" s="929"/>
      <c r="I102" s="929"/>
      <c r="J102" s="929"/>
      <c r="K102" s="929"/>
      <c r="L102" s="929"/>
      <c r="M102" s="929"/>
      <c r="N102" s="929"/>
      <c r="O102" s="929"/>
      <c r="P102" s="929"/>
      <c r="Q102" s="929"/>
      <c r="R102" s="929"/>
      <c r="S102" s="929"/>
      <c r="T102" s="929"/>
      <c r="U102" s="929"/>
      <c r="V102" s="929"/>
      <c r="W102" s="929"/>
      <c r="X102" s="929"/>
      <c r="AB102" s="521"/>
      <c r="AC102" s="521"/>
    </row>
    <row r="103" spans="1:31" s="449" customFormat="1" ht="12.2" customHeight="1">
      <c r="E103" s="929"/>
      <c r="F103" s="929"/>
      <c r="G103" s="929"/>
      <c r="H103" s="929"/>
      <c r="I103" s="929"/>
      <c r="J103" s="929"/>
      <c r="K103" s="929"/>
      <c r="L103" s="929"/>
      <c r="M103" s="929"/>
      <c r="N103" s="929"/>
      <c r="O103" s="929"/>
      <c r="P103" s="929"/>
      <c r="Q103" s="929"/>
      <c r="R103" s="929"/>
      <c r="S103" s="929"/>
      <c r="T103" s="929"/>
      <c r="U103" s="929"/>
      <c r="V103" s="929"/>
      <c r="W103" s="929"/>
      <c r="X103" s="929"/>
      <c r="Y103" s="165"/>
      <c r="Z103" s="165"/>
      <c r="AA103" s="165"/>
      <c r="AB103" s="528"/>
      <c r="AC103" s="528"/>
      <c r="AD103" s="165"/>
      <c r="AE103" s="165"/>
    </row>
    <row r="104" spans="1:31" s="449" customFormat="1" ht="12.2" customHeight="1">
      <c r="E104" s="924" t="s">
        <v>2485</v>
      </c>
      <c r="F104" s="924"/>
      <c r="G104" s="924"/>
      <c r="H104" s="924"/>
      <c r="I104" s="924"/>
      <c r="J104" s="924"/>
      <c r="K104" s="924"/>
      <c r="L104" s="924"/>
      <c r="M104" s="924"/>
      <c r="N104" s="924"/>
      <c r="O104" s="924"/>
      <c r="P104" s="924"/>
      <c r="Q104" s="924"/>
      <c r="R104" s="924"/>
      <c r="S104" s="924"/>
      <c r="T104" s="924"/>
      <c r="U104" s="924"/>
      <c r="V104" s="924"/>
      <c r="W104" s="924"/>
      <c r="X104" s="924"/>
      <c r="AB104" s="521"/>
      <c r="AC104" s="521"/>
    </row>
    <row r="105" spans="1:31" s="449" customFormat="1" ht="12.2" customHeight="1">
      <c r="AB105" s="521"/>
      <c r="AC105" s="521"/>
    </row>
    <row r="106" spans="1:31" s="449" customFormat="1" ht="12.2" customHeight="1">
      <c r="AB106" s="521"/>
      <c r="AC106" s="521"/>
    </row>
    <row r="107" spans="1:31" s="449" customFormat="1" ht="12.2" customHeight="1">
      <c r="AB107" s="521"/>
      <c r="AC107" s="521"/>
    </row>
    <row r="108" spans="1:31" s="449" customFormat="1" ht="12.2" customHeight="1">
      <c r="AB108" s="521"/>
      <c r="AC108" s="521"/>
    </row>
    <row r="109" spans="1:31" s="449" customFormat="1" ht="12.2" customHeight="1">
      <c r="AB109" s="521"/>
      <c r="AC109" s="521"/>
    </row>
    <row r="110" spans="1:31" s="449" customFormat="1" ht="12.2" customHeight="1">
      <c r="AB110" s="521"/>
      <c r="AC110" s="521"/>
    </row>
    <row r="111" spans="1:31" s="449" customFormat="1" ht="12.2" customHeight="1">
      <c r="AB111" s="521"/>
      <c r="AC111" s="521"/>
    </row>
    <row r="112" spans="1:31" s="449" customFormat="1" ht="12.2" customHeight="1">
      <c r="AB112" s="521"/>
      <c r="AC112" s="521"/>
    </row>
    <row r="113" spans="1:29" s="449" customFormat="1" ht="12.2" customHeight="1">
      <c r="AB113" s="521"/>
      <c r="AC113" s="521"/>
    </row>
    <row r="114" spans="1:29" s="449" customFormat="1" ht="12.2" customHeight="1">
      <c r="AB114" s="521"/>
      <c r="AC114" s="521"/>
    </row>
    <row r="115" spans="1:29" s="449" customFormat="1" ht="12.2" customHeight="1" thickBot="1">
      <c r="AB115" s="521"/>
      <c r="AC115" s="521"/>
    </row>
    <row r="116" spans="1:29" ht="12.2" customHeight="1">
      <c r="A116" s="450"/>
      <c r="B116" s="768" t="s">
        <v>2486</v>
      </c>
      <c r="C116" s="769"/>
      <c r="D116" s="769"/>
      <c r="E116" s="769"/>
      <c r="F116" s="769"/>
      <c r="G116" s="769"/>
      <c r="H116" s="769"/>
      <c r="I116" s="769"/>
      <c r="J116" s="769"/>
      <c r="K116" s="769"/>
      <c r="L116" s="769"/>
      <c r="M116" s="769"/>
      <c r="N116" s="769"/>
      <c r="O116" s="769"/>
      <c r="P116" s="769"/>
      <c r="Q116" s="769"/>
      <c r="R116" s="769"/>
      <c r="S116" s="769"/>
      <c r="T116" s="769"/>
      <c r="U116" s="769"/>
      <c r="V116" s="769"/>
      <c r="W116" s="769"/>
      <c r="X116" s="769"/>
      <c r="Y116" s="769"/>
      <c r="Z116" s="770"/>
      <c r="AA116" s="449"/>
    </row>
    <row r="117" spans="1:29" ht="12.2" customHeight="1">
      <c r="A117" s="450"/>
      <c r="B117" s="771"/>
      <c r="C117" s="772"/>
      <c r="D117" s="772"/>
      <c r="E117" s="772"/>
      <c r="F117" s="772"/>
      <c r="G117" s="772"/>
      <c r="H117" s="772"/>
      <c r="I117" s="772"/>
      <c r="J117" s="772"/>
      <c r="K117" s="772"/>
      <c r="L117" s="772"/>
      <c r="M117" s="772"/>
      <c r="N117" s="772"/>
      <c r="O117" s="772"/>
      <c r="P117" s="772"/>
      <c r="Q117" s="772"/>
      <c r="R117" s="772"/>
      <c r="S117" s="772"/>
      <c r="T117" s="772"/>
      <c r="U117" s="772"/>
      <c r="V117" s="772"/>
      <c r="W117" s="772"/>
      <c r="X117" s="772"/>
      <c r="Y117" s="772"/>
      <c r="Z117" s="773"/>
      <c r="AA117" s="449"/>
    </row>
    <row r="118" spans="1:29" ht="12.2" customHeight="1" thickBot="1">
      <c r="A118" s="450"/>
      <c r="B118" s="774"/>
      <c r="C118" s="775"/>
      <c r="D118" s="775"/>
      <c r="E118" s="775"/>
      <c r="F118" s="775"/>
      <c r="G118" s="775"/>
      <c r="H118" s="775"/>
      <c r="I118" s="775"/>
      <c r="J118" s="775"/>
      <c r="K118" s="775"/>
      <c r="L118" s="775"/>
      <c r="M118" s="775"/>
      <c r="N118" s="775"/>
      <c r="O118" s="775"/>
      <c r="P118" s="775"/>
      <c r="Q118" s="775"/>
      <c r="R118" s="775"/>
      <c r="S118" s="775"/>
      <c r="T118" s="775"/>
      <c r="U118" s="775"/>
      <c r="V118" s="775"/>
      <c r="W118" s="775"/>
      <c r="X118" s="775"/>
      <c r="Y118" s="775"/>
      <c r="Z118" s="776"/>
      <c r="AA118" s="449"/>
    </row>
    <row r="119" spans="1:29" ht="12.2" customHeight="1">
      <c r="A119" s="449"/>
      <c r="B119" s="449"/>
      <c r="C119" s="449"/>
      <c r="D119" s="449"/>
      <c r="E119" s="449"/>
      <c r="F119" s="449"/>
      <c r="G119" s="449"/>
      <c r="H119" s="449"/>
      <c r="I119" s="449"/>
      <c r="J119" s="449"/>
      <c r="K119" s="449"/>
      <c r="L119" s="449"/>
      <c r="M119" s="449"/>
      <c r="N119" s="449"/>
      <c r="O119" s="449"/>
      <c r="P119" s="449"/>
      <c r="Q119" s="449"/>
      <c r="R119" s="449"/>
      <c r="S119" s="449"/>
      <c r="T119" s="449"/>
      <c r="U119" s="449"/>
      <c r="V119" s="449"/>
      <c r="W119" s="449"/>
      <c r="X119" s="449"/>
      <c r="Y119" s="449"/>
      <c r="Z119" s="449"/>
      <c r="AA119" s="449"/>
    </row>
    <row r="120" spans="1:29" ht="12.2" customHeight="1">
      <c r="A120" s="449"/>
      <c r="B120" s="449"/>
      <c r="C120" s="449"/>
      <c r="D120" s="449"/>
      <c r="E120" s="449"/>
      <c r="F120" s="449"/>
      <c r="G120" s="449"/>
      <c r="H120" s="449"/>
      <c r="I120" s="449"/>
      <c r="J120" s="449"/>
      <c r="K120" s="449"/>
      <c r="L120" s="449"/>
      <c r="M120" s="449"/>
      <c r="N120" s="449"/>
      <c r="O120" s="449"/>
      <c r="P120" s="449"/>
      <c r="Q120" s="449"/>
      <c r="R120" s="449"/>
      <c r="S120" s="449"/>
      <c r="T120" s="449"/>
      <c r="U120" s="449"/>
      <c r="V120" s="449"/>
      <c r="W120" s="449"/>
      <c r="X120" s="449"/>
      <c r="Y120" s="449"/>
      <c r="Z120" s="449"/>
      <c r="AA120" s="449"/>
    </row>
    <row r="121" spans="1:29" ht="12.2" customHeight="1">
      <c r="A121" s="447"/>
      <c r="B121" s="447"/>
      <c r="C121" s="447"/>
      <c r="D121" s="447"/>
      <c r="E121" s="447"/>
      <c r="F121" s="447"/>
      <c r="G121" s="447"/>
      <c r="H121" s="447"/>
      <c r="I121" s="447"/>
      <c r="J121" s="447"/>
      <c r="K121" s="447"/>
      <c r="L121" s="447"/>
      <c r="M121" s="447"/>
      <c r="N121" s="447"/>
      <c r="O121" s="447"/>
      <c r="P121" s="447"/>
      <c r="Q121" s="447"/>
      <c r="R121" s="447"/>
      <c r="S121" s="447"/>
      <c r="T121" s="447"/>
      <c r="U121" s="447"/>
      <c r="V121" s="447"/>
      <c r="W121" s="447"/>
      <c r="X121" s="447"/>
      <c r="Y121" s="447"/>
      <c r="Z121" s="447"/>
      <c r="AA121" s="447"/>
    </row>
    <row r="122" spans="1:29" ht="12.2" customHeight="1">
      <c r="A122" s="447"/>
      <c r="B122" s="447"/>
      <c r="C122" s="447"/>
      <c r="D122" s="447"/>
      <c r="E122" s="447"/>
      <c r="F122" s="447"/>
      <c r="G122" s="447"/>
      <c r="H122" s="447"/>
      <c r="I122" s="447"/>
      <c r="J122" s="447"/>
      <c r="K122" s="447"/>
      <c r="L122" s="447"/>
      <c r="M122" s="447"/>
      <c r="N122" s="447"/>
      <c r="O122" s="447"/>
      <c r="P122" s="447"/>
      <c r="Q122" s="447"/>
      <c r="R122" s="447"/>
      <c r="S122" s="447"/>
      <c r="T122" s="447"/>
      <c r="U122" s="447"/>
      <c r="V122" s="447"/>
      <c r="W122" s="447"/>
      <c r="X122" s="447"/>
      <c r="Y122" s="447"/>
      <c r="Z122" s="447"/>
      <c r="AA122" s="447"/>
    </row>
    <row r="123" spans="1:29" ht="12.2" customHeight="1">
      <c r="A123" s="447"/>
      <c r="B123" s="447"/>
      <c r="C123" s="447"/>
      <c r="D123" s="447"/>
      <c r="E123" s="447"/>
      <c r="F123" s="447"/>
      <c r="G123" s="447"/>
      <c r="H123" s="447"/>
      <c r="I123" s="447"/>
      <c r="J123" s="447"/>
      <c r="K123" s="447"/>
      <c r="L123" s="447"/>
      <c r="M123" s="447"/>
      <c r="N123" s="447"/>
      <c r="O123" s="447"/>
      <c r="P123" s="447"/>
      <c r="Q123" s="447"/>
      <c r="R123" s="447"/>
      <c r="S123" s="447"/>
      <c r="T123" s="447"/>
      <c r="U123" s="447"/>
      <c r="V123" s="447"/>
      <c r="W123" s="447"/>
      <c r="X123" s="447"/>
      <c r="Y123" s="447"/>
      <c r="Z123" s="447"/>
      <c r="AA123" s="447"/>
    </row>
    <row r="124" spans="1:29" ht="12.2" customHeight="1">
      <c r="A124" s="447"/>
      <c r="B124" s="447"/>
      <c r="C124" s="447"/>
      <c r="D124" s="447"/>
      <c r="E124" s="447"/>
      <c r="F124" s="447"/>
      <c r="G124" s="447"/>
      <c r="H124" s="447"/>
      <c r="I124" s="447"/>
      <c r="J124" s="447"/>
      <c r="K124" s="447"/>
      <c r="L124" s="447"/>
      <c r="M124" s="447"/>
      <c r="N124" s="447"/>
      <c r="O124" s="447"/>
      <c r="P124" s="447"/>
      <c r="Q124" s="447"/>
      <c r="R124" s="447"/>
      <c r="S124" s="447"/>
      <c r="T124" s="447"/>
      <c r="U124" s="447"/>
      <c r="V124" s="447"/>
      <c r="W124" s="447"/>
      <c r="X124" s="447"/>
      <c r="Y124" s="447"/>
      <c r="Z124" s="447"/>
      <c r="AA124" s="447"/>
    </row>
    <row r="125" spans="1:29" ht="12.2" customHeight="1">
      <c r="A125" s="447"/>
      <c r="B125" s="447"/>
      <c r="C125" s="447"/>
      <c r="D125" s="447"/>
      <c r="E125" s="447"/>
      <c r="F125" s="447"/>
      <c r="G125" s="447"/>
      <c r="H125" s="447"/>
      <c r="I125" s="447"/>
      <c r="J125" s="447"/>
      <c r="K125" s="447"/>
      <c r="L125" s="447"/>
      <c r="M125" s="447"/>
      <c r="N125" s="447"/>
      <c r="O125" s="447"/>
      <c r="P125" s="447"/>
      <c r="Q125" s="447"/>
      <c r="R125" s="447"/>
      <c r="S125" s="447"/>
      <c r="T125" s="447"/>
      <c r="U125" s="447"/>
      <c r="V125" s="447"/>
      <c r="W125" s="447"/>
      <c r="X125" s="447"/>
      <c r="Y125" s="447"/>
      <c r="Z125" s="447"/>
      <c r="AA125" s="447"/>
    </row>
    <row r="126" spans="1:29" ht="12.2" customHeight="1">
      <c r="A126" s="447"/>
      <c r="B126" s="447"/>
      <c r="C126" s="447"/>
      <c r="D126" s="447"/>
      <c r="E126" s="447"/>
      <c r="F126" s="447"/>
      <c r="G126" s="447"/>
      <c r="H126" s="447"/>
      <c r="I126" s="447"/>
      <c r="J126" s="447"/>
      <c r="K126" s="447"/>
      <c r="L126" s="447"/>
      <c r="M126" s="447"/>
      <c r="N126" s="447"/>
      <c r="O126" s="447"/>
      <c r="P126" s="447"/>
      <c r="Q126" s="447"/>
      <c r="R126" s="447"/>
      <c r="S126" s="447"/>
      <c r="T126" s="447"/>
      <c r="U126" s="447"/>
      <c r="V126" s="447"/>
      <c r="W126" s="447"/>
      <c r="X126" s="447"/>
      <c r="Y126" s="447"/>
      <c r="Z126" s="447"/>
      <c r="AA126" s="447"/>
    </row>
    <row r="127" spans="1:29" ht="12.2" customHeight="1">
      <c r="A127" s="447"/>
      <c r="B127" s="447"/>
      <c r="C127" s="447"/>
      <c r="D127" s="447"/>
      <c r="E127" s="447"/>
      <c r="F127" s="447"/>
      <c r="G127" s="447"/>
      <c r="H127" s="447"/>
      <c r="I127" s="447"/>
      <c r="J127" s="447"/>
      <c r="K127" s="447"/>
      <c r="L127" s="447"/>
      <c r="M127" s="447"/>
      <c r="N127" s="447"/>
      <c r="O127" s="447"/>
      <c r="P127" s="447"/>
      <c r="Q127" s="447"/>
      <c r="R127" s="447"/>
      <c r="S127" s="447"/>
      <c r="T127" s="447"/>
      <c r="U127" s="447"/>
      <c r="V127" s="447"/>
      <c r="W127" s="447"/>
      <c r="X127" s="447"/>
      <c r="Y127" s="447"/>
      <c r="Z127" s="447"/>
      <c r="AA127" s="447"/>
    </row>
    <row r="128" spans="1:29" ht="12.2" customHeight="1">
      <c r="A128" s="901" t="s">
        <v>1840</v>
      </c>
      <c r="B128" s="902"/>
      <c r="C128" s="902"/>
      <c r="D128" s="902"/>
      <c r="E128" s="902"/>
      <c r="F128" s="902"/>
      <c r="G128" s="902"/>
      <c r="H128" s="902"/>
      <c r="I128" s="902"/>
      <c r="J128" s="902"/>
      <c r="K128" s="902"/>
      <c r="L128" s="902"/>
      <c r="M128" s="902"/>
      <c r="N128" s="902"/>
      <c r="O128" s="902"/>
      <c r="P128" s="902"/>
      <c r="Q128" s="902"/>
      <c r="R128" s="902"/>
      <c r="S128" s="902"/>
      <c r="T128" s="902"/>
      <c r="U128" s="902"/>
      <c r="V128" s="902"/>
      <c r="W128" s="902"/>
      <c r="X128" s="902"/>
      <c r="Y128" s="902"/>
      <c r="Z128" s="902"/>
      <c r="AA128" s="903"/>
    </row>
    <row r="129" spans="1:27" ht="12.2" customHeight="1">
      <c r="A129" s="904"/>
      <c r="B129" s="905"/>
      <c r="C129" s="905"/>
      <c r="D129" s="905"/>
      <c r="E129" s="905"/>
      <c r="F129" s="905"/>
      <c r="G129" s="905"/>
      <c r="H129" s="905"/>
      <c r="I129" s="905"/>
      <c r="J129" s="905"/>
      <c r="K129" s="905"/>
      <c r="L129" s="905"/>
      <c r="M129" s="905"/>
      <c r="N129" s="905"/>
      <c r="O129" s="905"/>
      <c r="P129" s="905"/>
      <c r="Q129" s="905"/>
      <c r="R129" s="905"/>
      <c r="S129" s="905"/>
      <c r="T129" s="905"/>
      <c r="U129" s="905"/>
      <c r="V129" s="905"/>
      <c r="W129" s="905"/>
      <c r="X129" s="905"/>
      <c r="Y129" s="905"/>
      <c r="Z129" s="905"/>
      <c r="AA129" s="906"/>
    </row>
    <row r="131" spans="1:27" ht="12.2" customHeight="1">
      <c r="A131" s="449"/>
      <c r="B131" s="451" t="s">
        <v>2487</v>
      </c>
      <c r="C131" s="449"/>
      <c r="D131" s="451"/>
      <c r="E131" s="447"/>
      <c r="F131" s="452"/>
      <c r="G131" s="452"/>
      <c r="H131" s="452"/>
      <c r="I131" s="452"/>
      <c r="J131" s="452"/>
      <c r="K131" s="452"/>
      <c r="L131" s="452"/>
      <c r="M131" s="452"/>
      <c r="N131" s="452"/>
      <c r="O131" s="451" t="s">
        <v>2488</v>
      </c>
      <c r="P131" s="449"/>
      <c r="Q131" s="449"/>
      <c r="R131" s="449"/>
      <c r="S131" s="449"/>
      <c r="T131" s="449"/>
      <c r="U131" s="449"/>
      <c r="V131" s="449"/>
      <c r="W131" s="449"/>
      <c r="X131" s="449"/>
      <c r="Y131" s="449"/>
      <c r="Z131" s="449"/>
      <c r="AA131" s="449"/>
    </row>
    <row r="132" spans="1:27" ht="12.2" customHeight="1">
      <c r="A132" s="449"/>
      <c r="B132" s="451" t="s">
        <v>2489</v>
      </c>
      <c r="C132" s="449"/>
      <c r="D132" s="454"/>
      <c r="E132" s="447"/>
      <c r="F132" s="452"/>
      <c r="G132" s="452"/>
      <c r="H132" s="452"/>
      <c r="I132" s="452"/>
      <c r="J132" s="452"/>
      <c r="K132" s="452"/>
      <c r="L132" s="452"/>
      <c r="M132" s="452"/>
      <c r="N132" s="452"/>
      <c r="O132" s="453" t="s">
        <v>2440</v>
      </c>
      <c r="Q132" s="449"/>
      <c r="R132" s="451"/>
      <c r="S132" s="454"/>
      <c r="T132" s="454"/>
      <c r="U132" s="454"/>
      <c r="V132" s="452"/>
      <c r="W132" s="449"/>
      <c r="X132" s="449"/>
      <c r="Y132" s="449"/>
      <c r="Z132" s="449"/>
      <c r="AA132" s="449"/>
    </row>
    <row r="133" spans="1:27" ht="12.2" customHeight="1">
      <c r="A133" s="449"/>
      <c r="B133" s="454" t="s">
        <v>2441</v>
      </c>
      <c r="C133" s="449"/>
      <c r="D133" s="454"/>
      <c r="E133" s="447"/>
      <c r="F133" s="452"/>
      <c r="G133" s="452"/>
      <c r="H133" s="452"/>
      <c r="I133" s="452"/>
      <c r="J133" s="452"/>
      <c r="K133" s="452"/>
      <c r="L133" s="452"/>
      <c r="M133" s="452"/>
      <c r="N133" s="452"/>
      <c r="O133" s="451" t="s">
        <v>2442</v>
      </c>
      <c r="P133" s="454"/>
      <c r="Q133" s="449"/>
      <c r="R133" s="451"/>
      <c r="S133" s="454"/>
      <c r="T133" s="454"/>
      <c r="U133" s="454"/>
      <c r="V133" s="452"/>
      <c r="W133" s="449"/>
      <c r="X133" s="449"/>
      <c r="Y133" s="449"/>
      <c r="Z133" s="449"/>
      <c r="AA133" s="449"/>
    </row>
    <row r="134" spans="1:27" ht="12.2" customHeight="1">
      <c r="A134" s="449"/>
      <c r="B134" s="454" t="s">
        <v>2443</v>
      </c>
      <c r="C134" s="449"/>
      <c r="D134" s="454"/>
      <c r="E134" s="447"/>
      <c r="F134" s="452"/>
      <c r="G134" s="452"/>
      <c r="H134" s="452"/>
      <c r="I134" s="452"/>
      <c r="J134" s="452"/>
      <c r="K134" s="452"/>
      <c r="L134" s="452"/>
      <c r="M134" s="452"/>
      <c r="N134" s="452"/>
      <c r="O134" s="455" t="s">
        <v>1845</v>
      </c>
      <c r="P134" s="451" t="s">
        <v>2444</v>
      </c>
      <c r="Q134" s="449"/>
      <c r="R134" s="451"/>
      <c r="S134" s="454"/>
      <c r="T134" s="454"/>
      <c r="U134" s="454"/>
      <c r="V134" s="452"/>
      <c r="W134" s="449"/>
      <c r="X134" s="449"/>
      <c r="Y134" s="449"/>
      <c r="Z134" s="449"/>
      <c r="AA134" s="449"/>
    </row>
    <row r="135" spans="1:27" ht="12.2" customHeight="1">
      <c r="A135" s="449"/>
      <c r="B135" s="454" t="s">
        <v>2445</v>
      </c>
      <c r="C135" s="449"/>
      <c r="D135" s="454"/>
      <c r="E135" s="447"/>
      <c r="F135" s="452"/>
      <c r="G135" s="452"/>
      <c r="H135" s="452"/>
      <c r="I135" s="452"/>
      <c r="J135" s="452"/>
      <c r="K135" s="452"/>
      <c r="L135" s="452"/>
      <c r="M135" s="452"/>
      <c r="N135" s="452"/>
      <c r="O135" s="455"/>
      <c r="P135" s="454" t="s">
        <v>2446</v>
      </c>
      <c r="Q135" s="449"/>
      <c r="R135" s="451"/>
      <c r="S135" s="454"/>
      <c r="T135" s="454"/>
      <c r="U135" s="454"/>
      <c r="V135" s="452"/>
      <c r="W135" s="449"/>
      <c r="X135" s="449"/>
      <c r="Y135" s="449"/>
      <c r="Z135" s="449"/>
      <c r="AA135" s="449"/>
    </row>
    <row r="136" spans="1:27" ht="12.2" customHeight="1">
      <c r="A136" s="449"/>
      <c r="B136" s="454" t="s">
        <v>2447</v>
      </c>
      <c r="C136" s="449"/>
      <c r="D136" s="454"/>
      <c r="E136" s="447"/>
      <c r="F136" s="452"/>
      <c r="G136" s="452"/>
      <c r="H136" s="452"/>
      <c r="I136" s="452"/>
      <c r="J136" s="452"/>
      <c r="K136" s="452"/>
      <c r="L136" s="452"/>
      <c r="M136" s="452"/>
      <c r="N136" s="452"/>
      <c r="O136" s="455" t="s">
        <v>1845</v>
      </c>
      <c r="P136" s="451" t="s">
        <v>2448</v>
      </c>
      <c r="Q136" s="449"/>
      <c r="R136" s="451"/>
      <c r="S136" s="454"/>
      <c r="T136" s="454"/>
      <c r="U136" s="454"/>
      <c r="V136" s="452"/>
      <c r="W136" s="449"/>
      <c r="X136" s="449"/>
      <c r="Y136" s="449"/>
      <c r="Z136" s="449"/>
      <c r="AA136" s="449"/>
    </row>
    <row r="137" spans="1:27" ht="12.2" customHeight="1">
      <c r="A137" s="449"/>
      <c r="B137" s="454" t="s">
        <v>2449</v>
      </c>
      <c r="C137" s="449"/>
      <c r="D137" s="454"/>
      <c r="E137" s="447"/>
      <c r="F137" s="452"/>
      <c r="G137" s="452"/>
      <c r="H137" s="452"/>
      <c r="I137" s="452"/>
      <c r="J137" s="452"/>
      <c r="K137" s="452"/>
      <c r="L137" s="452"/>
      <c r="M137" s="452"/>
      <c r="N137" s="452"/>
      <c r="O137" s="455"/>
      <c r="P137" s="454" t="s">
        <v>2450</v>
      </c>
      <c r="Q137" s="449"/>
      <c r="R137" s="454"/>
      <c r="S137" s="454"/>
      <c r="T137" s="454"/>
      <c r="U137" s="454"/>
      <c r="V137" s="452"/>
      <c r="W137" s="449"/>
      <c r="X137" s="449"/>
      <c r="Y137" s="449"/>
      <c r="Z137" s="449"/>
      <c r="AA137" s="449"/>
    </row>
    <row r="138" spans="1:27" ht="12.2" customHeight="1">
      <c r="A138" s="449"/>
      <c r="B138" s="454" t="s">
        <v>2490</v>
      </c>
      <c r="C138" s="449"/>
      <c r="D138" s="454"/>
      <c r="E138" s="451"/>
      <c r="F138" s="452"/>
      <c r="G138" s="452"/>
      <c r="H138" s="452"/>
      <c r="I138" s="452"/>
      <c r="J138" s="452"/>
      <c r="K138" s="452"/>
      <c r="L138" s="452"/>
      <c r="M138" s="452"/>
      <c r="N138" s="452"/>
      <c r="O138" s="455" t="s">
        <v>1845</v>
      </c>
      <c r="P138" s="451" t="s">
        <v>2452</v>
      </c>
      <c r="Q138" s="449"/>
      <c r="R138" s="454"/>
      <c r="S138" s="454"/>
      <c r="T138" s="454"/>
      <c r="U138" s="454"/>
      <c r="V138" s="452"/>
      <c r="W138" s="449"/>
      <c r="X138" s="449"/>
      <c r="Y138" s="449"/>
      <c r="Z138" s="449"/>
      <c r="AA138" s="449"/>
    </row>
    <row r="139" spans="1:27" ht="12.2" customHeight="1">
      <c r="A139" s="449"/>
      <c r="B139" s="454" t="s">
        <v>2451</v>
      </c>
      <c r="E139" s="451"/>
      <c r="F139" s="452"/>
      <c r="G139" s="452"/>
      <c r="H139" s="452"/>
      <c r="I139" s="452"/>
      <c r="J139" s="452"/>
      <c r="K139" s="452"/>
      <c r="L139" s="452"/>
      <c r="M139" s="452"/>
      <c r="N139" s="452"/>
      <c r="O139" s="455"/>
      <c r="P139" s="454" t="s">
        <v>2454</v>
      </c>
      <c r="Q139" s="449"/>
      <c r="R139" s="454"/>
      <c r="S139" s="454"/>
      <c r="T139" s="454"/>
      <c r="U139" s="454"/>
      <c r="V139" s="452"/>
      <c r="W139" s="449"/>
      <c r="X139" s="449"/>
      <c r="Y139" s="449"/>
      <c r="Z139" s="449"/>
      <c r="AA139" s="449"/>
    </row>
    <row r="140" spans="1:27" ht="12.2" customHeight="1">
      <c r="A140" s="449"/>
      <c r="B140" s="454" t="s">
        <v>2453</v>
      </c>
      <c r="E140" s="454"/>
      <c r="F140" s="452"/>
      <c r="G140" s="452"/>
      <c r="H140" s="452"/>
      <c r="I140" s="452"/>
      <c r="J140" s="452"/>
      <c r="K140" s="452"/>
      <c r="L140" s="452"/>
      <c r="M140" s="452"/>
      <c r="N140" s="452"/>
      <c r="O140" s="455"/>
      <c r="P140" s="451" t="s">
        <v>2455</v>
      </c>
      <c r="Q140" s="449"/>
      <c r="R140" s="454"/>
      <c r="S140" s="454"/>
      <c r="T140" s="454"/>
      <c r="U140" s="454"/>
      <c r="V140" s="452"/>
      <c r="W140" s="449"/>
      <c r="X140" s="449"/>
      <c r="Y140" s="449"/>
      <c r="Z140" s="449"/>
      <c r="AA140" s="449"/>
    </row>
    <row r="141" spans="1:27" ht="12.2" customHeight="1">
      <c r="A141" s="449"/>
      <c r="B141" s="454" t="s">
        <v>1844</v>
      </c>
      <c r="E141" s="454"/>
      <c r="F141" s="452"/>
      <c r="G141" s="452"/>
      <c r="H141" s="452"/>
      <c r="I141" s="452"/>
      <c r="J141" s="452"/>
      <c r="K141" s="452"/>
      <c r="L141" s="452"/>
      <c r="M141" s="452"/>
      <c r="N141" s="452"/>
      <c r="O141" s="454" t="s">
        <v>2491</v>
      </c>
      <c r="P141" s="454"/>
      <c r="Q141" s="449"/>
      <c r="R141" s="449"/>
      <c r="S141" s="449"/>
      <c r="T141" s="454"/>
      <c r="U141" s="454"/>
      <c r="V141" s="452"/>
      <c r="W141" s="449"/>
      <c r="X141" s="449"/>
      <c r="Y141" s="449"/>
      <c r="Z141" s="449"/>
      <c r="AA141" s="449"/>
    </row>
    <row r="142" spans="1:27" ht="12.2" customHeight="1">
      <c r="A142" s="449"/>
      <c r="B142" s="454" t="s">
        <v>2456</v>
      </c>
      <c r="E142" s="454"/>
      <c r="F142" s="452"/>
      <c r="G142" s="452"/>
      <c r="H142" s="452"/>
      <c r="I142" s="452"/>
      <c r="J142" s="452"/>
      <c r="K142" s="452"/>
      <c r="L142" s="452"/>
      <c r="M142" s="452"/>
      <c r="N142" s="452"/>
      <c r="O142" s="454" t="s">
        <v>2492</v>
      </c>
      <c r="P142" s="454"/>
      <c r="Q142" s="449"/>
      <c r="R142" s="449"/>
      <c r="S142" s="449"/>
      <c r="T142" s="454"/>
      <c r="U142" s="454"/>
      <c r="V142" s="452"/>
      <c r="W142" s="449"/>
      <c r="X142" s="449"/>
      <c r="Y142" s="449"/>
      <c r="Z142" s="449"/>
      <c r="AA142" s="449"/>
    </row>
    <row r="143" spans="1:27" ht="12.2" customHeight="1">
      <c r="A143" s="455"/>
      <c r="B143" s="456"/>
      <c r="C143" s="454" t="s">
        <v>2458</v>
      </c>
      <c r="E143" s="454"/>
      <c r="F143" s="452"/>
      <c r="G143" s="452"/>
      <c r="H143" s="452"/>
      <c r="I143" s="452"/>
      <c r="J143" s="452"/>
      <c r="K143" s="452"/>
      <c r="L143" s="452"/>
      <c r="M143" s="452"/>
      <c r="N143" s="452"/>
      <c r="O143" s="454" t="s">
        <v>1936</v>
      </c>
      <c r="P143" s="449"/>
      <c r="Q143" s="449"/>
      <c r="R143" s="449"/>
      <c r="S143" s="449"/>
      <c r="T143" s="454"/>
      <c r="U143" s="454"/>
      <c r="V143" s="452"/>
      <c r="W143" s="449"/>
      <c r="X143" s="449"/>
      <c r="Y143" s="449"/>
      <c r="Z143" s="449"/>
      <c r="AA143" s="449"/>
    </row>
    <row r="144" spans="1:27" ht="12.2" customHeight="1">
      <c r="A144" s="455"/>
      <c r="B144" s="451" t="s">
        <v>2460</v>
      </c>
      <c r="C144" s="449"/>
      <c r="D144" s="451"/>
      <c r="E144" s="454"/>
      <c r="F144" s="452"/>
      <c r="G144" s="452"/>
      <c r="H144" s="452"/>
      <c r="I144" s="452"/>
      <c r="J144" s="452"/>
      <c r="K144" s="452"/>
      <c r="L144" s="452"/>
      <c r="M144" s="452"/>
      <c r="N144" s="452"/>
      <c r="O144" s="454" t="s">
        <v>2493</v>
      </c>
      <c r="P144" s="449"/>
      <c r="Q144" s="449"/>
      <c r="R144" s="449"/>
      <c r="S144" s="449"/>
      <c r="T144" s="454"/>
      <c r="U144" s="454"/>
      <c r="V144" s="452"/>
      <c r="W144" s="449"/>
      <c r="X144" s="449"/>
      <c r="Y144" s="449"/>
      <c r="Z144" s="449"/>
      <c r="AA144" s="449"/>
    </row>
    <row r="145" spans="1:27" ht="12.2" customHeight="1">
      <c r="A145" s="449"/>
      <c r="Q145" s="449"/>
      <c r="R145" s="454"/>
      <c r="S145" s="454"/>
      <c r="T145" s="454"/>
      <c r="U145" s="454"/>
      <c r="V145" s="452"/>
      <c r="W145" s="449"/>
      <c r="X145" s="449"/>
      <c r="Y145" s="449"/>
      <c r="Z145" s="449"/>
      <c r="AA145" s="449"/>
    </row>
    <row r="146" spans="1:27" ht="12.2" customHeight="1">
      <c r="A146" s="907" t="s">
        <v>1859</v>
      </c>
      <c r="B146" s="908"/>
      <c r="C146" s="908"/>
      <c r="D146" s="908"/>
      <c r="E146" s="908"/>
      <c r="F146" s="908"/>
      <c r="G146" s="908"/>
      <c r="H146" s="908"/>
      <c r="I146" s="908"/>
      <c r="J146" s="908"/>
      <c r="K146" s="908"/>
      <c r="L146" s="908"/>
      <c r="M146" s="908"/>
      <c r="N146" s="908"/>
      <c r="O146" s="908"/>
      <c r="P146" s="908"/>
      <c r="Q146" s="908"/>
      <c r="R146" s="908"/>
      <c r="S146" s="908"/>
      <c r="T146" s="908"/>
      <c r="U146" s="908"/>
      <c r="V146" s="908"/>
      <c r="W146" s="908"/>
      <c r="X146" s="908"/>
      <c r="Y146" s="908"/>
      <c r="Z146" s="908"/>
      <c r="AA146" s="909"/>
    </row>
    <row r="147" spans="1:27" ht="12.2" customHeight="1">
      <c r="A147" s="910"/>
      <c r="B147" s="911"/>
      <c r="C147" s="911"/>
      <c r="D147" s="911"/>
      <c r="E147" s="911"/>
      <c r="F147" s="911"/>
      <c r="G147" s="911"/>
      <c r="H147" s="911"/>
      <c r="I147" s="911"/>
      <c r="J147" s="911"/>
      <c r="K147" s="911"/>
      <c r="L147" s="911"/>
      <c r="M147" s="911"/>
      <c r="N147" s="911"/>
      <c r="O147" s="911"/>
      <c r="P147" s="911"/>
      <c r="Q147" s="911"/>
      <c r="R147" s="911"/>
      <c r="S147" s="911"/>
      <c r="T147" s="911"/>
      <c r="U147" s="911"/>
      <c r="V147" s="911"/>
      <c r="W147" s="911"/>
      <c r="X147" s="911"/>
      <c r="Y147" s="911"/>
      <c r="Z147" s="911"/>
      <c r="AA147" s="912"/>
    </row>
    <row r="148" spans="1:27" ht="12.2" customHeight="1">
      <c r="M148" s="457"/>
      <c r="N148" s="457"/>
      <c r="O148" s="457"/>
      <c r="P148" s="811" t="s">
        <v>2494</v>
      </c>
      <c r="Q148" s="811"/>
      <c r="R148" s="811"/>
      <c r="S148" s="457"/>
      <c r="T148" s="811" t="s">
        <v>2495</v>
      </c>
      <c r="U148" s="811"/>
      <c r="V148" s="811"/>
      <c r="X148" s="811" t="s">
        <v>2496</v>
      </c>
      <c r="Y148" s="811"/>
      <c r="Z148" s="811"/>
    </row>
    <row r="149" spans="1:27" ht="12.2" customHeight="1">
      <c r="A149" s="447"/>
      <c r="B149" s="794" t="s">
        <v>2464</v>
      </c>
      <c r="C149" s="794"/>
      <c r="D149" s="794"/>
      <c r="E149" s="794"/>
      <c r="F149" s="794"/>
      <c r="G149" s="794"/>
      <c r="H149" s="794"/>
      <c r="I149" s="794"/>
      <c r="J149" s="794"/>
      <c r="K149" s="794"/>
      <c r="L149" s="794"/>
      <c r="M149" s="794"/>
      <c r="N149" s="794"/>
      <c r="O149" s="794"/>
      <c r="P149" s="900" t="s">
        <v>3505</v>
      </c>
      <c r="Q149" s="900"/>
      <c r="R149" s="900"/>
      <c r="S149" s="458"/>
      <c r="T149" s="900" t="s">
        <v>3518</v>
      </c>
      <c r="U149" s="900"/>
      <c r="V149" s="900"/>
      <c r="X149" s="900" t="s">
        <v>3525</v>
      </c>
      <c r="Y149" s="900"/>
      <c r="Z149" s="900"/>
      <c r="AA149" s="447"/>
    </row>
    <row r="150" spans="1:27" ht="12.2" customHeight="1">
      <c r="C150" s="879" t="s">
        <v>2497</v>
      </c>
      <c r="D150" s="879"/>
      <c r="E150" s="879"/>
      <c r="F150" s="879"/>
      <c r="G150" s="879"/>
      <c r="H150" s="879"/>
      <c r="I150" s="879"/>
      <c r="J150" s="879"/>
      <c r="K150" s="879"/>
      <c r="L150" s="879"/>
      <c r="M150" s="879"/>
      <c r="N150" s="879"/>
      <c r="O150" s="879"/>
      <c r="P150" s="923" t="s">
        <v>2498</v>
      </c>
      <c r="Q150" s="923"/>
      <c r="R150" s="923"/>
      <c r="T150" s="923" t="s">
        <v>2499</v>
      </c>
      <c r="U150" s="923"/>
      <c r="V150" s="923"/>
      <c r="X150" s="923" t="s">
        <v>2500</v>
      </c>
      <c r="Y150" s="923"/>
      <c r="Z150" s="923"/>
      <c r="AA150" s="449"/>
    </row>
    <row r="151" spans="1:27" ht="12.2" customHeight="1">
      <c r="B151" s="794" t="s">
        <v>2465</v>
      </c>
      <c r="C151" s="794"/>
      <c r="D151" s="794"/>
      <c r="E151" s="794"/>
      <c r="F151" s="794"/>
      <c r="G151" s="794"/>
      <c r="H151" s="794"/>
      <c r="I151" s="794"/>
      <c r="J151" s="794"/>
      <c r="K151" s="794"/>
      <c r="L151" s="794"/>
      <c r="M151" s="794"/>
      <c r="N151" s="794"/>
      <c r="O151" s="794"/>
      <c r="P151" s="900" t="s">
        <v>3506</v>
      </c>
      <c r="Q151" s="900"/>
      <c r="R151" s="900"/>
      <c r="S151" s="458"/>
      <c r="T151" s="900" t="s">
        <v>3519</v>
      </c>
      <c r="U151" s="900"/>
      <c r="V151" s="900"/>
      <c r="X151" s="900" t="s">
        <v>3526</v>
      </c>
      <c r="Y151" s="900"/>
      <c r="Z151" s="900"/>
      <c r="AA151" s="458"/>
    </row>
    <row r="152" spans="1:27" ht="12.2" customHeight="1">
      <c r="A152" s="449"/>
      <c r="B152" s="794" t="s">
        <v>2466</v>
      </c>
      <c r="C152" s="794"/>
      <c r="D152" s="794"/>
      <c r="E152" s="794"/>
      <c r="F152" s="794"/>
      <c r="G152" s="794"/>
      <c r="H152" s="794"/>
      <c r="I152" s="794"/>
      <c r="J152" s="794"/>
      <c r="K152" s="794"/>
      <c r="L152" s="794"/>
      <c r="M152" s="794"/>
      <c r="N152" s="794"/>
      <c r="O152" s="794"/>
      <c r="P152" s="900" t="s">
        <v>3507</v>
      </c>
      <c r="Q152" s="900"/>
      <c r="R152" s="900"/>
      <c r="S152" s="458"/>
      <c r="T152" s="900" t="s">
        <v>3520</v>
      </c>
      <c r="U152" s="900"/>
      <c r="V152" s="900"/>
      <c r="X152" s="900" t="s">
        <v>3527</v>
      </c>
      <c r="Y152" s="900"/>
      <c r="Z152" s="900"/>
      <c r="AA152" s="458"/>
    </row>
    <row r="153" spans="1:27" ht="12.2" customHeight="1">
      <c r="A153" s="449"/>
      <c r="B153" s="794" t="s">
        <v>2467</v>
      </c>
      <c r="C153" s="794"/>
      <c r="D153" s="794"/>
      <c r="E153" s="794"/>
      <c r="F153" s="794"/>
      <c r="G153" s="794"/>
      <c r="H153" s="794"/>
      <c r="I153" s="794"/>
      <c r="J153" s="794"/>
      <c r="K153" s="794"/>
      <c r="L153" s="794"/>
      <c r="M153" s="794"/>
      <c r="N153" s="794"/>
      <c r="O153" s="794"/>
      <c r="P153" s="930" t="s">
        <v>3493</v>
      </c>
      <c r="Q153" s="930"/>
      <c r="R153" s="930"/>
      <c r="S153" s="491"/>
      <c r="T153" s="930" t="s">
        <v>3493</v>
      </c>
      <c r="U153" s="930"/>
      <c r="V153" s="930"/>
      <c r="X153" s="930" t="s">
        <v>3493</v>
      </c>
      <c r="Y153" s="930"/>
      <c r="Z153" s="930"/>
      <c r="AA153" s="458"/>
    </row>
    <row r="154" spans="1:27" ht="12.2" customHeight="1">
      <c r="A154" s="449"/>
      <c r="M154" s="458"/>
      <c r="N154" s="458"/>
      <c r="O154" s="458"/>
      <c r="P154" s="930"/>
      <c r="Q154" s="930"/>
      <c r="R154" s="930"/>
      <c r="S154" s="491"/>
      <c r="T154" s="930"/>
      <c r="U154" s="930"/>
      <c r="V154" s="930"/>
      <c r="X154" s="930"/>
      <c r="Y154" s="930"/>
      <c r="Z154" s="930"/>
      <c r="AA154" s="458"/>
    </row>
    <row r="155" spans="1:27" ht="12.2" customHeight="1">
      <c r="A155" s="449"/>
      <c r="B155" s="794" t="s">
        <v>2468</v>
      </c>
      <c r="C155" s="794"/>
      <c r="D155" s="794"/>
      <c r="E155" s="794"/>
      <c r="F155" s="794"/>
      <c r="G155" s="794"/>
      <c r="H155" s="794"/>
      <c r="I155" s="794"/>
      <c r="J155" s="794"/>
      <c r="K155" s="794"/>
      <c r="L155" s="794"/>
      <c r="M155" s="794"/>
      <c r="N155" s="794"/>
      <c r="O155" s="794"/>
      <c r="P155" s="900" t="s">
        <v>3293</v>
      </c>
      <c r="Q155" s="900"/>
      <c r="R155" s="900"/>
      <c r="S155" s="458"/>
      <c r="T155" s="900" t="s">
        <v>3293</v>
      </c>
      <c r="U155" s="900"/>
      <c r="V155" s="900"/>
      <c r="X155" s="900" t="s">
        <v>3293</v>
      </c>
      <c r="Y155" s="900"/>
      <c r="Z155" s="900"/>
      <c r="AA155" s="458"/>
    </row>
    <row r="156" spans="1:27" ht="12.2" customHeight="1">
      <c r="A156" s="449"/>
      <c r="B156" s="794" t="s">
        <v>2469</v>
      </c>
      <c r="C156" s="794"/>
      <c r="D156" s="794"/>
      <c r="E156" s="794"/>
      <c r="F156" s="794"/>
      <c r="G156" s="794"/>
      <c r="H156" s="794"/>
      <c r="I156" s="794"/>
      <c r="J156" s="794"/>
      <c r="K156" s="794"/>
      <c r="L156" s="794"/>
      <c r="M156" s="794"/>
      <c r="N156" s="794"/>
      <c r="O156" s="794"/>
      <c r="P156" s="900" t="s">
        <v>3443</v>
      </c>
      <c r="Q156" s="900"/>
      <c r="R156" s="900"/>
      <c r="S156" s="458"/>
      <c r="T156" s="900" t="s">
        <v>3443</v>
      </c>
      <c r="U156" s="900"/>
      <c r="V156" s="900"/>
      <c r="X156" s="900" t="s">
        <v>3443</v>
      </c>
      <c r="Y156" s="900"/>
      <c r="Z156" s="900"/>
      <c r="AA156" s="458"/>
    </row>
    <row r="157" spans="1:27" ht="12.2" customHeight="1">
      <c r="A157" s="449"/>
      <c r="B157" s="794" t="s">
        <v>2470</v>
      </c>
      <c r="C157" s="794"/>
      <c r="D157" s="794"/>
      <c r="E157" s="794"/>
      <c r="F157" s="794"/>
      <c r="G157" s="794"/>
      <c r="H157" s="794"/>
      <c r="I157" s="794"/>
      <c r="J157" s="794"/>
      <c r="K157" s="794"/>
      <c r="L157" s="794"/>
      <c r="M157" s="794"/>
      <c r="N157" s="794"/>
      <c r="O157" s="794"/>
      <c r="P157" s="900">
        <v>66</v>
      </c>
      <c r="Q157" s="900"/>
      <c r="R157" s="900"/>
      <c r="S157" s="458"/>
      <c r="T157" s="900">
        <v>66</v>
      </c>
      <c r="U157" s="900"/>
      <c r="V157" s="900"/>
      <c r="X157" s="900">
        <v>74</v>
      </c>
      <c r="Y157" s="900"/>
      <c r="Z157" s="900"/>
      <c r="AA157" s="458"/>
    </row>
    <row r="158" spans="1:27" ht="12.2" customHeight="1">
      <c r="A158" s="449"/>
      <c r="B158" s="794" t="s">
        <v>2471</v>
      </c>
      <c r="C158" s="794"/>
      <c r="D158" s="794"/>
      <c r="E158" s="794"/>
      <c r="F158" s="794"/>
      <c r="G158" s="794"/>
      <c r="H158" s="794"/>
      <c r="I158" s="794"/>
      <c r="J158" s="794"/>
      <c r="K158" s="794"/>
      <c r="L158" s="794"/>
      <c r="M158" s="794"/>
      <c r="N158" s="794"/>
      <c r="O158" s="794"/>
      <c r="P158" s="900" t="s">
        <v>3508</v>
      </c>
      <c r="Q158" s="900"/>
      <c r="R158" s="900"/>
      <c r="S158" s="458"/>
      <c r="T158" s="900" t="s">
        <v>3508</v>
      </c>
      <c r="U158" s="900"/>
      <c r="V158" s="900"/>
      <c r="X158" s="900" t="s">
        <v>3508</v>
      </c>
      <c r="Y158" s="900"/>
      <c r="Z158" s="900"/>
      <c r="AA158" s="458"/>
    </row>
    <row r="159" spans="1:27" ht="12.2" customHeight="1">
      <c r="A159" s="449"/>
      <c r="B159" s="794" t="s">
        <v>2501</v>
      </c>
      <c r="C159" s="794"/>
      <c r="D159" s="794"/>
      <c r="E159" s="794"/>
      <c r="F159" s="794"/>
      <c r="G159" s="794"/>
      <c r="H159" s="794"/>
      <c r="I159" s="794"/>
      <c r="J159" s="794"/>
      <c r="K159" s="794"/>
      <c r="L159" s="794"/>
      <c r="M159" s="794"/>
      <c r="N159" s="794"/>
      <c r="O159" s="794"/>
      <c r="P159" s="900" t="s">
        <v>3509</v>
      </c>
      <c r="Q159" s="900"/>
      <c r="R159" s="900"/>
      <c r="S159" s="458"/>
      <c r="T159" s="900" t="s">
        <v>3509</v>
      </c>
      <c r="U159" s="900"/>
      <c r="V159" s="900"/>
      <c r="X159" s="900" t="s">
        <v>3509</v>
      </c>
      <c r="Y159" s="900"/>
      <c r="Z159" s="900"/>
      <c r="AA159" s="458"/>
    </row>
    <row r="160" spans="1:27" ht="12.2" customHeight="1">
      <c r="A160" s="449"/>
      <c r="B160" s="794" t="s">
        <v>2472</v>
      </c>
      <c r="C160" s="794"/>
      <c r="D160" s="794"/>
      <c r="E160" s="794"/>
      <c r="F160" s="794"/>
      <c r="G160" s="794"/>
      <c r="H160" s="794"/>
      <c r="I160" s="794"/>
      <c r="J160" s="794"/>
      <c r="K160" s="794"/>
      <c r="L160" s="794"/>
      <c r="M160" s="794"/>
      <c r="N160" s="794"/>
      <c r="O160" s="794"/>
      <c r="P160" s="900" t="s">
        <v>3447</v>
      </c>
      <c r="Q160" s="900"/>
      <c r="R160" s="900"/>
      <c r="S160" s="458"/>
      <c r="T160" s="900" t="s">
        <v>3447</v>
      </c>
      <c r="U160" s="900"/>
      <c r="V160" s="900"/>
      <c r="X160" s="900" t="s">
        <v>3447</v>
      </c>
      <c r="Y160" s="900"/>
      <c r="Z160" s="900"/>
      <c r="AA160" s="458"/>
    </row>
    <row r="161" spans="1:29" ht="12.2" customHeight="1">
      <c r="A161" s="449"/>
      <c r="B161" s="794" t="s">
        <v>2473</v>
      </c>
      <c r="C161" s="794"/>
      <c r="D161" s="794"/>
      <c r="E161" s="794"/>
      <c r="F161" s="794"/>
      <c r="G161" s="794"/>
      <c r="H161" s="794"/>
      <c r="I161" s="794"/>
      <c r="J161" s="794"/>
      <c r="K161" s="794"/>
      <c r="L161" s="794"/>
      <c r="M161" s="794"/>
      <c r="N161" s="794"/>
      <c r="O161" s="794"/>
      <c r="P161" s="900" t="s">
        <v>3510</v>
      </c>
      <c r="Q161" s="900"/>
      <c r="R161" s="900"/>
      <c r="S161" s="458"/>
      <c r="T161" s="900" t="s">
        <v>3510</v>
      </c>
      <c r="U161" s="900"/>
      <c r="V161" s="900"/>
      <c r="X161" s="900" t="s">
        <v>3510</v>
      </c>
      <c r="Y161" s="900"/>
      <c r="Z161" s="900"/>
      <c r="AA161" s="458"/>
    </row>
    <row r="162" spans="1:29" ht="12.2" customHeight="1">
      <c r="A162" s="449"/>
      <c r="B162" s="794" t="s">
        <v>2474</v>
      </c>
      <c r="C162" s="794"/>
      <c r="D162" s="794"/>
      <c r="E162" s="794"/>
      <c r="F162" s="794"/>
      <c r="G162" s="794"/>
      <c r="H162" s="794"/>
      <c r="I162" s="794"/>
      <c r="J162" s="794"/>
      <c r="K162" s="794"/>
      <c r="L162" s="794"/>
      <c r="M162" s="794"/>
      <c r="N162" s="794"/>
      <c r="O162" s="794"/>
      <c r="P162" s="900" t="s">
        <v>3511</v>
      </c>
      <c r="Q162" s="900"/>
      <c r="R162" s="900"/>
      <c r="S162" s="458"/>
      <c r="T162" s="900" t="s">
        <v>3521</v>
      </c>
      <c r="U162" s="900"/>
      <c r="V162" s="900"/>
      <c r="X162" s="900" t="s">
        <v>3528</v>
      </c>
      <c r="Y162" s="900"/>
      <c r="Z162" s="900"/>
      <c r="AA162" s="458"/>
    </row>
    <row r="163" spans="1:29" ht="12.2" customHeight="1">
      <c r="A163" s="449"/>
      <c r="C163" s="879" t="s">
        <v>2497</v>
      </c>
      <c r="D163" s="879"/>
      <c r="E163" s="879"/>
      <c r="F163" s="879"/>
      <c r="G163" s="879"/>
      <c r="H163" s="879"/>
      <c r="I163" s="879"/>
      <c r="J163" s="879"/>
      <c r="K163" s="879"/>
      <c r="L163" s="879"/>
      <c r="M163" s="879"/>
      <c r="N163" s="879"/>
      <c r="O163" s="879"/>
      <c r="P163" s="923" t="s">
        <v>2502</v>
      </c>
      <c r="Q163" s="923"/>
      <c r="R163" s="923"/>
      <c r="T163" s="900" t="s">
        <v>2503</v>
      </c>
      <c r="U163" s="900"/>
      <c r="V163" s="900"/>
      <c r="X163" s="923" t="s">
        <v>1845</v>
      </c>
      <c r="Y163" s="923"/>
      <c r="Z163" s="923"/>
      <c r="AA163" s="458"/>
    </row>
    <row r="164" spans="1:29" ht="12.2" customHeight="1">
      <c r="A164" s="449"/>
      <c r="B164" s="794" t="s">
        <v>1894</v>
      </c>
      <c r="C164" s="794"/>
      <c r="D164" s="794"/>
      <c r="E164" s="794"/>
      <c r="F164" s="794"/>
      <c r="G164" s="794"/>
      <c r="H164" s="794"/>
      <c r="I164" s="794"/>
      <c r="J164" s="794"/>
      <c r="K164" s="794"/>
      <c r="L164" s="794"/>
      <c r="M164" s="794"/>
      <c r="N164" s="794"/>
      <c r="O164" s="794"/>
      <c r="P164" s="900" t="s">
        <v>3512</v>
      </c>
      <c r="Q164" s="900"/>
      <c r="R164" s="900"/>
      <c r="S164" s="458"/>
      <c r="T164" s="900" t="s">
        <v>3522</v>
      </c>
      <c r="U164" s="900"/>
      <c r="V164" s="900"/>
      <c r="X164" s="900" t="s">
        <v>3529</v>
      </c>
      <c r="Y164" s="900"/>
      <c r="Z164" s="900"/>
      <c r="AA164" s="458"/>
    </row>
    <row r="165" spans="1:29" ht="12.2" customHeight="1">
      <c r="A165" s="449"/>
      <c r="B165" s="794" t="s">
        <v>1919</v>
      </c>
      <c r="C165" s="794"/>
      <c r="D165" s="794"/>
      <c r="E165" s="794"/>
      <c r="F165" s="794"/>
      <c r="G165" s="794"/>
      <c r="H165" s="794"/>
      <c r="I165" s="794"/>
      <c r="J165" s="794"/>
      <c r="K165" s="794"/>
      <c r="L165" s="794"/>
      <c r="M165" s="794"/>
      <c r="N165" s="794"/>
      <c r="O165" s="794"/>
      <c r="P165" s="900" t="s">
        <v>3499</v>
      </c>
      <c r="Q165" s="900"/>
      <c r="R165" s="900"/>
      <c r="S165" s="458"/>
      <c r="T165" s="900" t="s">
        <v>3499</v>
      </c>
      <c r="U165" s="900"/>
      <c r="V165" s="900"/>
      <c r="X165" s="900" t="s">
        <v>3499</v>
      </c>
      <c r="Y165" s="900"/>
      <c r="Z165" s="900"/>
      <c r="AA165" s="458"/>
    </row>
    <row r="166" spans="1:29" ht="12.2" customHeight="1">
      <c r="A166" s="449"/>
      <c r="B166" s="794" t="s">
        <v>2475</v>
      </c>
      <c r="C166" s="794"/>
      <c r="D166" s="794"/>
      <c r="E166" s="794"/>
      <c r="F166" s="794"/>
      <c r="G166" s="794"/>
      <c r="H166" s="794"/>
      <c r="I166" s="794"/>
      <c r="J166" s="794"/>
      <c r="K166" s="794"/>
      <c r="L166" s="794"/>
      <c r="M166" s="794"/>
      <c r="N166" s="794"/>
      <c r="O166" s="794"/>
      <c r="P166" s="900" t="s">
        <v>3513</v>
      </c>
      <c r="Q166" s="900"/>
      <c r="R166" s="900"/>
      <c r="S166" s="458"/>
      <c r="T166" s="900" t="s">
        <v>3513</v>
      </c>
      <c r="U166" s="900"/>
      <c r="V166" s="900"/>
      <c r="X166" s="900" t="s">
        <v>3513</v>
      </c>
      <c r="Y166" s="900"/>
      <c r="Z166" s="900"/>
      <c r="AA166" s="458"/>
    </row>
    <row r="167" spans="1:29" ht="12.2" customHeight="1">
      <c r="A167" s="449"/>
      <c r="B167" s="794" t="s">
        <v>2476</v>
      </c>
      <c r="C167" s="794"/>
      <c r="D167" s="794"/>
      <c r="E167" s="794"/>
      <c r="F167" s="794"/>
      <c r="G167" s="794"/>
      <c r="H167" s="794"/>
      <c r="I167" s="794"/>
      <c r="J167" s="794"/>
      <c r="K167" s="794"/>
      <c r="L167" s="794"/>
      <c r="M167" s="794"/>
      <c r="N167" s="794"/>
      <c r="O167" s="794"/>
      <c r="P167" s="900" t="s">
        <v>3514</v>
      </c>
      <c r="Q167" s="900"/>
      <c r="R167" s="900"/>
      <c r="S167" s="458"/>
      <c r="T167" s="900" t="s">
        <v>3514</v>
      </c>
      <c r="U167" s="900"/>
      <c r="V167" s="900"/>
      <c r="X167" s="900" t="s">
        <v>3514</v>
      </c>
      <c r="Y167" s="900"/>
      <c r="Z167" s="900"/>
      <c r="AA167" s="458"/>
    </row>
    <row r="168" spans="1:29" ht="12.2" customHeight="1">
      <c r="A168" s="449"/>
      <c r="B168" s="794" t="s">
        <v>2477</v>
      </c>
      <c r="C168" s="794"/>
      <c r="D168" s="794"/>
      <c r="E168" s="794"/>
      <c r="F168" s="794"/>
      <c r="G168" s="794"/>
      <c r="H168" s="794"/>
      <c r="I168" s="794"/>
      <c r="J168" s="794"/>
      <c r="K168" s="794"/>
      <c r="L168" s="794"/>
      <c r="M168" s="794"/>
      <c r="N168" s="794"/>
      <c r="O168" s="794"/>
      <c r="P168" s="900" t="s">
        <v>3515</v>
      </c>
      <c r="Q168" s="900"/>
      <c r="R168" s="900"/>
      <c r="S168" s="458"/>
      <c r="T168" s="900" t="s">
        <v>3515</v>
      </c>
      <c r="U168" s="900"/>
      <c r="V168" s="900"/>
      <c r="X168" s="900" t="s">
        <v>3515</v>
      </c>
      <c r="Y168" s="900"/>
      <c r="Z168" s="900"/>
      <c r="AA168" s="458"/>
    </row>
    <row r="169" spans="1:29" ht="12.2" customHeight="1">
      <c r="A169" s="449"/>
      <c r="B169" s="794" t="s">
        <v>2478</v>
      </c>
      <c r="C169" s="794"/>
      <c r="D169" s="794"/>
      <c r="E169" s="794"/>
      <c r="F169" s="794"/>
      <c r="G169" s="794"/>
      <c r="H169" s="794"/>
      <c r="I169" s="794"/>
      <c r="J169" s="794"/>
      <c r="K169" s="794"/>
      <c r="L169" s="794"/>
      <c r="M169" s="794"/>
      <c r="N169" s="794"/>
      <c r="O169" s="794"/>
      <c r="P169" s="900" t="s">
        <v>3516</v>
      </c>
      <c r="Q169" s="900"/>
      <c r="R169" s="900"/>
      <c r="S169" s="458"/>
      <c r="T169" s="900" t="s">
        <v>3523</v>
      </c>
      <c r="U169" s="900"/>
      <c r="V169" s="900"/>
      <c r="X169" s="900" t="s">
        <v>3523</v>
      </c>
      <c r="Y169" s="900"/>
      <c r="Z169" s="900"/>
      <c r="AA169" s="449"/>
    </row>
    <row r="170" spans="1:29" ht="12.2" customHeight="1">
      <c r="A170" s="449"/>
      <c r="B170" s="794" t="s">
        <v>2479</v>
      </c>
      <c r="C170" s="794"/>
      <c r="D170" s="794"/>
      <c r="E170" s="794"/>
      <c r="F170" s="794"/>
      <c r="G170" s="794"/>
      <c r="H170" s="794"/>
      <c r="I170" s="794"/>
      <c r="J170" s="794"/>
      <c r="K170" s="794"/>
      <c r="L170" s="794"/>
      <c r="M170" s="794"/>
      <c r="N170" s="794"/>
      <c r="O170" s="794"/>
      <c r="P170" s="900" t="s">
        <v>3517</v>
      </c>
      <c r="Q170" s="900"/>
      <c r="R170" s="900"/>
      <c r="S170" s="449"/>
      <c r="T170" s="900" t="s">
        <v>3524</v>
      </c>
      <c r="U170" s="900"/>
      <c r="V170" s="900"/>
      <c r="X170" s="900" t="s">
        <v>3524</v>
      </c>
      <c r="Y170" s="900"/>
      <c r="Z170" s="900"/>
      <c r="AA170" s="449"/>
    </row>
    <row r="171" spans="1:29" ht="12.2" customHeight="1" thickBot="1">
      <c r="A171" s="449"/>
      <c r="B171" s="922" t="s">
        <v>2504</v>
      </c>
      <c r="C171" s="922"/>
      <c r="D171" s="922"/>
      <c r="E171" s="922"/>
      <c r="F171" s="922"/>
      <c r="G171" s="922"/>
      <c r="H171" s="922"/>
      <c r="I171" s="922"/>
      <c r="J171" s="922"/>
      <c r="K171" s="922"/>
      <c r="L171" s="922"/>
      <c r="M171" s="922"/>
      <c r="N171" s="922"/>
      <c r="O171" s="922"/>
      <c r="AA171" s="449"/>
    </row>
    <row r="172" spans="1:29" ht="12.2" customHeight="1">
      <c r="A172" s="349"/>
      <c r="B172" s="768" t="s">
        <v>2486</v>
      </c>
      <c r="C172" s="769"/>
      <c r="D172" s="769"/>
      <c r="E172" s="769"/>
      <c r="F172" s="769"/>
      <c r="G172" s="769"/>
      <c r="H172" s="769"/>
      <c r="I172" s="769"/>
      <c r="J172" s="769"/>
      <c r="K172" s="769"/>
      <c r="L172" s="769"/>
      <c r="M172" s="769"/>
      <c r="N172" s="769"/>
      <c r="O172" s="769"/>
      <c r="P172" s="769"/>
      <c r="Q172" s="769"/>
      <c r="R172" s="769"/>
      <c r="S172" s="769"/>
      <c r="T172" s="769"/>
      <c r="U172" s="769"/>
      <c r="V172" s="769"/>
      <c r="W172" s="769"/>
      <c r="X172" s="769"/>
      <c r="Y172" s="769"/>
      <c r="Z172" s="770"/>
      <c r="AA172" s="349"/>
    </row>
    <row r="173" spans="1:29" ht="12.2" customHeight="1">
      <c r="A173" s="349"/>
      <c r="B173" s="771"/>
      <c r="C173" s="772"/>
      <c r="D173" s="772"/>
      <c r="E173" s="772"/>
      <c r="F173" s="772"/>
      <c r="G173" s="772"/>
      <c r="H173" s="772"/>
      <c r="I173" s="772"/>
      <c r="J173" s="772"/>
      <c r="K173" s="772"/>
      <c r="L173" s="772"/>
      <c r="M173" s="772"/>
      <c r="N173" s="772"/>
      <c r="O173" s="772"/>
      <c r="P173" s="772"/>
      <c r="Q173" s="772"/>
      <c r="R173" s="772"/>
      <c r="S173" s="772"/>
      <c r="T173" s="772"/>
      <c r="U173" s="772"/>
      <c r="V173" s="772"/>
      <c r="W173" s="772"/>
      <c r="X173" s="772"/>
      <c r="Y173" s="772"/>
      <c r="Z173" s="773"/>
      <c r="AA173" s="349"/>
    </row>
    <row r="174" spans="1:29" ht="12.2" customHeight="1" thickBot="1">
      <c r="A174" s="349"/>
      <c r="B174" s="774"/>
      <c r="C174" s="775"/>
      <c r="D174" s="775"/>
      <c r="E174" s="775"/>
      <c r="F174" s="775"/>
      <c r="G174" s="775"/>
      <c r="H174" s="775"/>
      <c r="I174" s="775"/>
      <c r="J174" s="775"/>
      <c r="K174" s="775"/>
      <c r="L174" s="775"/>
      <c r="M174" s="775"/>
      <c r="N174" s="775"/>
      <c r="O174" s="775"/>
      <c r="P174" s="775"/>
      <c r="Q174" s="775"/>
      <c r="R174" s="775"/>
      <c r="S174" s="775"/>
      <c r="T174" s="775"/>
      <c r="U174" s="775"/>
      <c r="V174" s="775"/>
      <c r="W174" s="775"/>
      <c r="X174" s="775"/>
      <c r="Y174" s="775"/>
      <c r="Z174" s="776"/>
      <c r="AA174" s="349"/>
    </row>
    <row r="175" spans="1:29" ht="12.2" customHeight="1">
      <c r="A175" s="349"/>
      <c r="B175" s="349"/>
      <c r="C175" s="349"/>
      <c r="D175" s="349"/>
      <c r="E175" s="349"/>
      <c r="F175" s="349"/>
      <c r="G175" s="349"/>
      <c r="H175" s="349"/>
      <c r="I175" s="349"/>
      <c r="J175" s="349"/>
      <c r="K175" s="349"/>
      <c r="L175" s="349"/>
      <c r="M175" s="349"/>
      <c r="N175" s="349"/>
      <c r="O175" s="349"/>
      <c r="P175" s="349"/>
      <c r="Q175" s="349"/>
      <c r="R175" s="349"/>
      <c r="S175" s="349"/>
      <c r="T175" s="349"/>
      <c r="U175" s="349"/>
      <c r="V175" s="349"/>
      <c r="W175" s="349"/>
      <c r="X175" s="349"/>
      <c r="Y175" s="349"/>
      <c r="Z175" s="349"/>
      <c r="AA175" s="349"/>
    </row>
    <row r="176" spans="1:29" ht="12.2" customHeight="1">
      <c r="A176" s="492" t="s">
        <v>0</v>
      </c>
      <c r="B176" s="493"/>
      <c r="C176" s="494"/>
      <c r="D176" s="494"/>
      <c r="E176" s="494"/>
      <c r="F176" s="493"/>
      <c r="G176" s="494"/>
      <c r="H176" s="494"/>
      <c r="I176" s="494"/>
      <c r="J176" s="795" t="s">
        <v>66</v>
      </c>
      <c r="K176" s="795"/>
      <c r="L176" s="795"/>
      <c r="M176" s="795"/>
      <c r="N176" s="795"/>
      <c r="O176" s="795"/>
      <c r="P176" s="795"/>
      <c r="Q176" s="795"/>
      <c r="R176" s="795"/>
      <c r="S176" s="494"/>
      <c r="T176" s="494"/>
      <c r="U176" s="494"/>
      <c r="V176" s="494"/>
      <c r="W176" s="494"/>
      <c r="X176" s="495"/>
      <c r="Y176" s="495"/>
      <c r="Z176" s="495"/>
      <c r="AA176" s="496"/>
      <c r="AB176" s="524" t="s">
        <v>704</v>
      </c>
      <c r="AC176" s="524" t="s">
        <v>1895</v>
      </c>
    </row>
    <row r="177" spans="1:29" ht="12.2" customHeight="1">
      <c r="A177" s="497" t="s">
        <v>1</v>
      </c>
      <c r="B177" s="498"/>
      <c r="C177" s="498"/>
      <c r="D177" s="499"/>
      <c r="E177" s="499" t="s">
        <v>3</v>
      </c>
      <c r="F177" s="499"/>
      <c r="G177" s="499"/>
      <c r="H177" s="499"/>
      <c r="I177" s="499"/>
      <c r="J177" s="796"/>
      <c r="K177" s="796"/>
      <c r="L177" s="796"/>
      <c r="M177" s="796"/>
      <c r="N177" s="796"/>
      <c r="O177" s="796"/>
      <c r="P177" s="796"/>
      <c r="Q177" s="796"/>
      <c r="R177" s="796"/>
      <c r="S177" s="499"/>
      <c r="T177" s="499"/>
      <c r="U177" s="499"/>
      <c r="V177" s="499"/>
      <c r="W177" s="499"/>
      <c r="X177" s="790" t="s">
        <v>2505</v>
      </c>
      <c r="Y177" s="790"/>
      <c r="Z177" s="790"/>
      <c r="AA177" s="791"/>
      <c r="AB177" s="525" t="s">
        <v>1896</v>
      </c>
      <c r="AC177" s="525" t="s">
        <v>703</v>
      </c>
    </row>
    <row r="178" spans="1:29" ht="12.2" customHeight="1">
      <c r="A178" s="349"/>
      <c r="B178" s="349"/>
      <c r="C178" s="349"/>
      <c r="D178" s="349"/>
      <c r="E178" s="349"/>
      <c r="F178" s="349"/>
      <c r="G178" s="349"/>
      <c r="H178" s="349"/>
      <c r="I178" s="349"/>
      <c r="J178" s="349"/>
      <c r="K178" s="349"/>
      <c r="L178" s="349"/>
      <c r="M178" s="349"/>
      <c r="N178" s="349"/>
      <c r="O178" s="349"/>
      <c r="P178" s="349"/>
      <c r="Q178" s="349"/>
      <c r="R178" s="349"/>
      <c r="S178" s="349"/>
      <c r="T178" s="349"/>
      <c r="U178" s="349"/>
      <c r="V178" s="349"/>
      <c r="W178" s="349"/>
      <c r="X178" s="349"/>
      <c r="Y178" s="349"/>
      <c r="Z178" s="349"/>
      <c r="AA178" s="349"/>
    </row>
    <row r="179" spans="1:29" ht="12.2" customHeight="1">
      <c r="A179" s="797" t="s">
        <v>970</v>
      </c>
      <c r="B179" s="797"/>
      <c r="C179" s="797"/>
      <c r="D179" s="797"/>
      <c r="E179" s="798" t="s">
        <v>3583</v>
      </c>
      <c r="F179" s="798"/>
      <c r="G179" s="798"/>
      <c r="H179" s="798"/>
      <c r="I179" s="798"/>
      <c r="J179" s="798"/>
      <c r="K179" s="798"/>
      <c r="L179" s="798"/>
      <c r="M179" s="798"/>
      <c r="N179" s="798"/>
      <c r="O179" s="798"/>
      <c r="P179" s="798"/>
      <c r="Q179" s="798"/>
      <c r="R179" s="798"/>
      <c r="S179" s="798"/>
      <c r="T179" s="798"/>
      <c r="U179" s="798"/>
      <c r="V179" s="798"/>
      <c r="W179" s="798"/>
      <c r="X179" s="798"/>
      <c r="Y179" s="767">
        <v>52592</v>
      </c>
      <c r="Z179" s="767"/>
      <c r="AA179" s="767"/>
      <c r="AB179" s="658">
        <f>'Cover Sheet'!$C$44</f>
        <v>0.3</v>
      </c>
      <c r="AC179" s="659">
        <f>(1-AB179)*Y179</f>
        <v>36814.399999999994</v>
      </c>
    </row>
    <row r="180" spans="1:29" ht="12.2" customHeight="1">
      <c r="A180" s="797" t="s">
        <v>971</v>
      </c>
      <c r="B180" s="797"/>
      <c r="C180" s="797"/>
      <c r="D180" s="797"/>
      <c r="E180" s="798" t="s">
        <v>3584</v>
      </c>
      <c r="F180" s="798"/>
      <c r="G180" s="798"/>
      <c r="H180" s="798"/>
      <c r="I180" s="798"/>
      <c r="J180" s="798"/>
      <c r="K180" s="798"/>
      <c r="L180" s="798"/>
      <c r="M180" s="798"/>
      <c r="N180" s="798"/>
      <c r="O180" s="798"/>
      <c r="P180" s="798"/>
      <c r="Q180" s="798"/>
      <c r="R180" s="798"/>
      <c r="S180" s="798"/>
      <c r="T180" s="798"/>
      <c r="U180" s="798"/>
      <c r="V180" s="798"/>
      <c r="W180" s="798"/>
      <c r="X180" s="798"/>
      <c r="Y180" s="767">
        <v>55818</v>
      </c>
      <c r="Z180" s="767"/>
      <c r="AA180" s="767"/>
      <c r="AB180" s="658">
        <f>'Cover Sheet'!$C$44</f>
        <v>0.3</v>
      </c>
      <c r="AC180" s="659">
        <f>(1-AB180)*Y180</f>
        <v>39072.6</v>
      </c>
    </row>
    <row r="181" spans="1:29" ht="12.2" customHeight="1">
      <c r="A181" s="797" t="s">
        <v>1243</v>
      </c>
      <c r="B181" s="797"/>
      <c r="C181" s="797"/>
      <c r="D181" s="797"/>
      <c r="E181" s="798" t="s">
        <v>3585</v>
      </c>
      <c r="F181" s="798"/>
      <c r="G181" s="798"/>
      <c r="H181" s="798"/>
      <c r="I181" s="798"/>
      <c r="J181" s="798"/>
      <c r="K181" s="798"/>
      <c r="L181" s="798"/>
      <c r="M181" s="798"/>
      <c r="N181" s="798"/>
      <c r="O181" s="798"/>
      <c r="P181" s="798"/>
      <c r="Q181" s="798"/>
      <c r="R181" s="798"/>
      <c r="S181" s="798"/>
      <c r="T181" s="798"/>
      <c r="U181" s="798"/>
      <c r="V181" s="798"/>
      <c r="W181" s="798"/>
      <c r="X181" s="798"/>
      <c r="Y181" s="767">
        <v>56343</v>
      </c>
      <c r="Z181" s="767"/>
      <c r="AA181" s="767"/>
      <c r="AB181" s="658">
        <f>'Cover Sheet'!$C$44</f>
        <v>0.3</v>
      </c>
      <c r="AC181" s="659">
        <f>(1-AB181)*Y181</f>
        <v>39440.1</v>
      </c>
    </row>
    <row r="183" spans="1:29" ht="12.2" customHeight="1">
      <c r="A183" s="492" t="s">
        <v>0</v>
      </c>
      <c r="B183" s="493"/>
      <c r="C183" s="494"/>
      <c r="D183" s="494"/>
      <c r="E183" s="494"/>
      <c r="F183" s="493"/>
      <c r="G183" s="494"/>
      <c r="H183" s="789" t="s">
        <v>2506</v>
      </c>
      <c r="I183" s="789"/>
      <c r="J183" s="789"/>
      <c r="K183" s="789"/>
      <c r="L183" s="789"/>
      <c r="M183" s="789"/>
      <c r="N183" s="789"/>
      <c r="O183" s="789"/>
      <c r="P183" s="789"/>
      <c r="Q183" s="789"/>
      <c r="R183" s="789"/>
      <c r="S183" s="789"/>
      <c r="T183" s="789"/>
      <c r="U183" s="494"/>
      <c r="V183" s="494"/>
      <c r="W183" s="494"/>
      <c r="X183" s="495"/>
      <c r="Y183" s="495"/>
      <c r="Z183" s="495"/>
      <c r="AA183" s="496"/>
      <c r="AB183" s="524" t="s">
        <v>704</v>
      </c>
      <c r="AC183" s="524" t="s">
        <v>1895</v>
      </c>
    </row>
    <row r="184" spans="1:29" ht="12.2" customHeight="1">
      <c r="A184" s="497" t="s">
        <v>1</v>
      </c>
      <c r="B184" s="498"/>
      <c r="C184" s="498"/>
      <c r="D184" s="499"/>
      <c r="E184" s="499" t="s">
        <v>3</v>
      </c>
      <c r="F184" s="499"/>
      <c r="G184" s="499"/>
      <c r="H184" s="499"/>
      <c r="I184" s="499"/>
      <c r="J184" s="500"/>
      <c r="K184" s="500"/>
      <c r="L184" s="500"/>
      <c r="M184" s="500"/>
      <c r="N184" s="500"/>
      <c r="O184" s="500"/>
      <c r="P184" s="500"/>
      <c r="Q184" s="500"/>
      <c r="R184" s="500"/>
      <c r="S184" s="499"/>
      <c r="T184" s="499"/>
      <c r="U184" s="499"/>
      <c r="V184" s="499"/>
      <c r="W184" s="499"/>
      <c r="X184" s="790" t="s">
        <v>2505</v>
      </c>
      <c r="Y184" s="790"/>
      <c r="Z184" s="790"/>
      <c r="AA184" s="791"/>
      <c r="AB184" s="525" t="s">
        <v>1896</v>
      </c>
      <c r="AC184" s="525" t="s">
        <v>703</v>
      </c>
    </row>
    <row r="185" spans="1:29" ht="12.2" customHeight="1">
      <c r="A185" s="792" t="s">
        <v>2507</v>
      </c>
      <c r="B185" s="792"/>
      <c r="C185" s="792"/>
      <c r="D185" s="792"/>
      <c r="E185" s="792"/>
      <c r="F185" s="792"/>
      <c r="G185" s="792"/>
      <c r="H185" s="792"/>
      <c r="I185" s="792"/>
      <c r="J185" s="792"/>
      <c r="K185" s="792"/>
      <c r="L185" s="792"/>
      <c r="M185" s="792"/>
      <c r="N185" s="792"/>
      <c r="O185" s="792"/>
      <c r="P185" s="792"/>
      <c r="Q185" s="792"/>
      <c r="R185" s="792"/>
      <c r="S185" s="792"/>
      <c r="T185" s="792"/>
      <c r="U185" s="792"/>
      <c r="V185" s="792"/>
      <c r="W185" s="792"/>
      <c r="X185" s="792"/>
      <c r="Y185" s="792"/>
      <c r="Z185" s="792"/>
      <c r="AA185" s="792"/>
    </row>
    <row r="186" spans="1:29" ht="12.2" customHeight="1">
      <c r="A186" s="793"/>
      <c r="B186" s="793"/>
      <c r="C186" s="793"/>
      <c r="D186" s="793"/>
      <c r="E186" s="793"/>
      <c r="F186" s="793"/>
      <c r="G186" s="793"/>
      <c r="H186" s="793"/>
      <c r="I186" s="793"/>
      <c r="J186" s="793"/>
      <c r="K186" s="793"/>
      <c r="L186" s="793"/>
      <c r="M186" s="793"/>
      <c r="N186" s="793"/>
      <c r="O186" s="793"/>
      <c r="P186" s="793"/>
      <c r="Q186" s="793"/>
      <c r="R186" s="793"/>
      <c r="S186" s="793"/>
      <c r="T186" s="793"/>
      <c r="U186" s="793"/>
      <c r="V186" s="793"/>
      <c r="W186" s="793"/>
      <c r="X186" s="793"/>
      <c r="Y186" s="793"/>
      <c r="Z186" s="793"/>
      <c r="AA186" s="793"/>
    </row>
    <row r="187" spans="1:29" ht="12.2" customHeight="1">
      <c r="A187" s="784" t="s">
        <v>2508</v>
      </c>
      <c r="B187" s="784"/>
      <c r="C187" s="784"/>
      <c r="D187" s="784"/>
      <c r="E187" s="784"/>
      <c r="F187" s="784"/>
      <c r="G187" s="784"/>
      <c r="H187" s="784"/>
      <c r="I187" s="784"/>
      <c r="J187" s="784"/>
      <c r="K187" s="784"/>
      <c r="L187" s="784"/>
      <c r="M187" s="784"/>
      <c r="N187" s="784"/>
      <c r="O187" s="784"/>
      <c r="P187" s="784"/>
      <c r="Q187" s="784"/>
      <c r="R187" s="784"/>
      <c r="S187" s="784"/>
      <c r="T187" s="784"/>
      <c r="U187" s="784"/>
      <c r="V187" s="784"/>
      <c r="W187" s="784"/>
      <c r="X187" s="784"/>
      <c r="Y187" s="784"/>
      <c r="Z187" s="784"/>
      <c r="AA187" s="784"/>
    </row>
    <row r="188" spans="1:29" ht="12.2" customHeight="1">
      <c r="A188" s="784"/>
      <c r="B188" s="784"/>
      <c r="C188" s="784"/>
      <c r="D188" s="784"/>
      <c r="E188" s="784"/>
      <c r="F188" s="784"/>
      <c r="G188" s="784"/>
      <c r="H188" s="784"/>
      <c r="I188" s="784"/>
      <c r="J188" s="784"/>
      <c r="K188" s="784"/>
      <c r="L188" s="784"/>
      <c r="M188" s="784"/>
      <c r="N188" s="784"/>
      <c r="O188" s="784"/>
      <c r="P188" s="784"/>
      <c r="Q188" s="784"/>
      <c r="R188" s="784"/>
      <c r="S188" s="784"/>
      <c r="T188" s="784"/>
      <c r="U188" s="784"/>
      <c r="V188" s="784"/>
      <c r="W188" s="784"/>
      <c r="X188" s="784"/>
      <c r="Y188" s="784"/>
      <c r="Z188" s="784"/>
      <c r="AA188" s="784"/>
    </row>
    <row r="190" spans="1:29" ht="12.2" customHeight="1">
      <c r="A190" s="797" t="s">
        <v>2509</v>
      </c>
      <c r="B190" s="797"/>
      <c r="C190" s="797"/>
      <c r="D190" s="797"/>
      <c r="E190" s="798" t="s">
        <v>3586</v>
      </c>
      <c r="F190" s="798"/>
      <c r="G190" s="798"/>
      <c r="H190" s="798"/>
      <c r="I190" s="798"/>
      <c r="J190" s="798"/>
      <c r="K190" s="798"/>
      <c r="L190" s="798"/>
      <c r="M190" s="798"/>
      <c r="N190" s="798"/>
      <c r="O190" s="798"/>
      <c r="P190" s="798"/>
      <c r="Q190" s="798"/>
      <c r="R190" s="798"/>
      <c r="S190" s="798"/>
      <c r="T190" s="798"/>
      <c r="U190" s="798"/>
      <c r="V190" s="798"/>
      <c r="W190" s="798"/>
      <c r="X190" s="798"/>
      <c r="Y190" s="767">
        <v>1566</v>
      </c>
      <c r="Z190" s="767"/>
      <c r="AA190" s="767"/>
      <c r="AB190" s="658">
        <f>'Cover Sheet'!$C$44</f>
        <v>0.3</v>
      </c>
      <c r="AC190" s="659">
        <f>(1-AB190)*Y190</f>
        <v>1096.1999999999998</v>
      </c>
    </row>
    <row r="191" spans="1:29" ht="12.2" customHeight="1">
      <c r="F191" s="917" t="s">
        <v>3587</v>
      </c>
      <c r="G191" s="917"/>
      <c r="H191" s="917"/>
      <c r="I191" s="917"/>
      <c r="J191" s="917"/>
      <c r="K191" s="917"/>
      <c r="L191" s="917"/>
      <c r="M191" s="917"/>
      <c r="N191" s="917"/>
      <c r="O191" s="917"/>
      <c r="P191" s="917"/>
      <c r="Q191" s="917"/>
      <c r="R191" s="917"/>
      <c r="S191" s="917"/>
      <c r="T191" s="917"/>
      <c r="U191" s="917"/>
      <c r="V191" s="917"/>
      <c r="W191" s="917"/>
      <c r="X191" s="917"/>
    </row>
    <row r="192" spans="1:29" ht="12.2" customHeight="1">
      <c r="A192" s="797" t="s">
        <v>1713</v>
      </c>
      <c r="B192" s="797"/>
      <c r="C192" s="797"/>
      <c r="D192" s="797"/>
      <c r="E192" s="798" t="s">
        <v>3588</v>
      </c>
      <c r="F192" s="798"/>
      <c r="G192" s="798"/>
      <c r="H192" s="798"/>
      <c r="I192" s="798"/>
      <c r="J192" s="798"/>
      <c r="K192" s="798"/>
      <c r="L192" s="798"/>
      <c r="M192" s="798"/>
      <c r="N192" s="798"/>
      <c r="O192" s="798"/>
      <c r="P192" s="798"/>
      <c r="Q192" s="798"/>
      <c r="R192" s="798"/>
      <c r="S192" s="798"/>
      <c r="T192" s="798"/>
      <c r="U192" s="798"/>
      <c r="V192" s="798"/>
      <c r="W192" s="798"/>
      <c r="X192" s="798"/>
      <c r="Y192" s="767">
        <v>1566</v>
      </c>
      <c r="Z192" s="767"/>
      <c r="AA192" s="767"/>
      <c r="AB192" s="658">
        <f>'Cover Sheet'!$C$44</f>
        <v>0.3</v>
      </c>
      <c r="AC192" s="659">
        <f>(1-AB192)*Y192</f>
        <v>1096.1999999999998</v>
      </c>
    </row>
    <row r="193" spans="1:29" ht="12.2" customHeight="1">
      <c r="F193" s="917" t="s">
        <v>3589</v>
      </c>
      <c r="G193" s="917"/>
      <c r="H193" s="917"/>
      <c r="I193" s="917"/>
      <c r="J193" s="917"/>
      <c r="K193" s="917"/>
      <c r="L193" s="917"/>
      <c r="M193" s="917"/>
      <c r="N193" s="917"/>
      <c r="O193" s="917"/>
      <c r="P193" s="917"/>
      <c r="Q193" s="917"/>
      <c r="R193" s="917"/>
      <c r="S193" s="917"/>
      <c r="T193" s="917"/>
      <c r="U193" s="917"/>
      <c r="V193" s="917"/>
      <c r="W193" s="917"/>
      <c r="X193" s="917"/>
    </row>
    <row r="194" spans="1:29" ht="12.2" customHeight="1">
      <c r="A194" s="797" t="s">
        <v>2510</v>
      </c>
      <c r="B194" s="797"/>
      <c r="C194" s="797"/>
      <c r="D194" s="797"/>
      <c r="E194" s="798" t="s">
        <v>67</v>
      </c>
      <c r="F194" s="798"/>
      <c r="G194" s="798"/>
      <c r="H194" s="798"/>
      <c r="I194" s="798"/>
      <c r="J194" s="798"/>
      <c r="K194" s="798"/>
      <c r="L194" s="798"/>
      <c r="M194" s="798"/>
      <c r="N194" s="798"/>
      <c r="O194" s="798"/>
      <c r="P194" s="798"/>
      <c r="Q194" s="798"/>
      <c r="R194" s="798"/>
      <c r="S194" s="798"/>
      <c r="T194" s="798"/>
      <c r="U194" s="798"/>
      <c r="V194" s="798"/>
      <c r="W194" s="798"/>
      <c r="X194" s="798"/>
      <c r="Y194" s="767">
        <v>1697</v>
      </c>
      <c r="Z194" s="767"/>
      <c r="AA194" s="767"/>
      <c r="AB194" s="658">
        <f>'Cover Sheet'!$C$44</f>
        <v>0.3</v>
      </c>
      <c r="AC194" s="659">
        <f>(1-AB194)*Y194</f>
        <v>1187.8999999999999</v>
      </c>
    </row>
    <row r="195" spans="1:29" ht="12.2" customHeight="1">
      <c r="F195" s="914" t="s">
        <v>3590</v>
      </c>
      <c r="G195" s="914"/>
      <c r="H195" s="914"/>
      <c r="I195" s="914"/>
      <c r="J195" s="914"/>
      <c r="K195" s="914"/>
      <c r="L195" s="914"/>
      <c r="M195" s="914"/>
      <c r="N195" s="914"/>
      <c r="O195" s="914"/>
      <c r="P195" s="914"/>
      <c r="Q195" s="914"/>
      <c r="R195" s="914"/>
      <c r="S195" s="914"/>
      <c r="T195" s="914"/>
      <c r="U195" s="914"/>
      <c r="V195" s="914"/>
      <c r="W195" s="914"/>
      <c r="X195" s="914"/>
    </row>
    <row r="196" spans="1:29" ht="12.2" customHeight="1">
      <c r="F196" s="914"/>
      <c r="G196" s="914"/>
      <c r="H196" s="914"/>
      <c r="I196" s="914"/>
      <c r="J196" s="914"/>
      <c r="K196" s="914"/>
      <c r="L196" s="914"/>
      <c r="M196" s="914"/>
      <c r="N196" s="914"/>
      <c r="O196" s="914"/>
      <c r="P196" s="914"/>
      <c r="Q196" s="914"/>
      <c r="R196" s="914"/>
      <c r="S196" s="914"/>
      <c r="T196" s="914"/>
      <c r="U196" s="914"/>
      <c r="V196" s="914"/>
      <c r="W196" s="914"/>
      <c r="X196" s="914"/>
    </row>
    <row r="197" spans="1:29" ht="12.2" customHeight="1">
      <c r="F197" s="914"/>
      <c r="G197" s="914"/>
      <c r="H197" s="914"/>
      <c r="I197" s="914"/>
      <c r="J197" s="914"/>
      <c r="K197" s="914"/>
      <c r="L197" s="914"/>
      <c r="M197" s="914"/>
      <c r="N197" s="914"/>
      <c r="O197" s="914"/>
      <c r="P197" s="914"/>
      <c r="Q197" s="914"/>
      <c r="R197" s="914"/>
      <c r="S197" s="914"/>
      <c r="T197" s="914"/>
      <c r="U197" s="914"/>
      <c r="V197" s="914"/>
      <c r="W197" s="914"/>
      <c r="X197" s="914"/>
    </row>
    <row r="198" spans="1:29" ht="12.2" customHeight="1">
      <c r="A198" s="784" t="s">
        <v>13</v>
      </c>
      <c r="B198" s="784"/>
      <c r="C198" s="784"/>
      <c r="D198" s="784"/>
      <c r="E198" s="784"/>
      <c r="F198" s="784"/>
      <c r="G198" s="784"/>
      <c r="H198" s="784"/>
      <c r="I198" s="784"/>
      <c r="J198" s="784"/>
      <c r="K198" s="784"/>
      <c r="L198" s="784"/>
      <c r="M198" s="784"/>
      <c r="N198" s="784"/>
      <c r="O198" s="784"/>
      <c r="P198" s="784"/>
      <c r="Q198" s="784"/>
      <c r="R198" s="784"/>
      <c r="S198" s="784"/>
      <c r="T198" s="784"/>
      <c r="U198" s="784"/>
      <c r="V198" s="784"/>
      <c r="W198" s="784"/>
      <c r="X198" s="784"/>
      <c r="Y198" s="784"/>
      <c r="Z198" s="784"/>
      <c r="AA198" s="784"/>
    </row>
    <row r="199" spans="1:29" ht="12.2" customHeight="1">
      <c r="A199" s="784"/>
      <c r="B199" s="784"/>
      <c r="C199" s="784"/>
      <c r="D199" s="784"/>
      <c r="E199" s="784"/>
      <c r="F199" s="784"/>
      <c r="G199" s="784"/>
      <c r="H199" s="784"/>
      <c r="I199" s="784"/>
      <c r="J199" s="784"/>
      <c r="K199" s="784"/>
      <c r="L199" s="784"/>
      <c r="M199" s="784"/>
      <c r="N199" s="784"/>
      <c r="O199" s="784"/>
      <c r="P199" s="784"/>
      <c r="Q199" s="784"/>
      <c r="R199" s="784"/>
      <c r="S199" s="784"/>
      <c r="T199" s="784"/>
      <c r="U199" s="784"/>
      <c r="V199" s="784"/>
      <c r="W199" s="784"/>
      <c r="X199" s="784"/>
      <c r="Y199" s="784"/>
      <c r="Z199" s="784"/>
      <c r="AA199" s="784"/>
    </row>
    <row r="200" spans="1:29" ht="12.2" customHeight="1">
      <c r="A200" s="765" t="s">
        <v>2482</v>
      </c>
      <c r="B200" s="765"/>
      <c r="C200" s="765"/>
      <c r="D200" s="765"/>
      <c r="E200" s="798" t="s">
        <v>2563</v>
      </c>
      <c r="F200" s="798"/>
      <c r="G200" s="798"/>
      <c r="H200" s="798"/>
      <c r="I200" s="798"/>
      <c r="J200" s="798"/>
      <c r="K200" s="798"/>
      <c r="L200" s="798"/>
      <c r="M200" s="798"/>
      <c r="N200" s="798"/>
      <c r="O200" s="798"/>
      <c r="P200" s="798"/>
      <c r="Q200" s="798"/>
      <c r="R200" s="798"/>
      <c r="S200" s="798"/>
      <c r="T200" s="798"/>
      <c r="U200" s="798"/>
      <c r="V200" s="798"/>
      <c r="W200" s="798"/>
      <c r="X200" s="798"/>
      <c r="Y200" s="767">
        <v>795</v>
      </c>
      <c r="Z200" s="767"/>
      <c r="AA200" s="767"/>
      <c r="AB200" s="658">
        <f>'Cover Sheet'!$C$44</f>
        <v>0.3</v>
      </c>
      <c r="AC200" s="659">
        <f>(1-AB200)*Y200</f>
        <v>556.5</v>
      </c>
    </row>
    <row r="201" spans="1:29" ht="12.2" customHeight="1">
      <c r="A201" s="765"/>
      <c r="B201" s="765"/>
      <c r="C201" s="765"/>
      <c r="D201" s="765"/>
      <c r="E201" s="501"/>
      <c r="F201" s="764" t="s">
        <v>3580</v>
      </c>
      <c r="G201" s="764"/>
      <c r="H201" s="764"/>
      <c r="I201" s="764"/>
      <c r="J201" s="764"/>
      <c r="K201" s="764"/>
      <c r="L201" s="764"/>
      <c r="M201" s="764"/>
      <c r="N201" s="764"/>
      <c r="O201" s="764"/>
      <c r="P201" s="764"/>
      <c r="Q201" s="764"/>
      <c r="R201" s="764"/>
      <c r="S201" s="764"/>
      <c r="T201" s="764"/>
      <c r="U201" s="764"/>
      <c r="V201" s="764"/>
      <c r="W201" s="764"/>
      <c r="X201" s="764"/>
      <c r="Y201" s="502"/>
      <c r="Z201" s="502"/>
      <c r="AA201" s="502"/>
    </row>
    <row r="202" spans="1:29" ht="12.2" customHeight="1">
      <c r="A202" s="503"/>
      <c r="B202" s="503"/>
      <c r="C202" s="503"/>
      <c r="D202" s="503"/>
      <c r="E202" s="501"/>
      <c r="F202" s="764"/>
      <c r="G202" s="764"/>
      <c r="H202" s="764"/>
      <c r="I202" s="764"/>
      <c r="J202" s="764"/>
      <c r="K202" s="764"/>
      <c r="L202" s="764"/>
      <c r="M202" s="764"/>
      <c r="N202" s="764"/>
      <c r="O202" s="764"/>
      <c r="P202" s="764"/>
      <c r="Q202" s="764"/>
      <c r="R202" s="764"/>
      <c r="S202" s="764"/>
      <c r="T202" s="764"/>
      <c r="U202" s="764"/>
      <c r="V202" s="764"/>
      <c r="W202" s="764"/>
      <c r="X202" s="764"/>
      <c r="Y202" s="502"/>
      <c r="Z202" s="502"/>
      <c r="AA202" s="502"/>
    </row>
    <row r="203" spans="1:29" ht="12.2" customHeight="1">
      <c r="A203" s="765"/>
      <c r="B203" s="765"/>
      <c r="C203" s="765"/>
      <c r="D203" s="765"/>
      <c r="E203" s="501"/>
      <c r="F203" s="764"/>
      <c r="G203" s="764"/>
      <c r="H203" s="764"/>
      <c r="I203" s="764"/>
      <c r="J203" s="764"/>
      <c r="K203" s="764"/>
      <c r="L203" s="764"/>
      <c r="M203" s="764"/>
      <c r="N203" s="764"/>
      <c r="O203" s="764"/>
      <c r="P203" s="764"/>
      <c r="Q203" s="764"/>
      <c r="R203" s="764"/>
      <c r="S203" s="764"/>
      <c r="T203" s="764"/>
      <c r="U203" s="764"/>
      <c r="V203" s="764"/>
      <c r="W203" s="764"/>
      <c r="X203" s="764"/>
      <c r="Y203" s="502"/>
      <c r="Z203" s="502"/>
      <c r="AA203" s="502"/>
    </row>
    <row r="204" spans="1:29" ht="12.2" customHeight="1">
      <c r="A204" s="349"/>
      <c r="B204" s="349"/>
      <c r="C204" s="349"/>
      <c r="D204" s="349"/>
      <c r="E204" s="165"/>
      <c r="F204" s="764"/>
      <c r="G204" s="764"/>
      <c r="H204" s="764"/>
      <c r="I204" s="764"/>
      <c r="J204" s="764"/>
      <c r="K204" s="764"/>
      <c r="L204" s="764"/>
      <c r="M204" s="764"/>
      <c r="N204" s="764"/>
      <c r="O204" s="764"/>
      <c r="P204" s="764"/>
      <c r="Q204" s="764"/>
      <c r="R204" s="764"/>
      <c r="S204" s="764"/>
      <c r="T204" s="764"/>
      <c r="U204" s="764"/>
      <c r="V204" s="764"/>
      <c r="W204" s="764"/>
      <c r="X204" s="764"/>
      <c r="Y204" s="349"/>
      <c r="Z204" s="349"/>
      <c r="AA204" s="349"/>
    </row>
    <row r="206" spans="1:29" ht="12.2" customHeight="1">
      <c r="A206" s="492" t="s">
        <v>0</v>
      </c>
      <c r="B206" s="493"/>
      <c r="C206" s="494"/>
      <c r="D206" s="494"/>
      <c r="E206" s="494"/>
      <c r="F206" s="493"/>
      <c r="G206" s="494"/>
      <c r="H206" s="789" t="s">
        <v>1923</v>
      </c>
      <c r="I206" s="789"/>
      <c r="J206" s="789"/>
      <c r="K206" s="789"/>
      <c r="L206" s="789"/>
      <c r="M206" s="789"/>
      <c r="N206" s="789"/>
      <c r="O206" s="789"/>
      <c r="P206" s="789"/>
      <c r="Q206" s="789"/>
      <c r="R206" s="789"/>
      <c r="S206" s="789"/>
      <c r="T206" s="789"/>
      <c r="U206" s="494"/>
      <c r="V206" s="494"/>
      <c r="W206" s="494"/>
      <c r="X206" s="495"/>
      <c r="Y206" s="495"/>
      <c r="Z206" s="495"/>
      <c r="AA206" s="496"/>
      <c r="AB206" s="524" t="s">
        <v>704</v>
      </c>
      <c r="AC206" s="524" t="s">
        <v>1895</v>
      </c>
    </row>
    <row r="207" spans="1:29" ht="12.2" customHeight="1">
      <c r="A207" s="497" t="s">
        <v>1</v>
      </c>
      <c r="B207" s="498"/>
      <c r="C207" s="498"/>
      <c r="D207" s="499"/>
      <c r="E207" s="499" t="s">
        <v>3</v>
      </c>
      <c r="F207" s="499"/>
      <c r="G207" s="499"/>
      <c r="H207" s="499"/>
      <c r="I207" s="499"/>
      <c r="J207" s="500"/>
      <c r="K207" s="500"/>
      <c r="L207" s="500"/>
      <c r="M207" s="500"/>
      <c r="N207" s="500"/>
      <c r="O207" s="500"/>
      <c r="P207" s="500"/>
      <c r="Q207" s="500"/>
      <c r="R207" s="500"/>
      <c r="S207" s="499"/>
      <c r="T207" s="499"/>
      <c r="U207" s="499"/>
      <c r="V207" s="499"/>
      <c r="W207" s="499"/>
      <c r="X207" s="790" t="s">
        <v>2505</v>
      </c>
      <c r="Y207" s="790"/>
      <c r="Z207" s="790"/>
      <c r="AA207" s="791"/>
      <c r="AB207" s="525" t="s">
        <v>1896</v>
      </c>
      <c r="AC207" s="525" t="s">
        <v>703</v>
      </c>
    </row>
    <row r="208" spans="1:29" ht="12.2" customHeight="1">
      <c r="A208" s="792" t="s">
        <v>2511</v>
      </c>
      <c r="B208" s="792"/>
      <c r="C208" s="792"/>
      <c r="D208" s="792"/>
      <c r="E208" s="792"/>
      <c r="F208" s="792"/>
      <c r="G208" s="792"/>
      <c r="H208" s="792"/>
      <c r="I208" s="792"/>
      <c r="J208" s="792"/>
      <c r="K208" s="792"/>
      <c r="L208" s="792"/>
      <c r="M208" s="792"/>
      <c r="N208" s="792"/>
      <c r="O208" s="792"/>
      <c r="P208" s="792"/>
      <c r="Q208" s="792"/>
      <c r="R208" s="792"/>
      <c r="S208" s="792"/>
      <c r="T208" s="792"/>
      <c r="U208" s="792"/>
      <c r="V208" s="792"/>
      <c r="W208" s="792"/>
      <c r="X208" s="792"/>
      <c r="Y208" s="792"/>
      <c r="Z208" s="792"/>
      <c r="AA208" s="792"/>
    </row>
    <row r="209" spans="1:29" ht="12.2" customHeight="1">
      <c r="A209" s="793"/>
      <c r="B209" s="793"/>
      <c r="C209" s="793"/>
      <c r="D209" s="793"/>
      <c r="E209" s="793"/>
      <c r="F209" s="793"/>
      <c r="G209" s="793"/>
      <c r="H209" s="793"/>
      <c r="I209" s="793"/>
      <c r="J209" s="793"/>
      <c r="K209" s="793"/>
      <c r="L209" s="793"/>
      <c r="M209" s="793"/>
      <c r="N209" s="793"/>
      <c r="O209" s="793"/>
      <c r="P209" s="793"/>
      <c r="Q209" s="793"/>
      <c r="R209" s="793"/>
      <c r="S209" s="793"/>
      <c r="T209" s="793"/>
      <c r="U209" s="793"/>
      <c r="V209" s="793"/>
      <c r="W209" s="793"/>
      <c r="X209" s="793"/>
      <c r="Y209" s="793"/>
      <c r="Z209" s="793"/>
      <c r="AA209" s="793"/>
    </row>
    <row r="210" spans="1:29" ht="12.2" customHeight="1">
      <c r="A210" s="765" t="s">
        <v>1682</v>
      </c>
      <c r="B210" s="765"/>
      <c r="C210" s="765"/>
      <c r="D210" s="765"/>
      <c r="E210" s="766" t="s">
        <v>3591</v>
      </c>
      <c r="F210" s="766"/>
      <c r="G210" s="766"/>
      <c r="H210" s="766"/>
      <c r="I210" s="766"/>
      <c r="J210" s="766"/>
      <c r="K210" s="766"/>
      <c r="L210" s="766"/>
      <c r="M210" s="766"/>
      <c r="N210" s="766"/>
      <c r="O210" s="766"/>
      <c r="P210" s="766"/>
      <c r="Q210" s="766"/>
      <c r="R210" s="766"/>
      <c r="S210" s="766"/>
      <c r="T210" s="766"/>
      <c r="U210" s="766"/>
      <c r="V210" s="766"/>
      <c r="W210" s="766"/>
      <c r="X210" s="766"/>
      <c r="Y210" s="767">
        <v>495</v>
      </c>
      <c r="Z210" s="767"/>
      <c r="AA210" s="767"/>
      <c r="AB210" s="658">
        <f>'Cover Sheet'!$C$44</f>
        <v>0.3</v>
      </c>
      <c r="AC210" s="659">
        <f>(1-AB210)*Y210</f>
        <v>346.5</v>
      </c>
    </row>
    <row r="211" spans="1:29" ht="12.2" customHeight="1">
      <c r="A211" s="763"/>
      <c r="B211" s="763"/>
      <c r="C211" s="763"/>
      <c r="D211" s="763"/>
      <c r="E211" s="165"/>
      <c r="F211" s="783" t="s">
        <v>3592</v>
      </c>
      <c r="G211" s="783"/>
      <c r="H211" s="783"/>
      <c r="I211" s="783"/>
      <c r="J211" s="783"/>
      <c r="K211" s="783"/>
      <c r="L211" s="783"/>
      <c r="M211" s="783"/>
      <c r="N211" s="783"/>
      <c r="O211" s="783"/>
      <c r="P211" s="783"/>
      <c r="Q211" s="783"/>
      <c r="R211" s="783"/>
      <c r="S211" s="783"/>
      <c r="T211" s="783"/>
      <c r="U211" s="783"/>
      <c r="V211" s="783"/>
      <c r="W211" s="783"/>
      <c r="X211" s="783"/>
      <c r="Y211" s="349"/>
      <c r="Z211" s="349"/>
      <c r="AA211" s="349"/>
    </row>
    <row r="212" spans="1:29" ht="12.2" customHeight="1">
      <c r="A212" s="765" t="s">
        <v>1683</v>
      </c>
      <c r="B212" s="765"/>
      <c r="C212" s="765"/>
      <c r="D212" s="765"/>
      <c r="E212" s="766" t="s">
        <v>3460</v>
      </c>
      <c r="F212" s="766"/>
      <c r="G212" s="766"/>
      <c r="H212" s="766"/>
      <c r="I212" s="766"/>
      <c r="J212" s="766"/>
      <c r="K212" s="766"/>
      <c r="L212" s="766"/>
      <c r="M212" s="766"/>
      <c r="N212" s="766"/>
      <c r="O212" s="766"/>
      <c r="P212" s="766"/>
      <c r="Q212" s="766"/>
      <c r="R212" s="766"/>
      <c r="S212" s="766"/>
      <c r="T212" s="766"/>
      <c r="U212" s="766"/>
      <c r="V212" s="766"/>
      <c r="W212" s="766"/>
      <c r="X212" s="766"/>
      <c r="Y212" s="767">
        <v>4752</v>
      </c>
      <c r="Z212" s="767"/>
      <c r="AA212" s="767"/>
      <c r="AB212" s="658">
        <f>'Cover Sheet'!$C$44</f>
        <v>0.3</v>
      </c>
      <c r="AC212" s="659">
        <f>(1-AB212)*Y212</f>
        <v>3326.3999999999996</v>
      </c>
    </row>
    <row r="213" spans="1:29" ht="12.2" customHeight="1">
      <c r="A213" s="763"/>
      <c r="B213" s="763"/>
      <c r="C213" s="763"/>
      <c r="D213" s="763"/>
      <c r="E213" s="165"/>
      <c r="F213" s="878" t="s">
        <v>3461</v>
      </c>
      <c r="G213" s="878"/>
      <c r="H213" s="878"/>
      <c r="I213" s="878"/>
      <c r="J213" s="878"/>
      <c r="K213" s="878"/>
      <c r="L213" s="878"/>
      <c r="M213" s="878"/>
      <c r="N213" s="878"/>
      <c r="O213" s="878"/>
      <c r="P213" s="878"/>
      <c r="Q213" s="878"/>
      <c r="R213" s="878"/>
      <c r="S213" s="878"/>
      <c r="T213" s="878"/>
      <c r="U213" s="878"/>
      <c r="V213" s="878"/>
      <c r="W213" s="878"/>
      <c r="X213" s="878"/>
      <c r="Y213" s="349"/>
      <c r="Z213" s="349"/>
      <c r="AA213" s="349"/>
    </row>
    <row r="214" spans="1:29" ht="12.2" customHeight="1">
      <c r="A214" s="763"/>
      <c r="B214" s="763"/>
      <c r="C214" s="763"/>
      <c r="D214" s="763"/>
      <c r="E214" s="505"/>
      <c r="F214" s="878"/>
      <c r="G214" s="878"/>
      <c r="H214" s="878"/>
      <c r="I214" s="878"/>
      <c r="J214" s="878"/>
      <c r="K214" s="878"/>
      <c r="L214" s="878"/>
      <c r="M214" s="878"/>
      <c r="N214" s="878"/>
      <c r="O214" s="878"/>
      <c r="P214" s="878"/>
      <c r="Q214" s="878"/>
      <c r="R214" s="878"/>
      <c r="S214" s="878"/>
      <c r="T214" s="878"/>
      <c r="U214" s="878"/>
      <c r="V214" s="878"/>
      <c r="W214" s="878"/>
      <c r="X214" s="878"/>
      <c r="Y214" s="349"/>
      <c r="Z214" s="349"/>
      <c r="AA214" s="349"/>
    </row>
    <row r="215" spans="1:29" ht="12.2" customHeight="1">
      <c r="A215" s="765" t="s">
        <v>1684</v>
      </c>
      <c r="B215" s="765"/>
      <c r="C215" s="765"/>
      <c r="D215" s="765"/>
      <c r="E215" s="766" t="s">
        <v>3462</v>
      </c>
      <c r="F215" s="766"/>
      <c r="G215" s="766"/>
      <c r="H215" s="766"/>
      <c r="I215" s="766"/>
      <c r="J215" s="766"/>
      <c r="K215" s="766"/>
      <c r="L215" s="766"/>
      <c r="M215" s="766"/>
      <c r="N215" s="766"/>
      <c r="O215" s="766"/>
      <c r="P215" s="766"/>
      <c r="Q215" s="766"/>
      <c r="R215" s="766"/>
      <c r="S215" s="766"/>
      <c r="T215" s="766"/>
      <c r="U215" s="766"/>
      <c r="V215" s="766"/>
      <c r="W215" s="766"/>
      <c r="X215" s="766"/>
      <c r="Y215" s="767">
        <v>5725</v>
      </c>
      <c r="Z215" s="767"/>
      <c r="AA215" s="767"/>
      <c r="AB215" s="658">
        <f>'Cover Sheet'!$C$44</f>
        <v>0.3</v>
      </c>
      <c r="AC215" s="659">
        <f>(1-AB215)*Y215</f>
        <v>4007.4999999999995</v>
      </c>
    </row>
    <row r="216" spans="1:29" ht="12.2" customHeight="1">
      <c r="A216" s="763"/>
      <c r="B216" s="763"/>
      <c r="C216" s="763"/>
      <c r="D216" s="763"/>
      <c r="E216" s="165"/>
      <c r="F216" s="878" t="s">
        <v>3463</v>
      </c>
      <c r="G216" s="878"/>
      <c r="H216" s="878"/>
      <c r="I216" s="878"/>
      <c r="J216" s="878"/>
      <c r="K216" s="878"/>
      <c r="L216" s="878"/>
      <c r="M216" s="878"/>
      <c r="N216" s="878"/>
      <c r="O216" s="878"/>
      <c r="P216" s="878"/>
      <c r="Q216" s="878"/>
      <c r="R216" s="878"/>
      <c r="S216" s="878"/>
      <c r="T216" s="878"/>
      <c r="U216" s="878"/>
      <c r="V216" s="878"/>
      <c r="W216" s="878"/>
      <c r="X216" s="878"/>
      <c r="Y216" s="349"/>
      <c r="Z216" s="349"/>
      <c r="AA216" s="349"/>
    </row>
    <row r="217" spans="1:29" ht="12.2" customHeight="1">
      <c r="A217" s="763"/>
      <c r="B217" s="763"/>
      <c r="C217" s="763"/>
      <c r="D217" s="763"/>
      <c r="E217" s="505"/>
      <c r="F217" s="878"/>
      <c r="G217" s="878"/>
      <c r="H217" s="878"/>
      <c r="I217" s="878"/>
      <c r="J217" s="878"/>
      <c r="K217" s="878"/>
      <c r="L217" s="878"/>
      <c r="M217" s="878"/>
      <c r="N217" s="878"/>
      <c r="O217" s="878"/>
      <c r="P217" s="878"/>
      <c r="Q217" s="878"/>
      <c r="R217" s="878"/>
      <c r="S217" s="878"/>
      <c r="T217" s="878"/>
      <c r="U217" s="878"/>
      <c r="V217" s="878"/>
      <c r="W217" s="878"/>
      <c r="X217" s="878"/>
      <c r="Y217" s="349"/>
      <c r="Z217" s="349"/>
      <c r="AA217" s="349"/>
    </row>
    <row r="218" spans="1:29" ht="12.2" customHeight="1">
      <c r="A218" s="765" t="s">
        <v>1685</v>
      </c>
      <c r="B218" s="765"/>
      <c r="C218" s="765"/>
      <c r="D218" s="765"/>
      <c r="E218" s="766" t="s">
        <v>3464</v>
      </c>
      <c r="F218" s="766"/>
      <c r="G218" s="766"/>
      <c r="H218" s="766"/>
      <c r="I218" s="766"/>
      <c r="J218" s="766"/>
      <c r="K218" s="766"/>
      <c r="L218" s="766"/>
      <c r="M218" s="766"/>
      <c r="N218" s="766"/>
      <c r="O218" s="766"/>
      <c r="P218" s="766"/>
      <c r="Q218" s="766"/>
      <c r="R218" s="766"/>
      <c r="S218" s="766"/>
      <c r="T218" s="766"/>
      <c r="U218" s="766"/>
      <c r="V218" s="766"/>
      <c r="W218" s="766"/>
      <c r="X218" s="766"/>
      <c r="Y218" s="767">
        <v>6435</v>
      </c>
      <c r="Z218" s="767"/>
      <c r="AA218" s="767"/>
      <c r="AB218" s="658">
        <f>'Cover Sheet'!$C$44</f>
        <v>0.3</v>
      </c>
      <c r="AC218" s="659">
        <f>(1-AB218)*Y218</f>
        <v>4504.5</v>
      </c>
    </row>
    <row r="219" spans="1:29" ht="12.2" customHeight="1">
      <c r="A219" s="763"/>
      <c r="B219" s="763"/>
      <c r="C219" s="763"/>
      <c r="D219" s="763"/>
      <c r="E219" s="165"/>
      <c r="F219" s="878" t="s">
        <v>3465</v>
      </c>
      <c r="G219" s="878"/>
      <c r="H219" s="878"/>
      <c r="I219" s="878"/>
      <c r="J219" s="878"/>
      <c r="K219" s="878"/>
      <c r="L219" s="878"/>
      <c r="M219" s="878"/>
      <c r="N219" s="878"/>
      <c r="O219" s="878"/>
      <c r="P219" s="878"/>
      <c r="Q219" s="878"/>
      <c r="R219" s="878"/>
      <c r="S219" s="878"/>
      <c r="T219" s="878"/>
      <c r="U219" s="878"/>
      <c r="V219" s="878"/>
      <c r="W219" s="878"/>
      <c r="X219" s="878"/>
      <c r="Y219" s="349"/>
      <c r="Z219" s="349"/>
      <c r="AA219" s="349"/>
    </row>
    <row r="220" spans="1:29" ht="12.2" customHeight="1">
      <c r="A220" s="763"/>
      <c r="B220" s="763"/>
      <c r="C220" s="763"/>
      <c r="D220" s="763"/>
      <c r="E220" s="505"/>
      <c r="F220" s="878"/>
      <c r="G220" s="878"/>
      <c r="H220" s="878"/>
      <c r="I220" s="878"/>
      <c r="J220" s="878"/>
      <c r="K220" s="878"/>
      <c r="L220" s="878"/>
      <c r="M220" s="878"/>
      <c r="N220" s="878"/>
      <c r="O220" s="878"/>
      <c r="P220" s="878"/>
      <c r="Q220" s="878"/>
      <c r="R220" s="878"/>
      <c r="S220" s="878"/>
      <c r="T220" s="878"/>
      <c r="U220" s="878"/>
      <c r="V220" s="878"/>
      <c r="W220" s="878"/>
      <c r="X220" s="878"/>
      <c r="Y220" s="349"/>
      <c r="Z220" s="349"/>
      <c r="AA220" s="349"/>
    </row>
    <row r="221" spans="1:29" ht="12.2" customHeight="1">
      <c r="A221" s="479"/>
      <c r="B221" s="479"/>
      <c r="C221" s="479"/>
      <c r="D221" s="479"/>
      <c r="E221" s="480"/>
      <c r="F221" s="480"/>
      <c r="G221" s="480"/>
      <c r="H221" s="480"/>
      <c r="I221" s="480"/>
      <c r="J221" s="480"/>
      <c r="K221" s="480"/>
      <c r="L221" s="480"/>
      <c r="M221" s="480"/>
      <c r="N221" s="480"/>
      <c r="O221" s="480"/>
      <c r="P221" s="480"/>
      <c r="Q221" s="480"/>
      <c r="R221" s="480"/>
      <c r="S221" s="480"/>
      <c r="T221" s="480"/>
      <c r="U221" s="480"/>
      <c r="V221" s="480"/>
      <c r="W221" s="480"/>
      <c r="X221" s="480"/>
      <c r="Y221" s="481"/>
      <c r="Z221" s="481"/>
      <c r="AA221" s="481"/>
    </row>
    <row r="222" spans="1:29" ht="12.2" customHeight="1">
      <c r="A222" s="506"/>
      <c r="B222" s="506"/>
      <c r="C222" s="506"/>
      <c r="D222" s="506"/>
      <c r="E222" s="480"/>
      <c r="F222" s="488"/>
      <c r="G222" s="488"/>
      <c r="H222" s="488"/>
      <c r="I222" s="488"/>
      <c r="J222" s="488"/>
      <c r="K222" s="488"/>
      <c r="L222" s="488"/>
      <c r="M222" s="488"/>
      <c r="N222" s="488"/>
      <c r="O222" s="488"/>
      <c r="P222" s="488"/>
      <c r="Q222" s="488"/>
      <c r="R222" s="488"/>
      <c r="S222" s="488"/>
      <c r="T222" s="488"/>
      <c r="U222" s="488"/>
      <c r="V222" s="488"/>
      <c r="W222" s="488"/>
      <c r="X222" s="488"/>
      <c r="Y222" s="489"/>
      <c r="Z222" s="489"/>
      <c r="AA222" s="489"/>
    </row>
    <row r="223" spans="1:29" ht="12.2" customHeight="1" thickBot="1">
      <c r="A223" s="506"/>
      <c r="B223" s="506"/>
      <c r="C223" s="506"/>
      <c r="D223" s="506"/>
      <c r="E223" s="480"/>
      <c r="F223" s="488"/>
      <c r="G223" s="488"/>
      <c r="H223" s="488"/>
      <c r="I223" s="488"/>
      <c r="J223" s="488"/>
      <c r="K223" s="488"/>
      <c r="L223" s="488"/>
      <c r="M223" s="488"/>
      <c r="N223" s="488"/>
      <c r="O223" s="488"/>
      <c r="P223" s="488"/>
      <c r="Q223" s="488"/>
      <c r="R223" s="488"/>
      <c r="S223" s="488"/>
      <c r="T223" s="488"/>
      <c r="U223" s="488"/>
      <c r="V223" s="488"/>
      <c r="W223" s="488"/>
      <c r="X223" s="488"/>
      <c r="Y223" s="489"/>
      <c r="Z223" s="489"/>
      <c r="AA223" s="489"/>
    </row>
    <row r="224" spans="1:29" ht="12.2" customHeight="1">
      <c r="A224" s="507"/>
      <c r="B224" s="768" t="s">
        <v>2486</v>
      </c>
      <c r="C224" s="769"/>
      <c r="D224" s="769"/>
      <c r="E224" s="769"/>
      <c r="F224" s="769"/>
      <c r="G224" s="769"/>
      <c r="H224" s="769"/>
      <c r="I224" s="769"/>
      <c r="J224" s="769"/>
      <c r="K224" s="769"/>
      <c r="L224" s="769"/>
      <c r="M224" s="769"/>
      <c r="N224" s="769"/>
      <c r="O224" s="769"/>
      <c r="P224" s="769"/>
      <c r="Q224" s="769"/>
      <c r="R224" s="769"/>
      <c r="S224" s="769"/>
      <c r="T224" s="769"/>
      <c r="U224" s="769"/>
      <c r="V224" s="769"/>
      <c r="W224" s="769"/>
      <c r="X224" s="769"/>
      <c r="Y224" s="769"/>
      <c r="Z224" s="770"/>
      <c r="AA224" s="482"/>
    </row>
    <row r="225" spans="1:29" ht="12.2" customHeight="1">
      <c r="A225" s="507"/>
      <c r="B225" s="771"/>
      <c r="C225" s="772"/>
      <c r="D225" s="772"/>
      <c r="E225" s="772"/>
      <c r="F225" s="772"/>
      <c r="G225" s="772"/>
      <c r="H225" s="772"/>
      <c r="I225" s="772"/>
      <c r="J225" s="772"/>
      <c r="K225" s="772"/>
      <c r="L225" s="772"/>
      <c r="M225" s="772"/>
      <c r="N225" s="772"/>
      <c r="O225" s="772"/>
      <c r="P225" s="772"/>
      <c r="Q225" s="772"/>
      <c r="R225" s="772"/>
      <c r="S225" s="772"/>
      <c r="T225" s="772"/>
      <c r="U225" s="772"/>
      <c r="V225" s="772"/>
      <c r="W225" s="772"/>
      <c r="X225" s="772"/>
      <c r="Y225" s="772"/>
      <c r="Z225" s="773"/>
      <c r="AA225" s="482"/>
    </row>
    <row r="226" spans="1:29" ht="12.2" customHeight="1" thickBot="1">
      <c r="A226" s="507"/>
      <c r="B226" s="774"/>
      <c r="C226" s="775"/>
      <c r="D226" s="775"/>
      <c r="E226" s="775"/>
      <c r="F226" s="775"/>
      <c r="G226" s="775"/>
      <c r="H226" s="775"/>
      <c r="I226" s="775"/>
      <c r="J226" s="775"/>
      <c r="K226" s="775"/>
      <c r="L226" s="775"/>
      <c r="M226" s="775"/>
      <c r="N226" s="775"/>
      <c r="O226" s="775"/>
      <c r="P226" s="775"/>
      <c r="Q226" s="775"/>
      <c r="R226" s="775"/>
      <c r="S226" s="775"/>
      <c r="T226" s="775"/>
      <c r="U226" s="775"/>
      <c r="V226" s="775"/>
      <c r="W226" s="775"/>
      <c r="X226" s="775"/>
      <c r="Y226" s="775"/>
      <c r="Z226" s="776"/>
      <c r="AA226" s="482"/>
    </row>
    <row r="228" spans="1:29" ht="12.2" customHeight="1">
      <c r="A228" s="492" t="s">
        <v>0</v>
      </c>
      <c r="B228" s="493"/>
      <c r="C228" s="494"/>
      <c r="D228" s="494"/>
      <c r="E228" s="494"/>
      <c r="F228" s="493"/>
      <c r="G228" s="494"/>
      <c r="H228" s="789" t="s">
        <v>1929</v>
      </c>
      <c r="I228" s="789"/>
      <c r="J228" s="789"/>
      <c r="K228" s="789"/>
      <c r="L228" s="789"/>
      <c r="M228" s="789"/>
      <c r="N228" s="789"/>
      <c r="O228" s="789"/>
      <c r="P228" s="789"/>
      <c r="Q228" s="789"/>
      <c r="R228" s="789"/>
      <c r="S228" s="789"/>
      <c r="T228" s="789"/>
      <c r="U228" s="494"/>
      <c r="V228" s="494"/>
      <c r="W228" s="494"/>
      <c r="X228" s="495"/>
      <c r="Y228" s="495"/>
      <c r="Z228" s="495"/>
      <c r="AA228" s="496"/>
      <c r="AB228" s="524" t="s">
        <v>704</v>
      </c>
      <c r="AC228" s="524" t="s">
        <v>1895</v>
      </c>
    </row>
    <row r="229" spans="1:29" ht="12.2" customHeight="1">
      <c r="A229" s="497" t="s">
        <v>1</v>
      </c>
      <c r="B229" s="498"/>
      <c r="C229" s="498"/>
      <c r="D229" s="499"/>
      <c r="E229" s="499" t="s">
        <v>3</v>
      </c>
      <c r="F229" s="499"/>
      <c r="G229" s="499"/>
      <c r="H229" s="499"/>
      <c r="I229" s="499"/>
      <c r="J229" s="500"/>
      <c r="K229" s="500"/>
      <c r="L229" s="500"/>
      <c r="M229" s="500"/>
      <c r="N229" s="500"/>
      <c r="O229" s="500"/>
      <c r="P229" s="500"/>
      <c r="Q229" s="500"/>
      <c r="R229" s="500"/>
      <c r="S229" s="499"/>
      <c r="T229" s="499"/>
      <c r="U229" s="499"/>
      <c r="V229" s="499"/>
      <c r="W229" s="499"/>
      <c r="X229" s="790" t="s">
        <v>2505</v>
      </c>
      <c r="Y229" s="790"/>
      <c r="Z229" s="790"/>
      <c r="AA229" s="791"/>
      <c r="AB229" s="525" t="s">
        <v>1896</v>
      </c>
      <c r="AC229" s="525" t="s">
        <v>703</v>
      </c>
    </row>
    <row r="230" spans="1:29" ht="12.2" customHeight="1">
      <c r="A230" s="792" t="s">
        <v>2511</v>
      </c>
      <c r="B230" s="792"/>
      <c r="C230" s="792"/>
      <c r="D230" s="792"/>
      <c r="E230" s="792"/>
      <c r="F230" s="792"/>
      <c r="G230" s="792"/>
      <c r="H230" s="792"/>
      <c r="I230" s="792"/>
      <c r="J230" s="792"/>
      <c r="K230" s="792"/>
      <c r="L230" s="792"/>
      <c r="M230" s="792"/>
      <c r="N230" s="792"/>
      <c r="O230" s="792"/>
      <c r="P230" s="792"/>
      <c r="Q230" s="792"/>
      <c r="R230" s="792"/>
      <c r="S230" s="792"/>
      <c r="T230" s="792"/>
      <c r="U230" s="792"/>
      <c r="V230" s="792"/>
      <c r="W230" s="792"/>
      <c r="X230" s="792"/>
      <c r="Y230" s="792"/>
      <c r="Z230" s="792"/>
      <c r="AA230" s="792"/>
    </row>
    <row r="231" spans="1:29" ht="12.2" customHeight="1">
      <c r="A231" s="793"/>
      <c r="B231" s="793"/>
      <c r="C231" s="793"/>
      <c r="D231" s="793"/>
      <c r="E231" s="793"/>
      <c r="F231" s="793"/>
      <c r="G231" s="793"/>
      <c r="H231" s="793"/>
      <c r="I231" s="793"/>
      <c r="J231" s="793"/>
      <c r="K231" s="793"/>
      <c r="L231" s="793"/>
      <c r="M231" s="793"/>
      <c r="N231" s="793"/>
      <c r="O231" s="793"/>
      <c r="P231" s="793"/>
      <c r="Q231" s="793"/>
      <c r="R231" s="793"/>
      <c r="S231" s="793"/>
      <c r="T231" s="793"/>
      <c r="U231" s="793"/>
      <c r="V231" s="793"/>
      <c r="W231" s="793"/>
      <c r="X231" s="793"/>
      <c r="Y231" s="793"/>
      <c r="Z231" s="793"/>
      <c r="AA231" s="793"/>
    </row>
    <row r="232" spans="1:29" ht="12.2" customHeight="1">
      <c r="A232" s="784" t="s">
        <v>2512</v>
      </c>
      <c r="B232" s="784"/>
      <c r="C232" s="784"/>
      <c r="D232" s="784"/>
      <c r="E232" s="784"/>
      <c r="F232" s="784"/>
      <c r="G232" s="784"/>
      <c r="H232" s="784"/>
      <c r="I232" s="784"/>
      <c r="J232" s="784"/>
      <c r="K232" s="784"/>
      <c r="L232" s="784"/>
      <c r="M232" s="784"/>
      <c r="N232" s="784"/>
      <c r="O232" s="784"/>
      <c r="P232" s="784"/>
      <c r="Q232" s="784"/>
      <c r="R232" s="784"/>
      <c r="S232" s="784"/>
      <c r="T232" s="784"/>
      <c r="U232" s="784"/>
      <c r="V232" s="784"/>
      <c r="W232" s="784"/>
      <c r="X232" s="784"/>
      <c r="Y232" s="784"/>
      <c r="Z232" s="784"/>
      <c r="AA232" s="784"/>
    </row>
    <row r="233" spans="1:29" ht="12.2" customHeight="1">
      <c r="A233" s="784"/>
      <c r="B233" s="784"/>
      <c r="C233" s="784"/>
      <c r="D233" s="784"/>
      <c r="E233" s="784"/>
      <c r="F233" s="784"/>
      <c r="G233" s="784"/>
      <c r="H233" s="784"/>
      <c r="I233" s="784"/>
      <c r="J233" s="784"/>
      <c r="K233" s="784"/>
      <c r="L233" s="784"/>
      <c r="M233" s="784"/>
      <c r="N233" s="784"/>
      <c r="O233" s="784"/>
      <c r="P233" s="784"/>
      <c r="Q233" s="784"/>
      <c r="R233" s="784"/>
      <c r="S233" s="784"/>
      <c r="T233" s="784"/>
      <c r="U233" s="784"/>
      <c r="V233" s="784"/>
      <c r="W233" s="784"/>
      <c r="X233" s="784"/>
      <c r="Y233" s="784"/>
      <c r="Z233" s="784"/>
      <c r="AA233" s="784"/>
    </row>
    <row r="234" spans="1:29" ht="12.2" customHeight="1">
      <c r="A234" s="765" t="s">
        <v>1686</v>
      </c>
      <c r="B234" s="765"/>
      <c r="C234" s="765"/>
      <c r="D234" s="765"/>
      <c r="E234" s="766" t="s">
        <v>3593</v>
      </c>
      <c r="F234" s="766"/>
      <c r="G234" s="766"/>
      <c r="H234" s="766"/>
      <c r="I234" s="766"/>
      <c r="J234" s="766"/>
      <c r="K234" s="766"/>
      <c r="L234" s="766"/>
      <c r="M234" s="766"/>
      <c r="N234" s="766"/>
      <c r="O234" s="766"/>
      <c r="P234" s="766"/>
      <c r="Q234" s="766"/>
      <c r="R234" s="766"/>
      <c r="S234" s="766"/>
      <c r="T234" s="766"/>
      <c r="U234" s="766"/>
      <c r="V234" s="766"/>
      <c r="W234" s="766"/>
      <c r="X234" s="766"/>
      <c r="Y234" s="767">
        <v>1418</v>
      </c>
      <c r="Z234" s="767"/>
      <c r="AA234" s="767"/>
      <c r="AB234" s="658">
        <f>'Cover Sheet'!$C$44</f>
        <v>0.3</v>
      </c>
      <c r="AC234" s="659">
        <f>(1-AB234)*Y234</f>
        <v>992.59999999999991</v>
      </c>
    </row>
    <row r="235" spans="1:29" ht="12.2" customHeight="1">
      <c r="A235" s="763"/>
      <c r="B235" s="763"/>
      <c r="C235" s="763"/>
      <c r="D235" s="763"/>
      <c r="E235" s="165"/>
      <c r="F235" s="783" t="s">
        <v>3594</v>
      </c>
      <c r="G235" s="783"/>
      <c r="H235" s="783"/>
      <c r="I235" s="783"/>
      <c r="J235" s="783"/>
      <c r="K235" s="783"/>
      <c r="L235" s="783"/>
      <c r="M235" s="783"/>
      <c r="N235" s="783"/>
      <c r="O235" s="783"/>
      <c r="P235" s="783"/>
      <c r="Q235" s="783"/>
      <c r="R235" s="783"/>
      <c r="S235" s="783"/>
      <c r="T235" s="783"/>
      <c r="U235" s="783"/>
      <c r="V235" s="783"/>
      <c r="W235" s="783"/>
      <c r="X235" s="783"/>
      <c r="Y235" s="349"/>
      <c r="Z235" s="349"/>
      <c r="AA235" s="349"/>
    </row>
    <row r="236" spans="1:29" ht="12.2" customHeight="1">
      <c r="A236" s="765" t="s">
        <v>1715</v>
      </c>
      <c r="B236" s="765"/>
      <c r="C236" s="765"/>
      <c r="D236" s="765"/>
      <c r="E236" s="766" t="s">
        <v>3595</v>
      </c>
      <c r="F236" s="766"/>
      <c r="G236" s="766"/>
      <c r="H236" s="766"/>
      <c r="I236" s="766"/>
      <c r="J236" s="766"/>
      <c r="K236" s="766"/>
      <c r="L236" s="766"/>
      <c r="M236" s="766"/>
      <c r="N236" s="766"/>
      <c r="O236" s="766"/>
      <c r="P236" s="766"/>
      <c r="Q236" s="766"/>
      <c r="R236" s="766"/>
      <c r="S236" s="766"/>
      <c r="T236" s="766"/>
      <c r="U236" s="766"/>
      <c r="V236" s="766"/>
      <c r="W236" s="766"/>
      <c r="X236" s="766"/>
      <c r="Y236" s="767">
        <v>3608</v>
      </c>
      <c r="Z236" s="767"/>
      <c r="AA236" s="767"/>
      <c r="AB236" s="658">
        <f>'Cover Sheet'!$C$44</f>
        <v>0.3</v>
      </c>
      <c r="AC236" s="659">
        <f>(1-AB236)*Y236</f>
        <v>2525.6</v>
      </c>
    </row>
    <row r="237" spans="1:29" ht="12.2" customHeight="1">
      <c r="A237" s="763"/>
      <c r="B237" s="763"/>
      <c r="C237" s="763"/>
      <c r="D237" s="763"/>
      <c r="E237" s="165"/>
      <c r="F237" s="783" t="s">
        <v>3596</v>
      </c>
      <c r="G237" s="783"/>
      <c r="H237" s="783"/>
      <c r="I237" s="783"/>
      <c r="J237" s="783"/>
      <c r="K237" s="783"/>
      <c r="L237" s="783"/>
      <c r="M237" s="783"/>
      <c r="N237" s="783"/>
      <c r="O237" s="783"/>
      <c r="P237" s="783"/>
      <c r="Q237" s="783"/>
      <c r="R237" s="783"/>
      <c r="S237" s="783"/>
      <c r="T237" s="783"/>
      <c r="U237" s="783"/>
      <c r="V237" s="783"/>
      <c r="W237" s="783"/>
      <c r="X237" s="783"/>
      <c r="Y237" s="349"/>
      <c r="Z237" s="349"/>
      <c r="AA237" s="349"/>
    </row>
    <row r="238" spans="1:29" ht="12.2" customHeight="1">
      <c r="A238" s="765" t="s">
        <v>1690</v>
      </c>
      <c r="B238" s="765"/>
      <c r="C238" s="765"/>
      <c r="D238" s="765"/>
      <c r="E238" s="766" t="s">
        <v>3469</v>
      </c>
      <c r="F238" s="766"/>
      <c r="G238" s="766"/>
      <c r="H238" s="766"/>
      <c r="I238" s="766"/>
      <c r="J238" s="766"/>
      <c r="K238" s="766"/>
      <c r="L238" s="766"/>
      <c r="M238" s="766"/>
      <c r="N238" s="766"/>
      <c r="O238" s="766"/>
      <c r="P238" s="766"/>
      <c r="Q238" s="766"/>
      <c r="R238" s="766"/>
      <c r="S238" s="766"/>
      <c r="T238" s="766"/>
      <c r="U238" s="766"/>
      <c r="V238" s="766"/>
      <c r="W238" s="766"/>
      <c r="X238" s="766"/>
      <c r="Y238" s="767">
        <v>5210</v>
      </c>
      <c r="Z238" s="767"/>
      <c r="AA238" s="767"/>
      <c r="AB238" s="658">
        <f>'Cover Sheet'!$C$44</f>
        <v>0.3</v>
      </c>
      <c r="AC238" s="659">
        <f>(1-AB238)*Y238</f>
        <v>3646.9999999999995</v>
      </c>
    </row>
    <row r="239" spans="1:29" ht="12.2" customHeight="1">
      <c r="A239" s="763"/>
      <c r="B239" s="763"/>
      <c r="C239" s="763"/>
      <c r="D239" s="763"/>
      <c r="E239" s="165"/>
      <c r="F239" s="764" t="s">
        <v>3597</v>
      </c>
      <c r="G239" s="764"/>
      <c r="H239" s="764"/>
      <c r="I239" s="764"/>
      <c r="J239" s="764"/>
      <c r="K239" s="764"/>
      <c r="L239" s="764"/>
      <c r="M239" s="764"/>
      <c r="N239" s="764"/>
      <c r="O239" s="764"/>
      <c r="P239" s="764"/>
      <c r="Q239" s="764"/>
      <c r="R239" s="764"/>
      <c r="S239" s="764"/>
      <c r="T239" s="764"/>
      <c r="U239" s="764"/>
      <c r="V239" s="764"/>
      <c r="W239" s="764"/>
      <c r="X239" s="764"/>
      <c r="Y239" s="349"/>
      <c r="Z239" s="349"/>
      <c r="AA239" s="349"/>
    </row>
    <row r="240" spans="1:29" ht="12.2" customHeight="1">
      <c r="A240" s="508"/>
      <c r="B240" s="508"/>
      <c r="C240" s="508"/>
      <c r="D240" s="508"/>
      <c r="E240" s="165"/>
      <c r="F240" s="764"/>
      <c r="G240" s="764"/>
      <c r="H240" s="764"/>
      <c r="I240" s="764"/>
      <c r="J240" s="764"/>
      <c r="K240" s="764"/>
      <c r="L240" s="764"/>
      <c r="M240" s="764"/>
      <c r="N240" s="764"/>
      <c r="O240" s="764"/>
      <c r="P240" s="764"/>
      <c r="Q240" s="764"/>
      <c r="R240" s="764"/>
      <c r="S240" s="764"/>
      <c r="T240" s="764"/>
      <c r="U240" s="764"/>
      <c r="V240" s="764"/>
      <c r="W240" s="764"/>
      <c r="X240" s="764"/>
      <c r="Y240" s="349"/>
      <c r="Z240" s="349"/>
      <c r="AA240" s="349"/>
    </row>
    <row r="241" spans="1:29" ht="12.2" customHeight="1">
      <c r="A241" s="784" t="s">
        <v>2513</v>
      </c>
      <c r="B241" s="784"/>
      <c r="C241" s="784"/>
      <c r="D241" s="784"/>
      <c r="E241" s="784"/>
      <c r="F241" s="784"/>
      <c r="G241" s="784"/>
      <c r="H241" s="784"/>
      <c r="I241" s="784"/>
      <c r="J241" s="784"/>
      <c r="K241" s="784"/>
      <c r="L241" s="784"/>
      <c r="M241" s="784"/>
      <c r="N241" s="784"/>
      <c r="O241" s="784"/>
      <c r="P241" s="784"/>
      <c r="Q241" s="784"/>
      <c r="R241" s="784"/>
      <c r="S241" s="784"/>
      <c r="T241" s="784"/>
      <c r="U241" s="784"/>
      <c r="V241" s="784"/>
      <c r="W241" s="784"/>
      <c r="X241" s="784"/>
      <c r="Y241" s="784"/>
      <c r="Z241" s="784"/>
      <c r="AA241" s="784"/>
    </row>
    <row r="242" spans="1:29" ht="12.2" customHeight="1">
      <c r="A242" s="784"/>
      <c r="B242" s="784"/>
      <c r="C242" s="784"/>
      <c r="D242" s="784"/>
      <c r="E242" s="784"/>
      <c r="F242" s="784"/>
      <c r="G242" s="784"/>
      <c r="H242" s="784"/>
      <c r="I242" s="784"/>
      <c r="J242" s="784"/>
      <c r="K242" s="784"/>
      <c r="L242" s="784"/>
      <c r="M242" s="784"/>
      <c r="N242" s="784"/>
      <c r="O242" s="784"/>
      <c r="P242" s="784"/>
      <c r="Q242" s="784"/>
      <c r="R242" s="784"/>
      <c r="S242" s="784"/>
      <c r="T242" s="784"/>
      <c r="U242" s="784"/>
      <c r="V242" s="784"/>
      <c r="W242" s="784"/>
      <c r="X242" s="784"/>
      <c r="Y242" s="784"/>
      <c r="Z242" s="784"/>
      <c r="AA242" s="784"/>
    </row>
    <row r="243" spans="1:29" ht="12.2" customHeight="1">
      <c r="A243" s="765" t="s">
        <v>1714</v>
      </c>
      <c r="B243" s="765"/>
      <c r="C243" s="765"/>
      <c r="D243" s="765"/>
      <c r="E243" s="766" t="s">
        <v>2417</v>
      </c>
      <c r="F243" s="766"/>
      <c r="G243" s="766"/>
      <c r="H243" s="766"/>
      <c r="I243" s="766"/>
      <c r="J243" s="766"/>
      <c r="K243" s="766"/>
      <c r="L243" s="766"/>
      <c r="M243" s="766"/>
      <c r="N243" s="766"/>
      <c r="O243" s="766"/>
      <c r="P243" s="766"/>
      <c r="Q243" s="766"/>
      <c r="R243" s="766"/>
      <c r="S243" s="766"/>
      <c r="T243" s="766"/>
      <c r="U243" s="766"/>
      <c r="V243" s="766"/>
      <c r="W243" s="766"/>
      <c r="X243" s="766"/>
      <c r="Y243" s="767">
        <v>5728</v>
      </c>
      <c r="Z243" s="767"/>
      <c r="AA243" s="767"/>
      <c r="AB243" s="658">
        <f>'Cover Sheet'!$C$44</f>
        <v>0.3</v>
      </c>
      <c r="AC243" s="659">
        <f>(1-AB243)*Y243</f>
        <v>4009.6</v>
      </c>
    </row>
    <row r="244" spans="1:29" ht="12.2" customHeight="1">
      <c r="A244" s="763"/>
      <c r="B244" s="763"/>
      <c r="C244" s="763"/>
      <c r="D244" s="763"/>
      <c r="E244" s="165"/>
      <c r="F244" s="764" t="s">
        <v>3598</v>
      </c>
      <c r="G244" s="764"/>
      <c r="H244" s="764"/>
      <c r="I244" s="764"/>
      <c r="J244" s="764"/>
      <c r="K244" s="764"/>
      <c r="L244" s="764"/>
      <c r="M244" s="764"/>
      <c r="N244" s="764"/>
      <c r="O244" s="764"/>
      <c r="P244" s="764"/>
      <c r="Q244" s="764"/>
      <c r="R244" s="764"/>
      <c r="S244" s="764"/>
      <c r="T244" s="764"/>
      <c r="U244" s="764"/>
      <c r="V244" s="764"/>
      <c r="W244" s="764"/>
      <c r="X244" s="764"/>
      <c r="Y244" s="349"/>
      <c r="Z244" s="349"/>
      <c r="AA244" s="349"/>
    </row>
    <row r="245" spans="1:29" ht="12.2" customHeight="1">
      <c r="A245" s="508"/>
      <c r="B245" s="508"/>
      <c r="C245" s="508"/>
      <c r="D245" s="508"/>
      <c r="E245" s="165"/>
      <c r="F245" s="764"/>
      <c r="G245" s="764"/>
      <c r="H245" s="764"/>
      <c r="I245" s="764"/>
      <c r="J245" s="764"/>
      <c r="K245" s="764"/>
      <c r="L245" s="764"/>
      <c r="M245" s="764"/>
      <c r="N245" s="764"/>
      <c r="O245" s="764"/>
      <c r="P245" s="764"/>
      <c r="Q245" s="764"/>
      <c r="R245" s="764"/>
      <c r="S245" s="764"/>
      <c r="T245" s="764"/>
      <c r="U245" s="764"/>
      <c r="V245" s="764"/>
      <c r="W245" s="764"/>
      <c r="X245" s="764"/>
      <c r="Y245" s="349"/>
      <c r="Z245" s="349"/>
      <c r="AA245" s="349"/>
    </row>
    <row r="246" spans="1:29" ht="12.2" customHeight="1">
      <c r="A246" s="765" t="s">
        <v>1692</v>
      </c>
      <c r="B246" s="765"/>
      <c r="C246" s="765"/>
      <c r="D246" s="765"/>
      <c r="E246" s="766" t="s">
        <v>3474</v>
      </c>
      <c r="F246" s="766"/>
      <c r="G246" s="766"/>
      <c r="H246" s="766"/>
      <c r="I246" s="766"/>
      <c r="J246" s="766"/>
      <c r="K246" s="766"/>
      <c r="L246" s="766"/>
      <c r="M246" s="766"/>
      <c r="N246" s="766"/>
      <c r="O246" s="766"/>
      <c r="P246" s="766"/>
      <c r="Q246" s="766"/>
      <c r="R246" s="766"/>
      <c r="S246" s="766"/>
      <c r="T246" s="766"/>
      <c r="U246" s="766"/>
      <c r="V246" s="766"/>
      <c r="W246" s="766"/>
      <c r="X246" s="766"/>
      <c r="Y246" s="767">
        <v>7085</v>
      </c>
      <c r="Z246" s="767"/>
      <c r="AA246" s="767"/>
      <c r="AB246" s="658">
        <f>'Cover Sheet'!$C$44</f>
        <v>0.3</v>
      </c>
      <c r="AC246" s="659">
        <f>(1-AB246)*Y246</f>
        <v>4959.5</v>
      </c>
    </row>
    <row r="247" spans="1:29" ht="12.2" customHeight="1">
      <c r="A247" s="763"/>
      <c r="B247" s="763"/>
      <c r="C247" s="763"/>
      <c r="D247" s="763"/>
      <c r="E247" s="165"/>
      <c r="F247" s="764" t="s">
        <v>3599</v>
      </c>
      <c r="G247" s="764"/>
      <c r="H247" s="764"/>
      <c r="I247" s="764"/>
      <c r="J247" s="764"/>
      <c r="K247" s="764"/>
      <c r="L247" s="764"/>
      <c r="M247" s="764"/>
      <c r="N247" s="764"/>
      <c r="O247" s="764"/>
      <c r="P247" s="764"/>
      <c r="Q247" s="764"/>
      <c r="R247" s="764"/>
      <c r="S247" s="764"/>
      <c r="T247" s="764"/>
      <c r="U247" s="764"/>
      <c r="V247" s="764"/>
      <c r="W247" s="764"/>
      <c r="X247" s="764"/>
      <c r="Y247" s="349"/>
      <c r="Z247" s="349"/>
      <c r="AA247" s="349"/>
    </row>
    <row r="248" spans="1:29" ht="12.2" customHeight="1">
      <c r="A248" s="508"/>
      <c r="B248" s="508"/>
      <c r="C248" s="508"/>
      <c r="D248" s="508"/>
      <c r="E248" s="165"/>
      <c r="F248" s="764"/>
      <c r="G248" s="764"/>
      <c r="H248" s="764"/>
      <c r="I248" s="764"/>
      <c r="J248" s="764"/>
      <c r="K248" s="764"/>
      <c r="L248" s="764"/>
      <c r="M248" s="764"/>
      <c r="N248" s="764"/>
      <c r="O248" s="764"/>
      <c r="P248" s="764"/>
      <c r="Q248" s="764"/>
      <c r="R248" s="764"/>
      <c r="S248" s="764"/>
      <c r="T248" s="764"/>
      <c r="U248" s="764"/>
      <c r="V248" s="764"/>
      <c r="W248" s="764"/>
      <c r="X248" s="764"/>
      <c r="Y248" s="349"/>
      <c r="Z248" s="349"/>
      <c r="AA248" s="349"/>
    </row>
    <row r="249" spans="1:29" ht="12.2" customHeight="1">
      <c r="A249" s="479"/>
      <c r="B249" s="479"/>
      <c r="C249" s="479"/>
      <c r="D249" s="479"/>
      <c r="E249" s="480"/>
      <c r="F249" s="488"/>
      <c r="G249" s="488"/>
      <c r="H249" s="488"/>
      <c r="I249" s="488"/>
      <c r="J249" s="488"/>
      <c r="K249" s="488"/>
      <c r="L249" s="488"/>
      <c r="M249" s="488"/>
      <c r="N249" s="488"/>
      <c r="O249" s="488"/>
      <c r="P249" s="488"/>
      <c r="Q249" s="488"/>
      <c r="R249" s="488"/>
      <c r="S249" s="488"/>
      <c r="T249" s="488"/>
      <c r="U249" s="488"/>
      <c r="V249" s="488"/>
      <c r="W249" s="488"/>
      <c r="X249" s="488"/>
      <c r="Y249" s="489"/>
      <c r="Z249" s="489"/>
      <c r="AA249" s="489"/>
    </row>
    <row r="250" spans="1:29" ht="12.2" customHeight="1">
      <c r="A250" s="461" t="s">
        <v>0</v>
      </c>
      <c r="B250" s="462"/>
      <c r="C250" s="463"/>
      <c r="D250" s="463"/>
      <c r="E250" s="463"/>
      <c r="F250" s="462"/>
      <c r="G250" s="463"/>
      <c r="H250" s="463"/>
      <c r="I250" s="777" t="s">
        <v>1953</v>
      </c>
      <c r="J250" s="777"/>
      <c r="K250" s="777"/>
      <c r="L250" s="777"/>
      <c r="M250" s="777"/>
      <c r="N250" s="777"/>
      <c r="O250" s="777"/>
      <c r="P250" s="777"/>
      <c r="Q250" s="777"/>
      <c r="R250" s="777"/>
      <c r="S250" s="777"/>
      <c r="T250" s="464"/>
      <c r="U250" s="464"/>
      <c r="V250" s="464"/>
      <c r="W250" s="465"/>
      <c r="X250" s="465"/>
      <c r="Y250" s="465"/>
      <c r="Z250" s="465"/>
      <c r="AA250" s="466"/>
      <c r="AB250" s="524" t="s">
        <v>704</v>
      </c>
      <c r="AC250" s="524" t="s">
        <v>1895</v>
      </c>
    </row>
    <row r="251" spans="1:29" ht="12.2" customHeight="1">
      <c r="A251" s="467" t="s">
        <v>1</v>
      </c>
      <c r="B251" s="468"/>
      <c r="C251" s="468"/>
      <c r="D251" s="469"/>
      <c r="E251" s="469" t="s">
        <v>3</v>
      </c>
      <c r="F251" s="469"/>
      <c r="G251" s="469"/>
      <c r="H251" s="470"/>
      <c r="I251" s="778"/>
      <c r="J251" s="778"/>
      <c r="K251" s="778"/>
      <c r="L251" s="778"/>
      <c r="M251" s="778"/>
      <c r="N251" s="778"/>
      <c r="O251" s="778"/>
      <c r="P251" s="778"/>
      <c r="Q251" s="778"/>
      <c r="R251" s="778"/>
      <c r="S251" s="778"/>
      <c r="T251" s="470"/>
      <c r="U251" s="470"/>
      <c r="V251" s="470"/>
      <c r="W251" s="779" t="s">
        <v>2480</v>
      </c>
      <c r="X251" s="779"/>
      <c r="Y251" s="779"/>
      <c r="Z251" s="779"/>
      <c r="AA251" s="780"/>
      <c r="AB251" s="525" t="s">
        <v>1896</v>
      </c>
      <c r="AC251" s="525" t="s">
        <v>703</v>
      </c>
    </row>
    <row r="252" spans="1:29" ht="12.2" customHeight="1">
      <c r="A252" s="449"/>
      <c r="B252" s="449"/>
      <c r="C252" s="449"/>
      <c r="D252" s="449"/>
      <c r="E252" s="449"/>
      <c r="F252" s="449"/>
      <c r="G252" s="449"/>
      <c r="H252" s="449"/>
      <c r="I252" s="449"/>
      <c r="J252" s="449"/>
      <c r="K252" s="449"/>
      <c r="L252" s="449"/>
      <c r="M252" s="449"/>
      <c r="N252" s="449"/>
      <c r="O252" s="449"/>
      <c r="P252" s="449"/>
      <c r="Q252" s="449"/>
      <c r="R252" s="449"/>
      <c r="S252" s="449"/>
      <c r="T252" s="449"/>
      <c r="U252" s="449"/>
      <c r="V252" s="449"/>
      <c r="W252" s="449"/>
      <c r="X252" s="449"/>
      <c r="Y252" s="449"/>
      <c r="Z252" s="449"/>
      <c r="AA252" s="449"/>
    </row>
    <row r="253" spans="1:29" ht="12.2" customHeight="1">
      <c r="A253" s="898" t="s">
        <v>2514</v>
      </c>
      <c r="B253" s="898"/>
      <c r="C253" s="898"/>
      <c r="D253" s="898"/>
      <c r="E253" s="898"/>
      <c r="F253" s="898"/>
      <c r="G253" s="898"/>
      <c r="H253" s="898"/>
      <c r="I253" s="898"/>
      <c r="J253" s="898"/>
      <c r="K253" s="898"/>
      <c r="L253" s="898"/>
      <c r="M253" s="898"/>
      <c r="N253" s="898"/>
      <c r="O253" s="898"/>
      <c r="P253" s="898"/>
      <c r="Q253" s="898"/>
      <c r="R253" s="898"/>
      <c r="S253" s="898"/>
      <c r="T253" s="898"/>
      <c r="U253" s="898"/>
      <c r="V253" s="898"/>
      <c r="W253" s="898"/>
      <c r="X253" s="898"/>
      <c r="Y253" s="898"/>
      <c r="Z253" s="898"/>
      <c r="AA253" s="898"/>
    </row>
    <row r="254" spans="1:29" ht="12.2" customHeight="1">
      <c r="A254" s="787" t="s">
        <v>1727</v>
      </c>
      <c r="B254" s="787"/>
      <c r="C254" s="787"/>
      <c r="D254" s="787"/>
      <c r="E254" s="787"/>
      <c r="F254" s="787"/>
      <c r="G254" s="787"/>
      <c r="H254" s="787"/>
      <c r="I254" s="787"/>
      <c r="J254" s="787"/>
      <c r="K254" s="787"/>
      <c r="L254" s="787"/>
      <c r="M254" s="787"/>
      <c r="N254" s="787"/>
      <c r="O254" s="787"/>
      <c r="P254" s="787"/>
      <c r="Q254" s="787"/>
      <c r="R254" s="787"/>
      <c r="S254" s="787"/>
      <c r="T254" s="787"/>
      <c r="U254" s="787"/>
      <c r="V254" s="787"/>
      <c r="W254" s="787"/>
      <c r="X254" s="787"/>
      <c r="Y254" s="787"/>
      <c r="Z254" s="787"/>
      <c r="AA254" s="787"/>
    </row>
    <row r="255" spans="1:29" ht="12.2" customHeight="1">
      <c r="A255" s="787"/>
      <c r="B255" s="787"/>
      <c r="C255" s="787"/>
      <c r="D255" s="787"/>
      <c r="E255" s="787"/>
      <c r="F255" s="787"/>
      <c r="G255" s="787"/>
      <c r="H255" s="787"/>
      <c r="I255" s="787"/>
      <c r="J255" s="787"/>
      <c r="K255" s="787"/>
      <c r="L255" s="787"/>
      <c r="M255" s="787"/>
      <c r="N255" s="787"/>
      <c r="O255" s="787"/>
      <c r="P255" s="787"/>
      <c r="Q255" s="787"/>
      <c r="R255" s="787"/>
      <c r="S255" s="787"/>
      <c r="T255" s="787"/>
      <c r="U255" s="787"/>
      <c r="V255" s="787"/>
      <c r="W255" s="787"/>
      <c r="X255" s="787"/>
      <c r="Y255" s="787"/>
      <c r="Z255" s="787"/>
      <c r="AA255" s="787"/>
    </row>
    <row r="256" spans="1:29" ht="12.2" customHeight="1">
      <c r="A256" s="788" t="s">
        <v>1693</v>
      </c>
      <c r="B256" s="788"/>
      <c r="C256" s="788"/>
      <c r="D256" s="788"/>
      <c r="E256" s="788"/>
      <c r="F256" s="788"/>
      <c r="G256" s="788"/>
      <c r="H256" s="788"/>
      <c r="I256" s="788"/>
      <c r="J256" s="788"/>
      <c r="K256" s="788"/>
      <c r="L256" s="788"/>
      <c r="M256" s="788"/>
      <c r="N256" s="788"/>
      <c r="O256" s="788"/>
      <c r="P256" s="788"/>
      <c r="Q256" s="788"/>
      <c r="R256" s="788"/>
      <c r="S256" s="788"/>
      <c r="T256" s="788"/>
      <c r="U256" s="788"/>
      <c r="V256" s="788"/>
      <c r="W256" s="788"/>
      <c r="X256" s="788"/>
      <c r="Y256" s="788"/>
      <c r="Z256" s="788"/>
      <c r="AA256" s="788"/>
    </row>
    <row r="257" spans="1:29" ht="12.2" customHeight="1">
      <c r="A257" s="788"/>
      <c r="B257" s="788"/>
      <c r="C257" s="788"/>
      <c r="D257" s="788"/>
      <c r="E257" s="788"/>
      <c r="F257" s="788"/>
      <c r="G257" s="788"/>
      <c r="H257" s="788"/>
      <c r="I257" s="788"/>
      <c r="J257" s="788"/>
      <c r="K257" s="788"/>
      <c r="L257" s="788"/>
      <c r="M257" s="788"/>
      <c r="N257" s="788"/>
      <c r="O257" s="788"/>
      <c r="P257" s="788"/>
      <c r="Q257" s="788"/>
      <c r="R257" s="788"/>
      <c r="S257" s="788"/>
      <c r="T257" s="788"/>
      <c r="U257" s="788"/>
      <c r="V257" s="788"/>
      <c r="W257" s="788"/>
      <c r="X257" s="788"/>
      <c r="Y257" s="788"/>
      <c r="Z257" s="788"/>
      <c r="AA257" s="788"/>
    </row>
    <row r="258" spans="1:29" ht="12.2" customHeight="1">
      <c r="A258" s="781" t="s">
        <v>1695</v>
      </c>
      <c r="B258" s="781"/>
      <c r="C258" s="781"/>
      <c r="D258" s="781"/>
      <c r="E258" s="781"/>
      <c r="F258" s="781"/>
      <c r="G258" s="781"/>
      <c r="H258" s="781"/>
      <c r="I258" s="781"/>
      <c r="J258" s="781"/>
      <c r="K258" s="781"/>
      <c r="L258" s="781"/>
      <c r="M258" s="781"/>
      <c r="N258" s="781"/>
      <c r="O258" s="781"/>
      <c r="P258" s="781"/>
      <c r="Q258" s="781"/>
      <c r="R258" s="781"/>
      <c r="S258" s="781"/>
      <c r="T258" s="781"/>
      <c r="U258" s="781"/>
      <c r="V258" s="781"/>
      <c r="W258" s="781"/>
      <c r="X258" s="781"/>
      <c r="Y258" s="781"/>
      <c r="Z258" s="781"/>
      <c r="AA258" s="781"/>
    </row>
    <row r="259" spans="1:29" ht="12.2" customHeight="1">
      <c r="A259" s="781"/>
      <c r="B259" s="781"/>
      <c r="C259" s="781"/>
      <c r="D259" s="781"/>
      <c r="E259" s="781"/>
      <c r="F259" s="781"/>
      <c r="G259" s="781"/>
      <c r="H259" s="781"/>
      <c r="I259" s="781"/>
      <c r="J259" s="781"/>
      <c r="K259" s="781"/>
      <c r="L259" s="781"/>
      <c r="M259" s="781"/>
      <c r="N259" s="781"/>
      <c r="O259" s="781"/>
      <c r="P259" s="781"/>
      <c r="Q259" s="781"/>
      <c r="R259" s="781"/>
      <c r="S259" s="781"/>
      <c r="T259" s="781"/>
      <c r="U259" s="781"/>
      <c r="V259" s="781"/>
      <c r="W259" s="781"/>
      <c r="X259" s="781"/>
      <c r="Y259" s="781"/>
      <c r="Z259" s="781"/>
      <c r="AA259" s="781"/>
    </row>
    <row r="260" spans="1:29" ht="12.2" customHeight="1">
      <c r="A260" s="765" t="s">
        <v>1694</v>
      </c>
      <c r="B260" s="765"/>
      <c r="C260" s="765"/>
      <c r="D260" s="765"/>
      <c r="E260" s="766" t="s">
        <v>3600</v>
      </c>
      <c r="F260" s="766"/>
      <c r="G260" s="766"/>
      <c r="H260" s="766"/>
      <c r="I260" s="766"/>
      <c r="J260" s="766"/>
      <c r="K260" s="766"/>
      <c r="L260" s="766"/>
      <c r="M260" s="766"/>
      <c r="N260" s="766"/>
      <c r="O260" s="766"/>
      <c r="P260" s="766"/>
      <c r="Q260" s="766"/>
      <c r="R260" s="766"/>
      <c r="S260" s="766"/>
      <c r="T260" s="766"/>
      <c r="U260" s="766"/>
      <c r="V260" s="766"/>
      <c r="W260" s="766"/>
      <c r="X260" s="766"/>
      <c r="Y260" s="767">
        <v>4535</v>
      </c>
      <c r="Z260" s="767"/>
      <c r="AA260" s="767"/>
      <c r="AB260" s="658">
        <f>'Cover Sheet'!$C$44</f>
        <v>0.3</v>
      </c>
      <c r="AC260" s="659">
        <f>(1-AB260)*Y260</f>
        <v>3174.5</v>
      </c>
    </row>
    <row r="261" spans="1:29" ht="12.2" customHeight="1">
      <c r="A261" s="763"/>
      <c r="B261" s="763"/>
      <c r="C261" s="763"/>
      <c r="D261" s="763"/>
      <c r="E261" s="165"/>
      <c r="F261" s="783" t="s">
        <v>3601</v>
      </c>
      <c r="G261" s="783"/>
      <c r="H261" s="783"/>
      <c r="I261" s="783"/>
      <c r="J261" s="783"/>
      <c r="K261" s="783"/>
      <c r="L261" s="783"/>
      <c r="M261" s="783"/>
      <c r="N261" s="783"/>
      <c r="O261" s="783"/>
      <c r="P261" s="783"/>
      <c r="Q261" s="783"/>
      <c r="R261" s="783"/>
      <c r="S261" s="783"/>
      <c r="T261" s="783"/>
      <c r="U261" s="783"/>
      <c r="V261" s="783"/>
      <c r="W261" s="783"/>
      <c r="X261" s="783"/>
      <c r="Y261" s="349"/>
      <c r="Z261" s="349"/>
      <c r="AA261" s="349"/>
    </row>
    <row r="262" spans="1:29" ht="12.2" customHeight="1">
      <c r="A262" s="765" t="s">
        <v>1697</v>
      </c>
      <c r="B262" s="765"/>
      <c r="C262" s="765"/>
      <c r="D262" s="765"/>
      <c r="E262" s="766" t="s">
        <v>3478</v>
      </c>
      <c r="F262" s="766"/>
      <c r="G262" s="766"/>
      <c r="H262" s="766"/>
      <c r="I262" s="766"/>
      <c r="J262" s="766"/>
      <c r="K262" s="766"/>
      <c r="L262" s="766"/>
      <c r="M262" s="766"/>
      <c r="N262" s="766"/>
      <c r="O262" s="766"/>
      <c r="P262" s="766"/>
      <c r="Q262" s="766"/>
      <c r="R262" s="766"/>
      <c r="S262" s="766"/>
      <c r="T262" s="766"/>
      <c r="U262" s="766"/>
      <c r="V262" s="766"/>
      <c r="W262" s="766"/>
      <c r="X262" s="766"/>
      <c r="Y262" s="767">
        <v>574</v>
      </c>
      <c r="Z262" s="767"/>
      <c r="AA262" s="767"/>
      <c r="AB262" s="658">
        <f>'Cover Sheet'!$C$44</f>
        <v>0.3</v>
      </c>
      <c r="AC262" s="659">
        <f>(1-AB262)*Y262</f>
        <v>401.79999999999995</v>
      </c>
    </row>
    <row r="263" spans="1:29" ht="12.2" customHeight="1">
      <c r="A263" s="763"/>
      <c r="B263" s="763"/>
      <c r="C263" s="763"/>
      <c r="D263" s="763"/>
      <c r="E263" s="165"/>
      <c r="F263" s="783" t="s">
        <v>3479</v>
      </c>
      <c r="G263" s="783"/>
      <c r="H263" s="783"/>
      <c r="I263" s="783"/>
      <c r="J263" s="783"/>
      <c r="K263" s="783"/>
      <c r="L263" s="783"/>
      <c r="M263" s="783"/>
      <c r="N263" s="783"/>
      <c r="O263" s="783"/>
      <c r="P263" s="783"/>
      <c r="Q263" s="783"/>
      <c r="R263" s="783"/>
      <c r="S263" s="783"/>
      <c r="T263" s="783"/>
      <c r="U263" s="783"/>
      <c r="V263" s="783"/>
      <c r="W263" s="783"/>
      <c r="X263" s="783"/>
      <c r="Y263" s="349"/>
      <c r="Z263" s="349"/>
      <c r="AA263" s="349"/>
    </row>
    <row r="264" spans="1:29" ht="12.2" customHeight="1">
      <c r="A264" s="765" t="s">
        <v>1698</v>
      </c>
      <c r="B264" s="765"/>
      <c r="C264" s="765"/>
      <c r="D264" s="765"/>
      <c r="E264" s="766" t="s">
        <v>3480</v>
      </c>
      <c r="F264" s="766"/>
      <c r="G264" s="766"/>
      <c r="H264" s="766"/>
      <c r="I264" s="766"/>
      <c r="J264" s="766"/>
      <c r="K264" s="766"/>
      <c r="L264" s="766"/>
      <c r="M264" s="766"/>
      <c r="N264" s="766"/>
      <c r="O264" s="766"/>
      <c r="P264" s="766"/>
      <c r="Q264" s="766"/>
      <c r="R264" s="766"/>
      <c r="S264" s="766"/>
      <c r="T264" s="766"/>
      <c r="U264" s="766"/>
      <c r="V264" s="766"/>
      <c r="W264" s="766"/>
      <c r="X264" s="766"/>
      <c r="Y264" s="767">
        <v>852</v>
      </c>
      <c r="Z264" s="767"/>
      <c r="AA264" s="767"/>
      <c r="AB264" s="658">
        <f>'Cover Sheet'!$C$44</f>
        <v>0.3</v>
      </c>
      <c r="AC264" s="659">
        <f>(1-AB264)*Y264</f>
        <v>596.4</v>
      </c>
    </row>
    <row r="265" spans="1:29" ht="12.2" customHeight="1">
      <c r="A265" s="763"/>
      <c r="B265" s="763"/>
      <c r="C265" s="763"/>
      <c r="D265" s="763"/>
      <c r="E265" s="165"/>
      <c r="F265" s="782" t="s">
        <v>3481</v>
      </c>
      <c r="G265" s="782"/>
      <c r="H265" s="782"/>
      <c r="I265" s="782"/>
      <c r="J265" s="782"/>
      <c r="K265" s="782"/>
      <c r="L265" s="782"/>
      <c r="M265" s="782"/>
      <c r="N265" s="782"/>
      <c r="O265" s="782"/>
      <c r="P265" s="782"/>
      <c r="Q265" s="782"/>
      <c r="R265" s="782"/>
      <c r="S265" s="782"/>
      <c r="T265" s="782"/>
      <c r="U265" s="782"/>
      <c r="V265" s="782"/>
      <c r="W265" s="782"/>
      <c r="X265" s="782"/>
      <c r="Y265" s="349"/>
      <c r="Z265" s="349"/>
      <c r="AA265" s="349"/>
    </row>
    <row r="266" spans="1:29" ht="12.2" customHeight="1">
      <c r="F266" s="782"/>
      <c r="G266" s="782"/>
      <c r="H266" s="782"/>
      <c r="I266" s="782"/>
      <c r="J266" s="782"/>
      <c r="K266" s="782"/>
      <c r="L266" s="782"/>
      <c r="M266" s="782"/>
      <c r="N266" s="782"/>
      <c r="O266" s="782"/>
      <c r="P266" s="782"/>
      <c r="Q266" s="782"/>
      <c r="R266" s="782"/>
      <c r="S266" s="782"/>
      <c r="T266" s="782"/>
      <c r="U266" s="782"/>
      <c r="V266" s="782"/>
      <c r="W266" s="782"/>
      <c r="X266" s="782"/>
    </row>
    <row r="267" spans="1:29" ht="12.2" customHeight="1">
      <c r="A267" s="765" t="s">
        <v>1699</v>
      </c>
      <c r="B267" s="765"/>
      <c r="C267" s="765"/>
      <c r="D267" s="765"/>
      <c r="E267" s="766" t="s">
        <v>21</v>
      </c>
      <c r="F267" s="766"/>
      <c r="G267" s="766"/>
      <c r="H267" s="766"/>
      <c r="I267" s="766"/>
      <c r="J267" s="766"/>
      <c r="K267" s="766"/>
      <c r="L267" s="766"/>
      <c r="M267" s="766"/>
      <c r="N267" s="766"/>
      <c r="O267" s="766"/>
      <c r="P267" s="766"/>
      <c r="Q267" s="766"/>
      <c r="R267" s="766"/>
      <c r="S267" s="766"/>
      <c r="T267" s="766"/>
      <c r="U267" s="766"/>
      <c r="V267" s="766"/>
      <c r="W267" s="766"/>
      <c r="X267" s="766"/>
      <c r="Y267" s="767">
        <v>598</v>
      </c>
      <c r="Z267" s="767"/>
      <c r="AA267" s="767"/>
      <c r="AB267" s="658">
        <f>'Cover Sheet'!$C$44</f>
        <v>0.3</v>
      </c>
      <c r="AC267" s="659">
        <f>(1-AB267)*Y267</f>
        <v>418.59999999999997</v>
      </c>
    </row>
    <row r="268" spans="1:29" ht="12.2" customHeight="1">
      <c r="A268" s="763"/>
      <c r="B268" s="763"/>
      <c r="C268" s="763"/>
      <c r="D268" s="763"/>
      <c r="E268" s="165"/>
      <c r="F268" s="782" t="s">
        <v>3482</v>
      </c>
      <c r="G268" s="782"/>
      <c r="H268" s="782"/>
      <c r="I268" s="782"/>
      <c r="J268" s="782"/>
      <c r="K268" s="782"/>
      <c r="L268" s="782"/>
      <c r="M268" s="782"/>
      <c r="N268" s="782"/>
      <c r="O268" s="782"/>
      <c r="P268" s="782"/>
      <c r="Q268" s="782"/>
      <c r="R268" s="782"/>
      <c r="S268" s="782"/>
      <c r="T268" s="782"/>
      <c r="U268" s="782"/>
      <c r="V268" s="782"/>
      <c r="W268" s="782"/>
      <c r="X268" s="782"/>
      <c r="Y268" s="349"/>
      <c r="Z268" s="349"/>
      <c r="AA268" s="349"/>
    </row>
    <row r="269" spans="1:29" ht="12.2" customHeight="1">
      <c r="F269" s="782"/>
      <c r="G269" s="782"/>
      <c r="H269" s="782"/>
      <c r="I269" s="782"/>
      <c r="J269" s="782"/>
      <c r="K269" s="782"/>
      <c r="L269" s="782"/>
      <c r="M269" s="782"/>
      <c r="N269" s="782"/>
      <c r="O269" s="782"/>
      <c r="P269" s="782"/>
      <c r="Q269" s="782"/>
      <c r="R269" s="782"/>
      <c r="S269" s="782"/>
      <c r="T269" s="782"/>
      <c r="U269" s="782"/>
      <c r="V269" s="782"/>
      <c r="W269" s="782"/>
      <c r="X269" s="782"/>
    </row>
    <row r="270" spans="1:29" ht="12.2" customHeight="1">
      <c r="A270" s="765" t="s">
        <v>1700</v>
      </c>
      <c r="B270" s="765"/>
      <c r="C270" s="765"/>
      <c r="D270" s="765"/>
      <c r="E270" s="766" t="s">
        <v>3581</v>
      </c>
      <c r="F270" s="766"/>
      <c r="G270" s="766"/>
      <c r="H270" s="766"/>
      <c r="I270" s="766"/>
      <c r="J270" s="766"/>
      <c r="K270" s="766"/>
      <c r="L270" s="766"/>
      <c r="M270" s="766"/>
      <c r="N270" s="766"/>
      <c r="O270" s="766"/>
      <c r="P270" s="766"/>
      <c r="Q270" s="766"/>
      <c r="R270" s="766"/>
      <c r="S270" s="766"/>
      <c r="T270" s="766"/>
      <c r="U270" s="766"/>
      <c r="V270" s="766"/>
      <c r="W270" s="766"/>
      <c r="X270" s="766"/>
      <c r="Y270" s="767">
        <v>594</v>
      </c>
      <c r="Z270" s="767"/>
      <c r="AA270" s="767"/>
      <c r="AB270" s="658">
        <f>'Cover Sheet'!$C$44</f>
        <v>0.3</v>
      </c>
      <c r="AC270" s="659">
        <f>(1-AB270)*Y270</f>
        <v>415.79999999999995</v>
      </c>
    </row>
    <row r="271" spans="1:29" ht="12.2" customHeight="1">
      <c r="A271" s="763"/>
      <c r="B271" s="763"/>
      <c r="C271" s="763"/>
      <c r="D271" s="763"/>
      <c r="E271" s="165"/>
      <c r="F271" s="764" t="s">
        <v>3582</v>
      </c>
      <c r="G271" s="764"/>
      <c r="H271" s="764"/>
      <c r="I271" s="764"/>
      <c r="J271" s="764"/>
      <c r="K271" s="764"/>
      <c r="L271" s="764"/>
      <c r="M271" s="764"/>
      <c r="N271" s="764"/>
      <c r="O271" s="764"/>
      <c r="P271" s="764"/>
      <c r="Q271" s="764"/>
      <c r="R271" s="764"/>
      <c r="S271" s="764"/>
      <c r="T271" s="764"/>
      <c r="U271" s="764"/>
      <c r="V271" s="764"/>
      <c r="W271" s="764"/>
      <c r="X271" s="764"/>
      <c r="Y271" s="349"/>
      <c r="Z271" s="349"/>
      <c r="AA271" s="349"/>
    </row>
    <row r="272" spans="1:29" ht="12.2" customHeight="1">
      <c r="F272" s="764"/>
      <c r="G272" s="764"/>
      <c r="H272" s="764"/>
      <c r="I272" s="764"/>
      <c r="J272" s="764"/>
      <c r="K272" s="764"/>
      <c r="L272" s="764"/>
      <c r="M272" s="764"/>
      <c r="N272" s="764"/>
      <c r="O272" s="764"/>
      <c r="P272" s="764"/>
      <c r="Q272" s="764"/>
      <c r="R272" s="764"/>
      <c r="S272" s="764"/>
      <c r="T272" s="764"/>
      <c r="U272" s="764"/>
      <c r="V272" s="764"/>
      <c r="W272" s="764"/>
      <c r="X272" s="764"/>
    </row>
    <row r="273" spans="1:29" ht="12.2" customHeight="1">
      <c r="F273" s="764"/>
      <c r="G273" s="764"/>
      <c r="H273" s="764"/>
      <c r="I273" s="764"/>
      <c r="J273" s="764"/>
      <c r="K273" s="764"/>
      <c r="L273" s="764"/>
      <c r="M273" s="764"/>
      <c r="N273" s="764"/>
      <c r="O273" s="764"/>
      <c r="P273" s="764"/>
      <c r="Q273" s="764"/>
      <c r="R273" s="764"/>
      <c r="S273" s="764"/>
      <c r="T273" s="764"/>
      <c r="U273" s="764"/>
      <c r="V273" s="764"/>
      <c r="W273" s="764"/>
      <c r="X273" s="764"/>
    </row>
    <row r="274" spans="1:29" ht="12.2" customHeight="1">
      <c r="A274" s="765" t="s">
        <v>1701</v>
      </c>
      <c r="B274" s="765"/>
      <c r="C274" s="765"/>
      <c r="D274" s="765"/>
      <c r="E274" s="766" t="s">
        <v>3483</v>
      </c>
      <c r="F274" s="766"/>
      <c r="G274" s="766"/>
      <c r="H274" s="766"/>
      <c r="I274" s="766"/>
      <c r="J274" s="766"/>
      <c r="K274" s="766"/>
      <c r="L274" s="766"/>
      <c r="M274" s="766"/>
      <c r="N274" s="766"/>
      <c r="O274" s="766"/>
      <c r="P274" s="766"/>
      <c r="Q274" s="766"/>
      <c r="R274" s="766"/>
      <c r="S274" s="766"/>
      <c r="T274" s="766"/>
      <c r="U274" s="766"/>
      <c r="V274" s="766"/>
      <c r="W274" s="766"/>
      <c r="X274" s="766"/>
      <c r="Y274" s="767">
        <v>570</v>
      </c>
      <c r="Z274" s="767"/>
      <c r="AA274" s="767"/>
      <c r="AB274" s="658">
        <f>'Cover Sheet'!$C$44</f>
        <v>0.3</v>
      </c>
      <c r="AC274" s="659">
        <f>(1-AB274)*Y274</f>
        <v>399</v>
      </c>
    </row>
    <row r="275" spans="1:29" ht="12.2" customHeight="1">
      <c r="A275" s="763"/>
      <c r="B275" s="763"/>
      <c r="C275" s="763"/>
      <c r="D275" s="763"/>
      <c r="E275" s="165"/>
      <c r="F275" s="764" t="s">
        <v>3484</v>
      </c>
      <c r="G275" s="764"/>
      <c r="H275" s="764"/>
      <c r="I275" s="764"/>
      <c r="J275" s="764"/>
      <c r="K275" s="764"/>
      <c r="L275" s="764"/>
      <c r="M275" s="764"/>
      <c r="N275" s="764"/>
      <c r="O275" s="764"/>
      <c r="P275" s="764"/>
      <c r="Q275" s="764"/>
      <c r="R275" s="764"/>
      <c r="S275" s="764"/>
      <c r="T275" s="764"/>
      <c r="U275" s="764"/>
      <c r="V275" s="764"/>
      <c r="W275" s="764"/>
      <c r="X275" s="764"/>
      <c r="Y275" s="349"/>
      <c r="Z275" s="349"/>
      <c r="AA275" s="349"/>
    </row>
    <row r="282" spans="1:29" ht="12.2" customHeight="1" thickBot="1"/>
    <row r="283" spans="1:29" ht="12.2" customHeight="1">
      <c r="B283" s="768" t="s">
        <v>2486</v>
      </c>
      <c r="C283" s="769"/>
      <c r="D283" s="769"/>
      <c r="E283" s="769"/>
      <c r="F283" s="769"/>
      <c r="G283" s="769"/>
      <c r="H283" s="769"/>
      <c r="I283" s="769"/>
      <c r="J283" s="769"/>
      <c r="K283" s="769"/>
      <c r="L283" s="769"/>
      <c r="M283" s="769"/>
      <c r="N283" s="769"/>
      <c r="O283" s="769"/>
      <c r="P283" s="769"/>
      <c r="Q283" s="769"/>
      <c r="R283" s="769"/>
      <c r="S283" s="769"/>
      <c r="T283" s="769"/>
      <c r="U283" s="769"/>
      <c r="V283" s="769"/>
      <c r="W283" s="769"/>
      <c r="X283" s="769"/>
      <c r="Y283" s="769"/>
      <c r="Z283" s="770"/>
    </row>
    <row r="284" spans="1:29" ht="12.2" customHeight="1">
      <c r="B284" s="771"/>
      <c r="C284" s="772"/>
      <c r="D284" s="772"/>
      <c r="E284" s="772"/>
      <c r="F284" s="772"/>
      <c r="G284" s="772"/>
      <c r="H284" s="772"/>
      <c r="I284" s="772"/>
      <c r="J284" s="772"/>
      <c r="K284" s="772"/>
      <c r="L284" s="772"/>
      <c r="M284" s="772"/>
      <c r="N284" s="772"/>
      <c r="O284" s="772"/>
      <c r="P284" s="772"/>
      <c r="Q284" s="772"/>
      <c r="R284" s="772"/>
      <c r="S284" s="772"/>
      <c r="T284" s="772"/>
      <c r="U284" s="772"/>
      <c r="V284" s="772"/>
      <c r="W284" s="772"/>
      <c r="X284" s="772"/>
      <c r="Y284" s="772"/>
      <c r="Z284" s="773"/>
    </row>
    <row r="285" spans="1:29" ht="12.2" customHeight="1" thickBot="1">
      <c r="B285" s="774"/>
      <c r="C285" s="775"/>
      <c r="D285" s="775"/>
      <c r="E285" s="775"/>
      <c r="F285" s="775"/>
      <c r="G285" s="775"/>
      <c r="H285" s="775"/>
      <c r="I285" s="775"/>
      <c r="J285" s="775"/>
      <c r="K285" s="775"/>
      <c r="L285" s="775"/>
      <c r="M285" s="775"/>
      <c r="N285" s="775"/>
      <c r="O285" s="775"/>
      <c r="P285" s="775"/>
      <c r="Q285" s="775"/>
      <c r="R285" s="775"/>
      <c r="S285" s="775"/>
      <c r="T285" s="775"/>
      <c r="U285" s="775"/>
      <c r="V285" s="775"/>
      <c r="W285" s="775"/>
      <c r="X285" s="775"/>
      <c r="Y285" s="775"/>
      <c r="Z285" s="776"/>
    </row>
    <row r="286" spans="1:29" ht="12.2" customHeight="1">
      <c r="A286" s="781" t="s">
        <v>1702</v>
      </c>
      <c r="B286" s="781"/>
      <c r="C286" s="781"/>
      <c r="D286" s="781"/>
      <c r="E286" s="781"/>
      <c r="F286" s="781"/>
      <c r="G286" s="781"/>
      <c r="H286" s="781"/>
      <c r="I286" s="781"/>
      <c r="J286" s="781"/>
      <c r="K286" s="781"/>
      <c r="L286" s="781"/>
      <c r="M286" s="781"/>
      <c r="N286" s="781"/>
      <c r="O286" s="781"/>
      <c r="P286" s="781"/>
      <c r="Q286" s="781"/>
      <c r="R286" s="781"/>
      <c r="S286" s="781"/>
      <c r="T286" s="781"/>
      <c r="U286" s="781"/>
      <c r="V286" s="781"/>
      <c r="W286" s="781"/>
      <c r="X286" s="781"/>
      <c r="Y286" s="781"/>
      <c r="Z286" s="781"/>
      <c r="AA286" s="781"/>
    </row>
    <row r="287" spans="1:29" ht="12.2" customHeight="1">
      <c r="A287" s="781"/>
      <c r="B287" s="781"/>
      <c r="C287" s="781"/>
      <c r="D287" s="781"/>
      <c r="E287" s="781"/>
      <c r="F287" s="781"/>
      <c r="G287" s="781"/>
      <c r="H287" s="781"/>
      <c r="I287" s="781"/>
      <c r="J287" s="781"/>
      <c r="K287" s="781"/>
      <c r="L287" s="781"/>
      <c r="M287" s="781"/>
      <c r="N287" s="781"/>
      <c r="O287" s="781"/>
      <c r="P287" s="781"/>
      <c r="Q287" s="781"/>
      <c r="R287" s="781"/>
      <c r="S287" s="781"/>
      <c r="T287" s="781"/>
      <c r="U287" s="781"/>
      <c r="V287" s="781"/>
      <c r="W287" s="781"/>
      <c r="X287" s="781"/>
      <c r="Y287" s="781"/>
      <c r="Z287" s="781"/>
      <c r="AA287" s="781"/>
    </row>
    <row r="288" spans="1:29" ht="12.2" customHeight="1">
      <c r="A288" s="765" t="s">
        <v>1703</v>
      </c>
      <c r="B288" s="765"/>
      <c r="C288" s="765"/>
      <c r="D288" s="765"/>
      <c r="E288" s="766" t="s">
        <v>9</v>
      </c>
      <c r="F288" s="766"/>
      <c r="G288" s="766"/>
      <c r="H288" s="766"/>
      <c r="I288" s="766"/>
      <c r="J288" s="766"/>
      <c r="K288" s="766"/>
      <c r="L288" s="766"/>
      <c r="M288" s="766"/>
      <c r="N288" s="766"/>
      <c r="O288" s="766"/>
      <c r="P288" s="766"/>
      <c r="Q288" s="766"/>
      <c r="R288" s="766"/>
      <c r="S288" s="766"/>
      <c r="T288" s="766"/>
      <c r="U288" s="766"/>
      <c r="V288" s="766"/>
      <c r="W288" s="766"/>
      <c r="X288" s="766"/>
      <c r="Y288" s="767">
        <v>1032</v>
      </c>
      <c r="Z288" s="767"/>
      <c r="AA288" s="767"/>
      <c r="AB288" s="658">
        <f>'Cover Sheet'!$C$44</f>
        <v>0.3</v>
      </c>
      <c r="AC288" s="659">
        <f>(1-AB288)*Y288</f>
        <v>722.4</v>
      </c>
    </row>
    <row r="289" spans="1:29" ht="12.2" customHeight="1">
      <c r="A289" s="763"/>
      <c r="B289" s="763"/>
      <c r="C289" s="763"/>
      <c r="D289" s="763"/>
      <c r="E289" s="165"/>
      <c r="F289" s="782" t="s">
        <v>3602</v>
      </c>
      <c r="G289" s="782"/>
      <c r="H289" s="782"/>
      <c r="I289" s="782"/>
      <c r="J289" s="782"/>
      <c r="K289" s="782"/>
      <c r="L289" s="782"/>
      <c r="M289" s="782"/>
      <c r="N289" s="782"/>
      <c r="O289" s="782"/>
      <c r="P289" s="782"/>
      <c r="Q289" s="782"/>
      <c r="R289" s="782"/>
      <c r="S289" s="782"/>
      <c r="T289" s="782"/>
      <c r="U289" s="782"/>
      <c r="V289" s="782"/>
      <c r="W289" s="782"/>
      <c r="X289" s="782"/>
      <c r="Y289" s="349"/>
      <c r="Z289" s="349"/>
      <c r="AA289" s="349"/>
    </row>
    <row r="290" spans="1:29" ht="12.2" customHeight="1">
      <c r="F290" s="782"/>
      <c r="G290" s="782"/>
      <c r="H290" s="782"/>
      <c r="I290" s="782"/>
      <c r="J290" s="782"/>
      <c r="K290" s="782"/>
      <c r="L290" s="782"/>
      <c r="M290" s="782"/>
      <c r="N290" s="782"/>
      <c r="O290" s="782"/>
      <c r="P290" s="782"/>
      <c r="Q290" s="782"/>
      <c r="R290" s="782"/>
      <c r="S290" s="782"/>
      <c r="T290" s="782"/>
      <c r="U290" s="782"/>
      <c r="V290" s="782"/>
      <c r="W290" s="782"/>
      <c r="X290" s="782"/>
    </row>
    <row r="291" spans="1:29" ht="12.2" customHeight="1">
      <c r="A291" s="765" t="s">
        <v>1704</v>
      </c>
      <c r="B291" s="765"/>
      <c r="C291" s="765"/>
      <c r="D291" s="765"/>
      <c r="E291" s="766" t="s">
        <v>2550</v>
      </c>
      <c r="F291" s="766"/>
      <c r="G291" s="766"/>
      <c r="H291" s="766"/>
      <c r="I291" s="766"/>
      <c r="J291" s="766"/>
      <c r="K291" s="766"/>
      <c r="L291" s="766"/>
      <c r="M291" s="766"/>
      <c r="N291" s="766"/>
      <c r="O291" s="766"/>
      <c r="P291" s="766"/>
      <c r="Q291" s="766"/>
      <c r="R291" s="766"/>
      <c r="S291" s="766"/>
      <c r="T291" s="766"/>
      <c r="U291" s="766"/>
      <c r="V291" s="766"/>
      <c r="W291" s="766"/>
      <c r="X291" s="766"/>
      <c r="Y291" s="767">
        <v>294</v>
      </c>
      <c r="Z291" s="767"/>
      <c r="AA291" s="767"/>
      <c r="AB291" s="658">
        <f>'Cover Sheet'!$C$44</f>
        <v>0.3</v>
      </c>
      <c r="AC291" s="659">
        <f>(1-AB291)*Y291</f>
        <v>205.79999999999998</v>
      </c>
    </row>
    <row r="292" spans="1:29" ht="12.2" customHeight="1">
      <c r="A292" s="763"/>
      <c r="B292" s="763"/>
      <c r="C292" s="763"/>
      <c r="D292" s="763"/>
      <c r="E292" s="165"/>
      <c r="F292" s="764" t="s">
        <v>2551</v>
      </c>
      <c r="G292" s="764"/>
      <c r="H292" s="764"/>
      <c r="I292" s="764"/>
      <c r="J292" s="764"/>
      <c r="K292" s="764"/>
      <c r="L292" s="764"/>
      <c r="M292" s="764"/>
      <c r="N292" s="764"/>
      <c r="O292" s="764"/>
      <c r="P292" s="764"/>
      <c r="Q292" s="764"/>
      <c r="R292" s="764"/>
      <c r="S292" s="764"/>
      <c r="T292" s="764"/>
      <c r="U292" s="764"/>
      <c r="V292" s="764"/>
      <c r="W292" s="764"/>
      <c r="X292" s="764"/>
      <c r="Y292" s="349"/>
      <c r="Z292" s="349"/>
      <c r="AA292" s="349"/>
    </row>
    <row r="293" spans="1:29" ht="12.2" customHeight="1">
      <c r="A293" s="765" t="s">
        <v>1705</v>
      </c>
      <c r="B293" s="765"/>
      <c r="C293" s="765"/>
      <c r="D293" s="765"/>
      <c r="E293" s="766" t="s">
        <v>2552</v>
      </c>
      <c r="F293" s="766"/>
      <c r="G293" s="766"/>
      <c r="H293" s="766"/>
      <c r="I293" s="766"/>
      <c r="J293" s="766"/>
      <c r="K293" s="766"/>
      <c r="L293" s="766"/>
      <c r="M293" s="766"/>
      <c r="N293" s="766"/>
      <c r="O293" s="766"/>
      <c r="P293" s="766"/>
      <c r="Q293" s="766"/>
      <c r="R293" s="766"/>
      <c r="S293" s="766"/>
      <c r="T293" s="766"/>
      <c r="U293" s="766"/>
      <c r="V293" s="766"/>
      <c r="W293" s="766"/>
      <c r="X293" s="766"/>
      <c r="Y293" s="767">
        <v>2695</v>
      </c>
      <c r="Z293" s="767"/>
      <c r="AA293" s="767"/>
      <c r="AB293" s="658">
        <f>'Cover Sheet'!$C$44</f>
        <v>0.3</v>
      </c>
      <c r="AC293" s="659">
        <f>(1-AB293)*Y293</f>
        <v>1886.4999999999998</v>
      </c>
    </row>
    <row r="294" spans="1:29" ht="12.2" customHeight="1">
      <c r="A294" s="763"/>
      <c r="B294" s="763"/>
      <c r="C294" s="763"/>
      <c r="D294" s="763"/>
      <c r="E294" s="165"/>
      <c r="F294" s="764" t="s">
        <v>2553</v>
      </c>
      <c r="G294" s="764"/>
      <c r="H294" s="764"/>
      <c r="I294" s="764"/>
      <c r="J294" s="764"/>
      <c r="K294" s="764"/>
      <c r="L294" s="764"/>
      <c r="M294" s="764"/>
      <c r="N294" s="764"/>
      <c r="O294" s="764"/>
      <c r="P294" s="764"/>
      <c r="Q294" s="764"/>
      <c r="R294" s="764"/>
      <c r="S294" s="764"/>
      <c r="T294" s="764"/>
      <c r="U294" s="764"/>
      <c r="V294" s="764"/>
      <c r="W294" s="764"/>
      <c r="X294" s="764"/>
      <c r="Y294" s="349"/>
      <c r="Z294" s="349"/>
      <c r="AA294" s="349"/>
    </row>
    <row r="295" spans="1:29" ht="12.2" customHeight="1">
      <c r="F295" s="764"/>
      <c r="G295" s="764"/>
      <c r="H295" s="764"/>
      <c r="I295" s="764"/>
      <c r="J295" s="764"/>
      <c r="K295" s="764"/>
      <c r="L295" s="764"/>
      <c r="M295" s="764"/>
      <c r="N295" s="764"/>
      <c r="O295" s="764"/>
      <c r="P295" s="764"/>
      <c r="Q295" s="764"/>
      <c r="R295" s="764"/>
      <c r="S295" s="764"/>
      <c r="T295" s="764"/>
      <c r="U295" s="764"/>
      <c r="V295" s="764"/>
      <c r="W295" s="764"/>
      <c r="X295" s="764"/>
    </row>
    <row r="296" spans="1:29" ht="12.2" customHeight="1">
      <c r="A296" s="765" t="s">
        <v>1706</v>
      </c>
      <c r="B296" s="765"/>
      <c r="C296" s="765"/>
      <c r="D296" s="765"/>
      <c r="E296" s="766" t="s">
        <v>3603</v>
      </c>
      <c r="F296" s="766"/>
      <c r="G296" s="766"/>
      <c r="H296" s="766"/>
      <c r="I296" s="766"/>
      <c r="J296" s="766"/>
      <c r="K296" s="766"/>
      <c r="L296" s="766"/>
      <c r="M296" s="766"/>
      <c r="N296" s="766"/>
      <c r="O296" s="766"/>
      <c r="P296" s="766"/>
      <c r="Q296" s="766"/>
      <c r="R296" s="766"/>
      <c r="S296" s="766"/>
      <c r="T296" s="766"/>
      <c r="U296" s="766"/>
      <c r="V296" s="766"/>
      <c r="W296" s="766"/>
      <c r="X296" s="766"/>
      <c r="Y296" s="767">
        <v>2628</v>
      </c>
      <c r="Z296" s="767"/>
      <c r="AA296" s="767"/>
      <c r="AB296" s="658">
        <f>'Cover Sheet'!$C$44</f>
        <v>0.3</v>
      </c>
      <c r="AC296" s="659">
        <f>(1-AB296)*Y296</f>
        <v>1839.6</v>
      </c>
    </row>
    <row r="297" spans="1:29" ht="12.2" customHeight="1">
      <c r="A297" s="763"/>
      <c r="B297" s="763"/>
      <c r="C297" s="763"/>
      <c r="D297" s="763"/>
      <c r="E297" s="165"/>
      <c r="F297" s="764" t="s">
        <v>3604</v>
      </c>
      <c r="G297" s="764"/>
      <c r="H297" s="764"/>
      <c r="I297" s="764"/>
      <c r="J297" s="764"/>
      <c r="K297" s="764"/>
      <c r="L297" s="764"/>
      <c r="M297" s="764"/>
      <c r="N297" s="764"/>
      <c r="O297" s="764"/>
      <c r="P297" s="764"/>
      <c r="Q297" s="764"/>
      <c r="R297" s="764"/>
      <c r="S297" s="764"/>
      <c r="T297" s="764"/>
      <c r="U297" s="764"/>
      <c r="V297" s="764"/>
      <c r="W297" s="764"/>
      <c r="X297" s="764"/>
      <c r="Y297" s="349"/>
      <c r="Z297" s="349"/>
      <c r="AA297" s="349"/>
    </row>
    <row r="298" spans="1:29" ht="12.2" customHeight="1">
      <c r="F298" s="764"/>
      <c r="G298" s="764"/>
      <c r="H298" s="764"/>
      <c r="I298" s="764"/>
      <c r="J298" s="764"/>
      <c r="K298" s="764"/>
      <c r="L298" s="764"/>
      <c r="M298" s="764"/>
      <c r="N298" s="764"/>
      <c r="O298" s="764"/>
      <c r="P298" s="764"/>
      <c r="Q298" s="764"/>
      <c r="R298" s="764"/>
      <c r="S298" s="764"/>
      <c r="T298" s="764"/>
      <c r="U298" s="764"/>
      <c r="V298" s="764"/>
      <c r="W298" s="764"/>
      <c r="X298" s="764"/>
    </row>
    <row r="299" spans="1:29" ht="12.2" customHeight="1">
      <c r="A299" s="765" t="s">
        <v>1707</v>
      </c>
      <c r="B299" s="765"/>
      <c r="C299" s="765"/>
      <c r="D299" s="765"/>
      <c r="E299" s="766" t="s">
        <v>2554</v>
      </c>
      <c r="F299" s="766"/>
      <c r="G299" s="766"/>
      <c r="H299" s="766"/>
      <c r="I299" s="766"/>
      <c r="J299" s="766"/>
      <c r="K299" s="766"/>
      <c r="L299" s="766"/>
      <c r="M299" s="766"/>
      <c r="N299" s="766"/>
      <c r="O299" s="766"/>
      <c r="P299" s="766"/>
      <c r="Q299" s="766"/>
      <c r="R299" s="766"/>
      <c r="S299" s="766"/>
      <c r="T299" s="766"/>
      <c r="U299" s="766"/>
      <c r="V299" s="766"/>
      <c r="W299" s="766"/>
      <c r="X299" s="766"/>
      <c r="Y299" s="767">
        <v>670</v>
      </c>
      <c r="Z299" s="767"/>
      <c r="AA299" s="767"/>
      <c r="AB299" s="658">
        <f>'Cover Sheet'!$C$44</f>
        <v>0.3</v>
      </c>
      <c r="AC299" s="659">
        <f>(1-AB299)*Y299</f>
        <v>468.99999999999994</v>
      </c>
    </row>
    <row r="300" spans="1:29" ht="12.2" customHeight="1">
      <c r="A300" s="763"/>
      <c r="B300" s="763"/>
      <c r="C300" s="763"/>
      <c r="D300" s="763"/>
      <c r="E300" s="165"/>
      <c r="F300" s="764" t="s">
        <v>2555</v>
      </c>
      <c r="G300" s="764"/>
      <c r="H300" s="764"/>
      <c r="I300" s="764"/>
      <c r="J300" s="764"/>
      <c r="K300" s="764"/>
      <c r="L300" s="764"/>
      <c r="M300" s="764"/>
      <c r="N300" s="764"/>
      <c r="O300" s="764"/>
      <c r="P300" s="764"/>
      <c r="Q300" s="764"/>
      <c r="R300" s="764"/>
      <c r="S300" s="764"/>
      <c r="T300" s="764"/>
      <c r="U300" s="764"/>
      <c r="V300" s="764"/>
      <c r="W300" s="764"/>
      <c r="X300" s="764"/>
      <c r="Y300" s="349"/>
      <c r="Z300" s="349"/>
      <c r="AA300" s="349"/>
    </row>
    <row r="301" spans="1:29" ht="12.2" customHeight="1">
      <c r="F301" s="764"/>
      <c r="G301" s="764"/>
      <c r="H301" s="764"/>
      <c r="I301" s="764"/>
      <c r="J301" s="764"/>
      <c r="K301" s="764"/>
      <c r="L301" s="764"/>
      <c r="M301" s="764"/>
      <c r="N301" s="764"/>
      <c r="O301" s="764"/>
      <c r="P301" s="764"/>
      <c r="Q301" s="764"/>
      <c r="R301" s="764"/>
      <c r="S301" s="764"/>
      <c r="T301" s="764"/>
      <c r="U301" s="764"/>
      <c r="V301" s="764"/>
      <c r="W301" s="764"/>
      <c r="X301" s="764"/>
    </row>
    <row r="302" spans="1:29" ht="12.2" customHeight="1">
      <c r="A302" s="765" t="s">
        <v>1708</v>
      </c>
      <c r="B302" s="765"/>
      <c r="C302" s="765"/>
      <c r="D302" s="765"/>
      <c r="E302" s="766" t="s">
        <v>2556</v>
      </c>
      <c r="F302" s="766"/>
      <c r="G302" s="766"/>
      <c r="H302" s="766"/>
      <c r="I302" s="766"/>
      <c r="J302" s="766"/>
      <c r="K302" s="766"/>
      <c r="L302" s="766"/>
      <c r="M302" s="766"/>
      <c r="N302" s="766"/>
      <c r="O302" s="766"/>
      <c r="P302" s="766"/>
      <c r="Q302" s="766"/>
      <c r="R302" s="766"/>
      <c r="S302" s="766"/>
      <c r="T302" s="766"/>
      <c r="U302" s="766"/>
      <c r="V302" s="766"/>
      <c r="W302" s="766"/>
      <c r="X302" s="766"/>
      <c r="Y302" s="767">
        <v>889</v>
      </c>
      <c r="Z302" s="767"/>
      <c r="AA302" s="767"/>
      <c r="AB302" s="658">
        <f>'Cover Sheet'!$C$44</f>
        <v>0.3</v>
      </c>
      <c r="AC302" s="659">
        <f>(1-AB302)*Y302</f>
        <v>622.29999999999995</v>
      </c>
    </row>
    <row r="303" spans="1:29" ht="12.2" customHeight="1">
      <c r="A303" s="763"/>
      <c r="B303" s="763"/>
      <c r="C303" s="763"/>
      <c r="D303" s="763"/>
      <c r="E303" s="165"/>
      <c r="F303" s="764" t="s">
        <v>2557</v>
      </c>
      <c r="G303" s="764"/>
      <c r="H303" s="764"/>
      <c r="I303" s="764"/>
      <c r="J303" s="764"/>
      <c r="K303" s="764"/>
      <c r="L303" s="764"/>
      <c r="M303" s="764"/>
      <c r="N303" s="764"/>
      <c r="O303" s="764"/>
      <c r="P303" s="764"/>
      <c r="Q303" s="764"/>
      <c r="R303" s="764"/>
      <c r="S303" s="764"/>
      <c r="T303" s="764"/>
      <c r="U303" s="764"/>
      <c r="V303" s="764"/>
      <c r="W303" s="764"/>
      <c r="X303" s="764"/>
      <c r="Y303" s="349"/>
      <c r="Z303" s="349"/>
      <c r="AA303" s="349"/>
    </row>
    <row r="304" spans="1:29" ht="12.2" customHeight="1">
      <c r="F304" s="764"/>
      <c r="G304" s="764"/>
      <c r="H304" s="764"/>
      <c r="I304" s="764"/>
      <c r="J304" s="764"/>
      <c r="K304" s="764"/>
      <c r="L304" s="764"/>
      <c r="M304" s="764"/>
      <c r="N304" s="764"/>
      <c r="O304" s="764"/>
      <c r="P304" s="764"/>
      <c r="Q304" s="764"/>
      <c r="R304" s="764"/>
      <c r="S304" s="764"/>
      <c r="T304" s="764"/>
      <c r="U304" s="764"/>
      <c r="V304" s="764"/>
      <c r="W304" s="764"/>
      <c r="X304" s="764"/>
    </row>
    <row r="305" spans="1:29" ht="12.2" customHeight="1">
      <c r="F305" s="764"/>
      <c r="G305" s="764"/>
      <c r="H305" s="764"/>
      <c r="I305" s="764"/>
      <c r="J305" s="764"/>
      <c r="K305" s="764"/>
      <c r="L305" s="764"/>
      <c r="M305" s="764"/>
      <c r="N305" s="764"/>
      <c r="O305" s="764"/>
      <c r="P305" s="764"/>
      <c r="Q305" s="764"/>
      <c r="R305" s="764"/>
      <c r="S305" s="764"/>
      <c r="T305" s="764"/>
      <c r="U305" s="764"/>
      <c r="V305" s="764"/>
      <c r="W305" s="764"/>
      <c r="X305" s="764"/>
    </row>
    <row r="306" spans="1:29" ht="12.2" customHeight="1">
      <c r="A306" s="765" t="s">
        <v>1709</v>
      </c>
      <c r="B306" s="765"/>
      <c r="C306" s="765"/>
      <c r="D306" s="765"/>
      <c r="E306" s="766" t="s">
        <v>2558</v>
      </c>
      <c r="F306" s="766"/>
      <c r="G306" s="766"/>
      <c r="H306" s="766"/>
      <c r="I306" s="766"/>
      <c r="J306" s="766"/>
      <c r="K306" s="766"/>
      <c r="L306" s="766"/>
      <c r="M306" s="766"/>
      <c r="N306" s="766"/>
      <c r="O306" s="766"/>
      <c r="P306" s="766"/>
      <c r="Q306" s="766"/>
      <c r="R306" s="766"/>
      <c r="S306" s="766"/>
      <c r="T306" s="766"/>
      <c r="U306" s="766"/>
      <c r="V306" s="766"/>
      <c r="W306" s="766"/>
      <c r="X306" s="766"/>
      <c r="Y306" s="767">
        <v>739</v>
      </c>
      <c r="Z306" s="767"/>
      <c r="AA306" s="767"/>
      <c r="AB306" s="658">
        <f>'Cover Sheet'!$C$44</f>
        <v>0.3</v>
      </c>
      <c r="AC306" s="659">
        <f>(1-AB306)*Y306</f>
        <v>517.29999999999995</v>
      </c>
    </row>
    <row r="307" spans="1:29" ht="12.2" customHeight="1">
      <c r="A307" s="763"/>
      <c r="B307" s="763"/>
      <c r="C307" s="763"/>
      <c r="D307" s="763"/>
      <c r="E307" s="165"/>
      <c r="F307" s="764" t="s">
        <v>2559</v>
      </c>
      <c r="G307" s="764"/>
      <c r="H307" s="764"/>
      <c r="I307" s="764"/>
      <c r="J307" s="764"/>
      <c r="K307" s="764"/>
      <c r="L307" s="764"/>
      <c r="M307" s="764"/>
      <c r="N307" s="764"/>
      <c r="O307" s="764"/>
      <c r="P307" s="764"/>
      <c r="Q307" s="764"/>
      <c r="R307" s="764"/>
      <c r="S307" s="764"/>
      <c r="T307" s="764"/>
      <c r="U307" s="764"/>
      <c r="V307" s="764"/>
      <c r="W307" s="764"/>
      <c r="X307" s="764"/>
      <c r="Y307" s="349"/>
      <c r="Z307" s="349"/>
      <c r="AA307" s="349"/>
    </row>
    <row r="308" spans="1:29" ht="12.2" customHeight="1">
      <c r="F308" s="764"/>
      <c r="G308" s="764"/>
      <c r="H308" s="764"/>
      <c r="I308" s="764"/>
      <c r="J308" s="764"/>
      <c r="K308" s="764"/>
      <c r="L308" s="764"/>
      <c r="M308" s="764"/>
      <c r="N308" s="764"/>
      <c r="O308" s="764"/>
      <c r="P308" s="764"/>
      <c r="Q308" s="764"/>
      <c r="R308" s="764"/>
      <c r="S308" s="764"/>
      <c r="T308" s="764"/>
      <c r="U308" s="764"/>
      <c r="V308" s="764"/>
      <c r="W308" s="764"/>
      <c r="X308" s="764"/>
    </row>
    <row r="309" spans="1:29" ht="12.2" customHeight="1">
      <c r="F309" s="764"/>
      <c r="G309" s="764"/>
      <c r="H309" s="764"/>
      <c r="I309" s="764"/>
      <c r="J309" s="764"/>
      <c r="K309" s="764"/>
      <c r="L309" s="764"/>
      <c r="M309" s="764"/>
      <c r="N309" s="764"/>
      <c r="O309" s="764"/>
      <c r="P309" s="764"/>
      <c r="Q309" s="764"/>
      <c r="R309" s="764"/>
      <c r="S309" s="764"/>
      <c r="T309" s="764"/>
      <c r="U309" s="764"/>
      <c r="V309" s="764"/>
      <c r="W309" s="764"/>
      <c r="X309" s="764"/>
    </row>
    <row r="310" spans="1:29" ht="12.2" customHeight="1" thickBot="1"/>
    <row r="311" spans="1:29" ht="12.2" customHeight="1">
      <c r="A311" s="450"/>
      <c r="B311" s="768" t="s">
        <v>2515</v>
      </c>
      <c r="C311" s="769"/>
      <c r="D311" s="769"/>
      <c r="E311" s="769"/>
      <c r="F311" s="769"/>
      <c r="G311" s="769"/>
      <c r="H311" s="769"/>
      <c r="I311" s="769"/>
      <c r="J311" s="769"/>
      <c r="K311" s="769"/>
      <c r="L311" s="769"/>
      <c r="M311" s="769"/>
      <c r="N311" s="769"/>
      <c r="O311" s="769"/>
      <c r="P311" s="769"/>
      <c r="Q311" s="769"/>
      <c r="R311" s="769"/>
      <c r="S311" s="769"/>
      <c r="T311" s="769"/>
      <c r="U311" s="769"/>
      <c r="V311" s="769"/>
      <c r="W311" s="769"/>
      <c r="X311" s="769"/>
      <c r="Y311" s="769"/>
      <c r="Z311" s="770"/>
      <c r="AA311" s="449"/>
    </row>
    <row r="312" spans="1:29" ht="12.2" customHeight="1">
      <c r="B312" s="771"/>
      <c r="C312" s="772"/>
      <c r="D312" s="772"/>
      <c r="E312" s="772"/>
      <c r="F312" s="772"/>
      <c r="G312" s="772"/>
      <c r="H312" s="772"/>
      <c r="I312" s="772"/>
      <c r="J312" s="772"/>
      <c r="K312" s="772"/>
      <c r="L312" s="772"/>
      <c r="M312" s="772"/>
      <c r="N312" s="772"/>
      <c r="O312" s="772"/>
      <c r="P312" s="772"/>
      <c r="Q312" s="772"/>
      <c r="R312" s="772"/>
      <c r="S312" s="772"/>
      <c r="T312" s="772"/>
      <c r="U312" s="772"/>
      <c r="V312" s="772"/>
      <c r="W312" s="772"/>
      <c r="X312" s="772"/>
      <c r="Y312" s="772"/>
      <c r="Z312" s="773"/>
      <c r="AA312" s="449"/>
    </row>
    <row r="313" spans="1:29" ht="12.2" customHeight="1" thickBot="1">
      <c r="A313" s="450"/>
      <c r="B313" s="774"/>
      <c r="C313" s="775"/>
      <c r="D313" s="775"/>
      <c r="E313" s="775"/>
      <c r="F313" s="775"/>
      <c r="G313" s="775"/>
      <c r="H313" s="775"/>
      <c r="I313" s="775"/>
      <c r="J313" s="775"/>
      <c r="K313" s="775"/>
      <c r="L313" s="775"/>
      <c r="M313" s="775"/>
      <c r="N313" s="775"/>
      <c r="O313" s="775"/>
      <c r="P313" s="775"/>
      <c r="Q313" s="775"/>
      <c r="R313" s="775"/>
      <c r="S313" s="775"/>
      <c r="T313" s="775"/>
      <c r="U313" s="775"/>
      <c r="V313" s="775"/>
      <c r="W313" s="775"/>
      <c r="X313" s="775"/>
      <c r="Y313" s="775"/>
      <c r="Z313" s="776"/>
      <c r="AA313" s="449"/>
    </row>
    <row r="314" spans="1:29" ht="12.2" customHeight="1">
      <c r="A314" s="449"/>
      <c r="B314" s="449"/>
      <c r="C314" s="449"/>
      <c r="D314" s="449"/>
      <c r="E314" s="449"/>
      <c r="F314" s="449"/>
      <c r="G314" s="449"/>
      <c r="H314" s="449"/>
      <c r="I314" s="449"/>
      <c r="J314" s="449"/>
      <c r="K314" s="449"/>
      <c r="L314" s="449"/>
      <c r="M314" s="449"/>
      <c r="N314" s="449"/>
      <c r="O314" s="449"/>
      <c r="P314" s="449"/>
      <c r="Q314" s="449"/>
      <c r="R314" s="449"/>
      <c r="S314" s="449"/>
      <c r="T314" s="449"/>
      <c r="U314" s="449"/>
      <c r="V314" s="449"/>
      <c r="W314" s="449"/>
      <c r="X314" s="449"/>
      <c r="Y314" s="449"/>
      <c r="Z314" s="449"/>
      <c r="AA314" s="449"/>
    </row>
    <row r="315" spans="1:29" ht="12.2" customHeight="1">
      <c r="A315" s="449"/>
      <c r="B315" s="449"/>
      <c r="C315" s="449"/>
      <c r="D315" s="450"/>
      <c r="E315" s="449"/>
      <c r="F315" s="449"/>
      <c r="G315" s="449"/>
      <c r="H315" s="449"/>
      <c r="I315" s="449"/>
      <c r="J315" s="449"/>
      <c r="K315" s="449"/>
      <c r="L315" s="449"/>
      <c r="M315" s="449"/>
      <c r="N315" s="449"/>
      <c r="O315" s="449"/>
      <c r="P315" s="449"/>
      <c r="Q315" s="449"/>
      <c r="R315" s="449"/>
      <c r="S315" s="449"/>
      <c r="T315" s="449"/>
      <c r="U315" s="449"/>
      <c r="V315" s="449"/>
      <c r="W315" s="449"/>
      <c r="X315" s="449"/>
      <c r="Y315" s="449"/>
      <c r="Z315" s="449"/>
      <c r="AA315" s="449"/>
    </row>
    <row r="316" spans="1:29" ht="12.2" customHeight="1">
      <c r="A316" s="447"/>
      <c r="B316" s="447"/>
      <c r="C316" s="447"/>
      <c r="D316" s="447"/>
      <c r="E316" s="447"/>
      <c r="F316" s="447"/>
      <c r="G316" s="447"/>
      <c r="H316" s="447"/>
      <c r="I316" s="447"/>
      <c r="J316" s="447"/>
      <c r="K316" s="447"/>
      <c r="L316" s="447"/>
      <c r="M316" s="447"/>
      <c r="N316" s="447"/>
      <c r="O316" s="447"/>
      <c r="P316" s="447"/>
      <c r="Q316" s="447"/>
      <c r="R316" s="447"/>
      <c r="S316" s="447"/>
      <c r="T316" s="447"/>
      <c r="U316" s="447"/>
      <c r="V316" s="447"/>
      <c r="W316" s="447"/>
      <c r="X316" s="447"/>
      <c r="Y316" s="447"/>
      <c r="Z316" s="447"/>
      <c r="AA316" s="447"/>
    </row>
    <row r="317" spans="1:29" ht="12.2" customHeight="1">
      <c r="A317" s="447"/>
      <c r="B317" s="447"/>
      <c r="C317" s="447"/>
      <c r="D317" s="447"/>
      <c r="E317" s="447"/>
      <c r="F317" s="447"/>
      <c r="G317" s="447"/>
      <c r="H317" s="447"/>
      <c r="I317" s="447"/>
      <c r="J317" s="447"/>
      <c r="K317" s="447"/>
      <c r="L317" s="447"/>
      <c r="M317" s="447"/>
      <c r="N317" s="447"/>
      <c r="O317" s="447"/>
      <c r="P317" s="447"/>
      <c r="Q317" s="447"/>
      <c r="R317" s="447"/>
      <c r="S317" s="447"/>
      <c r="T317" s="447"/>
      <c r="U317" s="447"/>
      <c r="V317" s="447"/>
      <c r="W317" s="447"/>
      <c r="X317" s="447"/>
      <c r="Y317" s="447"/>
      <c r="Z317" s="447"/>
      <c r="AA317" s="447"/>
    </row>
    <row r="318" spans="1:29" ht="12.2" customHeight="1">
      <c r="A318" s="447"/>
      <c r="B318" s="447"/>
      <c r="C318" s="447"/>
      <c r="D318" s="447"/>
      <c r="E318" s="447"/>
      <c r="F318" s="447"/>
      <c r="G318" s="447"/>
      <c r="H318" s="447"/>
      <c r="I318" s="447"/>
      <c r="J318" s="447"/>
      <c r="K318" s="447"/>
      <c r="L318" s="447"/>
      <c r="M318" s="447"/>
      <c r="N318" s="447"/>
      <c r="O318" s="447"/>
      <c r="P318" s="447"/>
      <c r="Q318" s="447"/>
      <c r="R318" s="447"/>
      <c r="S318" s="447"/>
      <c r="T318" s="447"/>
      <c r="U318" s="447"/>
      <c r="V318" s="447"/>
      <c r="W318" s="447"/>
      <c r="X318" s="447"/>
      <c r="Y318" s="447"/>
      <c r="Z318" s="447"/>
      <c r="AA318" s="447"/>
    </row>
    <row r="319" spans="1:29" ht="12.2" customHeight="1">
      <c r="A319" s="447"/>
      <c r="B319" s="447"/>
      <c r="C319" s="447"/>
      <c r="D319" s="447"/>
      <c r="E319" s="447"/>
      <c r="F319" s="447"/>
      <c r="G319" s="447"/>
      <c r="H319" s="447"/>
      <c r="I319" s="447"/>
      <c r="J319" s="447"/>
      <c r="K319" s="447"/>
      <c r="L319" s="447"/>
      <c r="M319" s="447"/>
      <c r="N319" s="447"/>
      <c r="O319" s="447"/>
      <c r="P319" s="447"/>
      <c r="Q319" s="447"/>
      <c r="R319" s="447"/>
      <c r="S319" s="447"/>
      <c r="T319" s="447"/>
      <c r="U319" s="447"/>
      <c r="V319" s="447"/>
      <c r="W319" s="447"/>
      <c r="X319" s="447"/>
      <c r="Y319" s="447"/>
      <c r="Z319" s="447"/>
      <c r="AA319" s="447"/>
    </row>
    <row r="320" spans="1:29" ht="12.2" customHeight="1">
      <c r="A320" s="447"/>
      <c r="B320" s="447"/>
      <c r="C320" s="447"/>
      <c r="D320" s="447"/>
      <c r="E320" s="447"/>
      <c r="F320" s="447"/>
      <c r="G320" s="447"/>
      <c r="H320" s="447"/>
      <c r="I320" s="447"/>
      <c r="J320" s="447"/>
      <c r="K320" s="447"/>
      <c r="L320" s="447"/>
      <c r="M320" s="447"/>
      <c r="N320" s="447"/>
      <c r="O320" s="447"/>
      <c r="P320" s="447"/>
      <c r="Q320" s="447"/>
      <c r="R320" s="447"/>
      <c r="S320" s="447"/>
      <c r="T320" s="447"/>
      <c r="U320" s="447"/>
      <c r="V320" s="447"/>
      <c r="W320" s="447"/>
      <c r="X320" s="447"/>
      <c r="Y320" s="447"/>
      <c r="Z320" s="447"/>
      <c r="AA320" s="447"/>
    </row>
    <row r="321" spans="1:27" ht="12.2" customHeight="1">
      <c r="A321" s="447"/>
      <c r="B321" s="447"/>
      <c r="C321" s="447"/>
      <c r="D321" s="447"/>
      <c r="E321" s="447"/>
      <c r="F321" s="447"/>
      <c r="G321" s="447"/>
      <c r="H321" s="447"/>
      <c r="I321" s="447"/>
      <c r="J321" s="447"/>
      <c r="K321" s="447"/>
      <c r="L321" s="447"/>
      <c r="M321" s="447"/>
      <c r="N321" s="447"/>
      <c r="O321" s="447"/>
      <c r="P321" s="447"/>
      <c r="Q321" s="447"/>
      <c r="R321" s="447"/>
      <c r="S321" s="447"/>
      <c r="T321" s="447"/>
      <c r="U321" s="447"/>
      <c r="V321" s="447"/>
      <c r="W321" s="447"/>
      <c r="X321" s="447"/>
      <c r="Y321" s="447"/>
      <c r="Z321" s="447"/>
      <c r="AA321" s="447"/>
    </row>
    <row r="322" spans="1:27" ht="12.2" customHeight="1">
      <c r="A322" s="447"/>
      <c r="B322" s="447"/>
      <c r="C322" s="447"/>
      <c r="D322" s="447"/>
      <c r="E322" s="447"/>
      <c r="F322" s="447"/>
      <c r="G322" s="447"/>
      <c r="H322" s="447"/>
      <c r="I322" s="447"/>
      <c r="J322" s="447"/>
      <c r="K322" s="447"/>
      <c r="L322" s="447"/>
      <c r="M322" s="447"/>
      <c r="N322" s="447"/>
      <c r="O322" s="447"/>
      <c r="P322" s="447"/>
      <c r="Q322" s="447"/>
      <c r="R322" s="447"/>
      <c r="S322" s="447"/>
      <c r="T322" s="447"/>
      <c r="U322" s="447"/>
      <c r="V322" s="447"/>
      <c r="W322" s="447"/>
      <c r="X322" s="447"/>
      <c r="Y322" s="447"/>
      <c r="Z322" s="447"/>
      <c r="AA322" s="447"/>
    </row>
    <row r="324" spans="1:27" ht="12.2" customHeight="1">
      <c r="A324" s="901" t="s">
        <v>1840</v>
      </c>
      <c r="B324" s="902"/>
      <c r="C324" s="902"/>
      <c r="D324" s="902"/>
      <c r="E324" s="902"/>
      <c r="F324" s="902"/>
      <c r="G324" s="902"/>
      <c r="H324" s="902"/>
      <c r="I324" s="902"/>
      <c r="J324" s="902"/>
      <c r="K324" s="902"/>
      <c r="L324" s="902"/>
      <c r="M324" s="902"/>
      <c r="N324" s="902"/>
      <c r="O324" s="902"/>
      <c r="P324" s="902"/>
      <c r="Q324" s="902"/>
      <c r="R324" s="902"/>
      <c r="S324" s="902"/>
      <c r="T324" s="902"/>
      <c r="U324" s="902"/>
      <c r="V324" s="902"/>
      <c r="W324" s="902"/>
      <c r="X324" s="902"/>
      <c r="Y324" s="902"/>
      <c r="Z324" s="902"/>
      <c r="AA324" s="903"/>
    </row>
    <row r="325" spans="1:27" ht="12.2" customHeight="1">
      <c r="A325" s="904"/>
      <c r="B325" s="905"/>
      <c r="C325" s="905"/>
      <c r="D325" s="905"/>
      <c r="E325" s="905"/>
      <c r="F325" s="905"/>
      <c r="G325" s="905"/>
      <c r="H325" s="905"/>
      <c r="I325" s="905"/>
      <c r="J325" s="905"/>
      <c r="K325" s="905"/>
      <c r="L325" s="905"/>
      <c r="M325" s="905"/>
      <c r="N325" s="905"/>
      <c r="O325" s="905"/>
      <c r="P325" s="905"/>
      <c r="Q325" s="905"/>
      <c r="R325" s="905"/>
      <c r="S325" s="905"/>
      <c r="T325" s="905"/>
      <c r="U325" s="905"/>
      <c r="V325" s="905"/>
      <c r="W325" s="905"/>
      <c r="X325" s="905"/>
      <c r="Y325" s="905"/>
      <c r="Z325" s="905"/>
      <c r="AA325" s="906"/>
    </row>
    <row r="327" spans="1:27" ht="12.2" customHeight="1">
      <c r="A327" s="449"/>
      <c r="B327" s="451" t="s">
        <v>2516</v>
      </c>
      <c r="C327" s="449"/>
      <c r="D327" s="451"/>
      <c r="E327" s="447"/>
      <c r="F327" s="452"/>
      <c r="G327" s="452"/>
      <c r="H327" s="452"/>
      <c r="I327" s="452"/>
      <c r="J327" s="452"/>
      <c r="K327" s="452"/>
      <c r="L327" s="452"/>
      <c r="M327" s="452"/>
      <c r="N327" s="452"/>
      <c r="O327" s="453" t="s">
        <v>2440</v>
      </c>
      <c r="Q327" s="449"/>
      <c r="R327" s="449"/>
      <c r="S327" s="449"/>
      <c r="T327" s="449"/>
      <c r="U327" s="449"/>
      <c r="V327" s="449"/>
      <c r="W327" s="449"/>
      <c r="X327" s="449"/>
      <c r="Y327" s="449"/>
      <c r="Z327" s="449"/>
      <c r="AA327" s="449"/>
    </row>
    <row r="328" spans="1:27" ht="12.2" customHeight="1">
      <c r="A328" s="449"/>
      <c r="B328" s="454" t="s">
        <v>2441</v>
      </c>
      <c r="C328" s="449"/>
      <c r="D328" s="454"/>
      <c r="E328" s="447"/>
      <c r="F328" s="452"/>
      <c r="G328" s="452"/>
      <c r="H328" s="452"/>
      <c r="I328" s="452"/>
      <c r="J328" s="452"/>
      <c r="K328" s="452"/>
      <c r="L328" s="452"/>
      <c r="M328" s="452"/>
      <c r="N328" s="452"/>
      <c r="O328" s="451" t="s">
        <v>2442</v>
      </c>
      <c r="P328" s="454"/>
      <c r="Q328" s="449"/>
      <c r="R328" s="451"/>
      <c r="S328" s="454"/>
      <c r="T328" s="454"/>
      <c r="U328" s="454"/>
      <c r="V328" s="452"/>
      <c r="W328" s="449"/>
      <c r="X328" s="449"/>
      <c r="Y328" s="449"/>
      <c r="Z328" s="449"/>
      <c r="AA328" s="449"/>
    </row>
    <row r="329" spans="1:27" ht="12.2" customHeight="1">
      <c r="A329" s="449"/>
      <c r="B329" s="454" t="s">
        <v>2443</v>
      </c>
      <c r="C329" s="449"/>
      <c r="D329" s="454"/>
      <c r="E329" s="447"/>
      <c r="F329" s="452"/>
      <c r="G329" s="452"/>
      <c r="H329" s="452"/>
      <c r="I329" s="452"/>
      <c r="J329" s="452"/>
      <c r="K329" s="452"/>
      <c r="L329" s="452"/>
      <c r="M329" s="452"/>
      <c r="N329" s="452"/>
      <c r="O329" s="455" t="s">
        <v>1845</v>
      </c>
      <c r="P329" s="451" t="s">
        <v>2444</v>
      </c>
      <c r="Q329" s="449"/>
      <c r="R329" s="451"/>
      <c r="S329" s="454"/>
      <c r="T329" s="454"/>
      <c r="U329" s="454"/>
      <c r="V329" s="452"/>
      <c r="W329" s="449"/>
      <c r="X329" s="449"/>
      <c r="Y329" s="449"/>
      <c r="Z329" s="449"/>
      <c r="AA329" s="449"/>
    </row>
    <row r="330" spans="1:27" ht="12.2" customHeight="1">
      <c r="A330" s="449"/>
      <c r="B330" s="454" t="s">
        <v>2445</v>
      </c>
      <c r="C330" s="449"/>
      <c r="D330" s="454"/>
      <c r="E330" s="447"/>
      <c r="F330" s="452"/>
      <c r="G330" s="452"/>
      <c r="H330" s="452"/>
      <c r="I330" s="452"/>
      <c r="J330" s="452"/>
      <c r="K330" s="452"/>
      <c r="L330" s="452"/>
      <c r="M330" s="452"/>
      <c r="N330" s="452"/>
      <c r="O330" s="455"/>
      <c r="P330" s="454" t="s">
        <v>2446</v>
      </c>
      <c r="Q330" s="449"/>
      <c r="R330" s="451"/>
      <c r="S330" s="454"/>
      <c r="T330" s="454"/>
      <c r="U330" s="454"/>
      <c r="V330" s="452"/>
      <c r="W330" s="449"/>
      <c r="X330" s="449"/>
      <c r="Y330" s="449"/>
      <c r="Z330" s="449"/>
      <c r="AA330" s="449"/>
    </row>
    <row r="331" spans="1:27" ht="12.2" customHeight="1">
      <c r="A331" s="449"/>
      <c r="B331" s="454" t="s">
        <v>2447</v>
      </c>
      <c r="C331" s="449"/>
      <c r="D331" s="454"/>
      <c r="E331" s="447"/>
      <c r="F331" s="452"/>
      <c r="G331" s="452"/>
      <c r="H331" s="452"/>
      <c r="I331" s="452"/>
      <c r="J331" s="452"/>
      <c r="K331" s="452"/>
      <c r="L331" s="452"/>
      <c r="M331" s="452"/>
      <c r="N331" s="452"/>
      <c r="O331" s="455" t="s">
        <v>1845</v>
      </c>
      <c r="P331" s="451" t="s">
        <v>2448</v>
      </c>
      <c r="Q331" s="449"/>
      <c r="R331" s="451"/>
      <c r="S331" s="454"/>
      <c r="T331" s="454"/>
      <c r="U331" s="454"/>
      <c r="V331" s="452"/>
      <c r="W331" s="449"/>
      <c r="X331" s="449"/>
      <c r="Y331" s="449"/>
      <c r="Z331" s="449"/>
      <c r="AA331" s="449"/>
    </row>
    <row r="332" spans="1:27" ht="12.2" customHeight="1">
      <c r="A332" s="449"/>
      <c r="B332" s="454" t="s">
        <v>2449</v>
      </c>
      <c r="C332" s="449"/>
      <c r="D332" s="454"/>
      <c r="E332" s="447"/>
      <c r="F332" s="452"/>
      <c r="G332" s="452"/>
      <c r="H332" s="452"/>
      <c r="I332" s="452"/>
      <c r="J332" s="452"/>
      <c r="K332" s="452"/>
      <c r="L332" s="452"/>
      <c r="M332" s="452"/>
      <c r="N332" s="452"/>
      <c r="O332" s="455"/>
      <c r="P332" s="454" t="s">
        <v>2450</v>
      </c>
      <c r="Q332" s="449"/>
      <c r="R332" s="451"/>
      <c r="S332" s="454"/>
      <c r="T332" s="454"/>
      <c r="U332" s="454"/>
      <c r="V332" s="452"/>
      <c r="W332" s="449"/>
      <c r="X332" s="449"/>
      <c r="Y332" s="449"/>
      <c r="Z332" s="449"/>
      <c r="AA332" s="449"/>
    </row>
    <row r="333" spans="1:27" ht="12.2" customHeight="1">
      <c r="A333" s="449"/>
      <c r="B333" s="454" t="s">
        <v>2490</v>
      </c>
      <c r="C333" s="449"/>
      <c r="D333" s="454"/>
      <c r="E333" s="447"/>
      <c r="F333" s="452"/>
      <c r="G333" s="452"/>
      <c r="H333" s="452"/>
      <c r="I333" s="452"/>
      <c r="J333" s="452"/>
      <c r="K333" s="452"/>
      <c r="L333" s="452"/>
      <c r="M333" s="452"/>
      <c r="N333" s="452"/>
      <c r="O333" s="455" t="s">
        <v>1845</v>
      </c>
      <c r="P333" s="451" t="s">
        <v>2452</v>
      </c>
      <c r="Q333" s="449"/>
      <c r="R333" s="454"/>
      <c r="S333" s="454"/>
      <c r="T333" s="454"/>
      <c r="U333" s="454"/>
      <c r="V333" s="452"/>
      <c r="W333" s="449"/>
      <c r="X333" s="449"/>
      <c r="Y333" s="449"/>
      <c r="Z333" s="449"/>
      <c r="AA333" s="449"/>
    </row>
    <row r="334" spans="1:27" ht="12.2" customHeight="1">
      <c r="A334" s="449"/>
      <c r="B334" s="454" t="s">
        <v>2451</v>
      </c>
      <c r="D334" s="454"/>
      <c r="E334" s="451"/>
      <c r="F334" s="452"/>
      <c r="G334" s="452"/>
      <c r="H334" s="452"/>
      <c r="I334" s="452"/>
      <c r="J334" s="452"/>
      <c r="K334" s="452"/>
      <c r="L334" s="452"/>
      <c r="M334" s="452"/>
      <c r="N334" s="452"/>
      <c r="O334" s="455"/>
      <c r="P334" s="454" t="s">
        <v>2454</v>
      </c>
      <c r="Q334" s="449"/>
      <c r="R334" s="454"/>
      <c r="S334" s="454"/>
      <c r="T334" s="454"/>
      <c r="U334" s="454"/>
      <c r="V334" s="452"/>
      <c r="W334" s="449"/>
      <c r="X334" s="449"/>
      <c r="Y334" s="449"/>
      <c r="Z334" s="449"/>
      <c r="AA334" s="449"/>
    </row>
    <row r="335" spans="1:27" ht="12.2" customHeight="1">
      <c r="A335" s="449"/>
      <c r="B335" s="454" t="s">
        <v>2453</v>
      </c>
      <c r="E335" s="451"/>
      <c r="F335" s="452"/>
      <c r="G335" s="452"/>
      <c r="H335" s="452"/>
      <c r="I335" s="452"/>
      <c r="J335" s="452"/>
      <c r="K335" s="452"/>
      <c r="L335" s="452"/>
      <c r="M335" s="452"/>
      <c r="N335" s="452"/>
      <c r="O335" s="455"/>
      <c r="P335" s="451" t="s">
        <v>2455</v>
      </c>
      <c r="Q335" s="449"/>
      <c r="R335" s="454"/>
      <c r="S335" s="454"/>
      <c r="T335" s="454"/>
      <c r="U335" s="454"/>
      <c r="V335" s="452"/>
      <c r="W335" s="449"/>
      <c r="X335" s="449"/>
      <c r="Y335" s="449"/>
      <c r="Z335" s="449"/>
      <c r="AA335" s="449"/>
    </row>
    <row r="336" spans="1:27" ht="12.2" customHeight="1">
      <c r="A336" s="449"/>
      <c r="B336" s="454" t="s">
        <v>1844</v>
      </c>
      <c r="E336" s="454"/>
      <c r="F336" s="452"/>
      <c r="G336" s="452"/>
      <c r="H336" s="452"/>
      <c r="I336" s="452"/>
      <c r="J336" s="452"/>
      <c r="K336" s="452"/>
      <c r="L336" s="452"/>
      <c r="M336" s="452"/>
      <c r="N336" s="452"/>
      <c r="O336" s="454" t="s">
        <v>2491</v>
      </c>
      <c r="P336" s="454"/>
      <c r="Q336" s="449"/>
      <c r="R336" s="454"/>
      <c r="S336" s="454"/>
      <c r="T336" s="454"/>
      <c r="U336" s="454"/>
      <c r="V336" s="452"/>
      <c r="W336" s="449"/>
      <c r="X336" s="449"/>
      <c r="Y336" s="449"/>
      <c r="Z336" s="449"/>
      <c r="AA336" s="449"/>
    </row>
    <row r="337" spans="1:27" ht="12.2" customHeight="1">
      <c r="A337" s="449"/>
      <c r="B337" s="454" t="s">
        <v>2517</v>
      </c>
      <c r="E337" s="454"/>
      <c r="F337" s="452"/>
      <c r="G337" s="452"/>
      <c r="H337" s="452"/>
      <c r="I337" s="452"/>
      <c r="J337" s="452"/>
      <c r="K337" s="452"/>
      <c r="L337" s="452"/>
      <c r="M337" s="452"/>
      <c r="N337" s="452"/>
      <c r="O337" s="454" t="s">
        <v>2492</v>
      </c>
      <c r="P337" s="454"/>
      <c r="Q337" s="449"/>
      <c r="R337" s="449"/>
      <c r="S337" s="449"/>
      <c r="T337" s="454"/>
      <c r="U337" s="454"/>
      <c r="V337" s="452"/>
      <c r="W337" s="449"/>
      <c r="X337" s="449"/>
      <c r="Y337" s="449"/>
      <c r="Z337" s="449"/>
      <c r="AA337" s="449"/>
    </row>
    <row r="338" spans="1:27" ht="12.2" customHeight="1">
      <c r="A338" s="449"/>
      <c r="B338" s="456"/>
      <c r="C338" s="454" t="s">
        <v>2458</v>
      </c>
      <c r="E338" s="454"/>
      <c r="F338" s="452"/>
      <c r="G338" s="452"/>
      <c r="H338" s="452"/>
      <c r="I338" s="452"/>
      <c r="J338" s="452"/>
      <c r="K338" s="452"/>
      <c r="L338" s="452"/>
      <c r="M338" s="452"/>
      <c r="N338" s="452"/>
      <c r="O338" s="454" t="s">
        <v>1936</v>
      </c>
      <c r="P338" s="449"/>
      <c r="Q338" s="449"/>
      <c r="R338" s="449"/>
      <c r="S338" s="449"/>
      <c r="T338" s="454"/>
      <c r="U338" s="454"/>
      <c r="V338" s="452"/>
      <c r="W338" s="449"/>
      <c r="X338" s="449"/>
      <c r="Y338" s="449"/>
      <c r="Z338" s="449"/>
      <c r="AA338" s="449"/>
    </row>
    <row r="339" spans="1:27" ht="12.2" customHeight="1">
      <c r="A339" s="455"/>
      <c r="B339" s="451" t="s">
        <v>2460</v>
      </c>
      <c r="C339" s="449"/>
      <c r="E339" s="454"/>
      <c r="F339" s="452"/>
      <c r="G339" s="452"/>
      <c r="H339" s="452"/>
      <c r="I339" s="452"/>
      <c r="J339" s="452"/>
      <c r="K339" s="452"/>
      <c r="L339" s="452"/>
      <c r="M339" s="452"/>
      <c r="N339" s="452"/>
      <c r="O339" s="454" t="s">
        <v>2493</v>
      </c>
      <c r="P339" s="449"/>
      <c r="Q339" s="449"/>
      <c r="R339" s="449"/>
      <c r="S339" s="449"/>
      <c r="T339" s="454"/>
      <c r="U339" s="454"/>
      <c r="V339" s="452"/>
      <c r="W339" s="449"/>
      <c r="X339" s="449"/>
      <c r="Y339" s="449"/>
      <c r="Z339" s="449"/>
      <c r="AA339" s="449"/>
    </row>
    <row r="340" spans="1:27" ht="12.2" customHeight="1">
      <c r="A340" s="455"/>
      <c r="B340" s="451" t="s">
        <v>2518</v>
      </c>
      <c r="D340" s="451"/>
      <c r="E340" s="454"/>
      <c r="F340" s="452"/>
      <c r="G340" s="452"/>
      <c r="H340" s="452"/>
      <c r="I340" s="452"/>
      <c r="J340" s="452"/>
      <c r="K340" s="452"/>
      <c r="L340" s="452"/>
      <c r="M340" s="452"/>
      <c r="N340" s="452"/>
      <c r="Q340" s="449"/>
      <c r="R340" s="449"/>
      <c r="S340" s="449"/>
      <c r="T340" s="454"/>
      <c r="U340" s="454"/>
      <c r="V340" s="452"/>
      <c r="W340" s="449"/>
      <c r="X340" s="449"/>
      <c r="Y340" s="449"/>
      <c r="Z340" s="449"/>
      <c r="AA340" s="449"/>
    </row>
    <row r="342" spans="1:27" ht="12.2" customHeight="1">
      <c r="A342" s="907" t="s">
        <v>1859</v>
      </c>
      <c r="B342" s="908"/>
      <c r="C342" s="908"/>
      <c r="D342" s="908"/>
      <c r="E342" s="908"/>
      <c r="F342" s="908"/>
      <c r="G342" s="908"/>
      <c r="H342" s="908"/>
      <c r="I342" s="908"/>
      <c r="J342" s="908"/>
      <c r="K342" s="908"/>
      <c r="L342" s="908"/>
      <c r="M342" s="908"/>
      <c r="N342" s="908"/>
      <c r="O342" s="908"/>
      <c r="P342" s="908"/>
      <c r="Q342" s="908"/>
      <c r="R342" s="908"/>
      <c r="S342" s="908"/>
      <c r="T342" s="908"/>
      <c r="U342" s="908"/>
      <c r="V342" s="908"/>
      <c r="W342" s="908"/>
      <c r="X342" s="908"/>
      <c r="Y342" s="908"/>
      <c r="Z342" s="908"/>
      <c r="AA342" s="909"/>
    </row>
    <row r="343" spans="1:27" ht="12.2" customHeight="1">
      <c r="A343" s="910"/>
      <c r="B343" s="911"/>
      <c r="C343" s="911"/>
      <c r="D343" s="911"/>
      <c r="E343" s="911"/>
      <c r="F343" s="911"/>
      <c r="G343" s="911"/>
      <c r="H343" s="911"/>
      <c r="I343" s="911"/>
      <c r="J343" s="911"/>
      <c r="K343" s="911"/>
      <c r="L343" s="911"/>
      <c r="M343" s="911"/>
      <c r="N343" s="911"/>
      <c r="O343" s="911"/>
      <c r="P343" s="911"/>
      <c r="Q343" s="911"/>
      <c r="R343" s="911"/>
      <c r="S343" s="911"/>
      <c r="T343" s="911"/>
      <c r="U343" s="911"/>
      <c r="V343" s="911"/>
      <c r="W343" s="911"/>
      <c r="X343" s="911"/>
      <c r="Y343" s="911"/>
      <c r="Z343" s="911"/>
      <c r="AA343" s="912"/>
    </row>
    <row r="345" spans="1:27" ht="12.2" customHeight="1">
      <c r="M345" s="457"/>
      <c r="N345" s="457"/>
      <c r="O345" s="457"/>
      <c r="P345" s="811" t="s">
        <v>2519</v>
      </c>
      <c r="Q345" s="811"/>
      <c r="R345" s="811"/>
      <c r="S345" s="457"/>
      <c r="U345" s="457" t="s">
        <v>2520</v>
      </c>
      <c r="V345" s="457"/>
      <c r="W345" s="457"/>
      <c r="Y345" s="457"/>
      <c r="Z345" s="457"/>
    </row>
    <row r="346" spans="1:27" ht="12.2" customHeight="1">
      <c r="B346" s="794" t="s">
        <v>2464</v>
      </c>
      <c r="C346" s="794"/>
      <c r="D346" s="794"/>
      <c r="E346" s="794"/>
      <c r="F346" s="794"/>
      <c r="G346" s="794"/>
      <c r="H346" s="794"/>
      <c r="I346" s="794"/>
      <c r="J346" s="794"/>
      <c r="K346" s="794"/>
      <c r="L346" s="794"/>
      <c r="M346" s="794"/>
      <c r="N346" s="794"/>
      <c r="O346" s="794"/>
      <c r="P346" s="458" t="s">
        <v>3518</v>
      </c>
      <c r="Q346" s="458"/>
      <c r="R346" s="458"/>
      <c r="S346" s="458"/>
      <c r="U346" s="458" t="s">
        <v>3540</v>
      </c>
      <c r="V346" s="458"/>
      <c r="W346" s="458"/>
      <c r="Y346" s="458"/>
      <c r="Z346" s="458"/>
    </row>
    <row r="347" spans="1:27" ht="12.2" customHeight="1">
      <c r="B347" s="509" t="s">
        <v>1845</v>
      </c>
      <c r="C347" s="879" t="s">
        <v>2497</v>
      </c>
      <c r="D347" s="879"/>
      <c r="E347" s="879"/>
      <c r="F347" s="879"/>
      <c r="G347" s="879"/>
      <c r="H347" s="879"/>
      <c r="I347" s="879"/>
      <c r="J347" s="879"/>
      <c r="K347" s="879"/>
      <c r="L347" s="879"/>
      <c r="M347" s="879"/>
      <c r="N347" s="879"/>
      <c r="O347" s="879"/>
      <c r="P347" s="475" t="s">
        <v>2521</v>
      </c>
      <c r="Q347" s="475"/>
      <c r="R347" s="475"/>
      <c r="U347" s="475" t="s">
        <v>2522</v>
      </c>
      <c r="V347" s="475"/>
      <c r="W347" s="475"/>
      <c r="Y347" s="475"/>
      <c r="Z347" s="475"/>
    </row>
    <row r="348" spans="1:27" ht="12.2" customHeight="1">
      <c r="B348" s="794" t="s">
        <v>2465</v>
      </c>
      <c r="C348" s="794"/>
      <c r="D348" s="794"/>
      <c r="E348" s="794"/>
      <c r="F348" s="794"/>
      <c r="G348" s="794"/>
      <c r="H348" s="794"/>
      <c r="I348" s="794"/>
      <c r="J348" s="794"/>
      <c r="K348" s="794"/>
      <c r="L348" s="794"/>
      <c r="M348" s="794"/>
      <c r="N348" s="794"/>
      <c r="O348" s="794"/>
      <c r="P348" s="458" t="s">
        <v>3519</v>
      </c>
      <c r="Q348" s="458"/>
      <c r="R348" s="458"/>
      <c r="S348" s="458"/>
      <c r="U348" s="458" t="s">
        <v>3541</v>
      </c>
      <c r="V348" s="458"/>
      <c r="W348" s="458"/>
      <c r="Y348" s="458"/>
      <c r="Z348" s="458"/>
    </row>
    <row r="349" spans="1:27" ht="12.2" customHeight="1">
      <c r="B349" s="794" t="s">
        <v>2466</v>
      </c>
      <c r="C349" s="794"/>
      <c r="D349" s="794"/>
      <c r="E349" s="794"/>
      <c r="F349" s="794"/>
      <c r="G349" s="794"/>
      <c r="H349" s="794"/>
      <c r="I349" s="794"/>
      <c r="J349" s="794"/>
      <c r="K349" s="794"/>
      <c r="L349" s="794"/>
      <c r="M349" s="794"/>
      <c r="N349" s="794"/>
      <c r="O349" s="794"/>
      <c r="P349" s="458" t="s">
        <v>3520</v>
      </c>
      <c r="Q349" s="458"/>
      <c r="R349" s="458"/>
      <c r="S349" s="458"/>
      <c r="U349" s="458" t="s">
        <v>3542</v>
      </c>
      <c r="V349" s="458"/>
      <c r="W349" s="458"/>
      <c r="Y349" s="458"/>
      <c r="Z349" s="458"/>
    </row>
    <row r="350" spans="1:27" ht="12.2" customHeight="1">
      <c r="B350" s="794" t="s">
        <v>2467</v>
      </c>
      <c r="C350" s="794"/>
      <c r="D350" s="794"/>
      <c r="E350" s="794"/>
      <c r="F350" s="794"/>
      <c r="G350" s="794"/>
      <c r="H350" s="794"/>
      <c r="I350" s="794"/>
      <c r="J350" s="794"/>
      <c r="K350" s="794"/>
      <c r="L350" s="794"/>
      <c r="M350" s="794"/>
      <c r="N350" s="794"/>
      <c r="O350" s="794"/>
      <c r="P350" s="458" t="s">
        <v>3493</v>
      </c>
      <c r="Q350" s="491"/>
      <c r="R350" s="491"/>
      <c r="S350" s="491"/>
      <c r="U350" s="458" t="s">
        <v>3493</v>
      </c>
      <c r="V350" s="491"/>
      <c r="W350" s="491"/>
      <c r="Y350" s="491"/>
      <c r="Z350" s="491"/>
    </row>
    <row r="351" spans="1:27" ht="12.2" customHeight="1">
      <c r="B351" s="794" t="s">
        <v>2468</v>
      </c>
      <c r="C351" s="794"/>
      <c r="D351" s="794"/>
      <c r="E351" s="794"/>
      <c r="F351" s="794"/>
      <c r="G351" s="794"/>
      <c r="H351" s="794"/>
      <c r="I351" s="794"/>
      <c r="J351" s="794"/>
      <c r="K351" s="794"/>
      <c r="L351" s="794"/>
      <c r="M351" s="794"/>
      <c r="N351" s="794"/>
      <c r="O351" s="794"/>
      <c r="P351" s="458" t="s">
        <v>3293</v>
      </c>
      <c r="Q351" s="458"/>
      <c r="R351" s="458"/>
      <c r="S351" s="458"/>
      <c r="U351" s="458" t="s">
        <v>3293</v>
      </c>
      <c r="V351" s="458"/>
      <c r="W351" s="491"/>
      <c r="Y351" s="491"/>
      <c r="Z351" s="491"/>
    </row>
    <row r="352" spans="1:27" ht="12.2" customHeight="1">
      <c r="B352" s="794" t="s">
        <v>2469</v>
      </c>
      <c r="C352" s="794"/>
      <c r="D352" s="794"/>
      <c r="E352" s="794"/>
      <c r="F352" s="794"/>
      <c r="G352" s="794"/>
      <c r="H352" s="794"/>
      <c r="I352" s="794"/>
      <c r="J352" s="794"/>
      <c r="K352" s="794"/>
      <c r="L352" s="794"/>
      <c r="M352" s="794"/>
      <c r="N352" s="794"/>
      <c r="O352" s="794"/>
      <c r="P352" s="458" t="s">
        <v>3443</v>
      </c>
      <c r="Q352" s="458"/>
      <c r="R352" s="458"/>
      <c r="S352" s="458"/>
      <c r="U352" s="458" t="s">
        <v>3443</v>
      </c>
      <c r="V352" s="458"/>
      <c r="W352" s="458"/>
      <c r="Y352" s="458"/>
      <c r="Z352" s="458"/>
    </row>
    <row r="353" spans="1:27" ht="12.2" customHeight="1">
      <c r="B353" s="794" t="s">
        <v>2470</v>
      </c>
      <c r="C353" s="794"/>
      <c r="D353" s="794"/>
      <c r="E353" s="794"/>
      <c r="F353" s="794"/>
      <c r="G353" s="794"/>
      <c r="H353" s="794"/>
      <c r="I353" s="794"/>
      <c r="J353" s="794"/>
      <c r="K353" s="794"/>
      <c r="L353" s="794"/>
      <c r="M353" s="794"/>
      <c r="N353" s="794"/>
      <c r="O353" s="794"/>
      <c r="P353" s="460">
        <v>74</v>
      </c>
      <c r="Q353" s="458"/>
      <c r="R353" s="458"/>
      <c r="S353" s="458"/>
      <c r="U353" s="460">
        <v>74</v>
      </c>
      <c r="V353" s="458"/>
      <c r="W353" s="458"/>
      <c r="Y353" s="458"/>
      <c r="Z353" s="458"/>
    </row>
    <row r="354" spans="1:27" ht="12.2" customHeight="1">
      <c r="B354" s="794" t="s">
        <v>2471</v>
      </c>
      <c r="C354" s="794"/>
      <c r="D354" s="794"/>
      <c r="E354" s="794"/>
      <c r="F354" s="794"/>
      <c r="G354" s="794"/>
      <c r="H354" s="794"/>
      <c r="I354" s="794"/>
      <c r="J354" s="794"/>
      <c r="K354" s="794"/>
      <c r="L354" s="794"/>
      <c r="M354" s="794"/>
      <c r="N354" s="794"/>
      <c r="O354" s="794"/>
      <c r="P354" s="458" t="s">
        <v>3444</v>
      </c>
      <c r="Q354" s="458"/>
      <c r="R354" s="458"/>
      <c r="S354" s="458"/>
      <c r="U354" s="458" t="s">
        <v>3444</v>
      </c>
      <c r="V354" s="458"/>
      <c r="W354" s="458"/>
      <c r="Y354" s="458"/>
      <c r="Z354" s="458"/>
    </row>
    <row r="355" spans="1:27" ht="12.2" customHeight="1">
      <c r="B355" s="794" t="s">
        <v>2501</v>
      </c>
      <c r="C355" s="794"/>
      <c r="D355" s="794"/>
      <c r="E355" s="794"/>
      <c r="F355" s="794"/>
      <c r="G355" s="794"/>
      <c r="H355" s="794"/>
      <c r="I355" s="794"/>
      <c r="J355" s="794"/>
      <c r="K355" s="794"/>
      <c r="L355" s="794"/>
      <c r="M355" s="794"/>
      <c r="N355" s="794"/>
      <c r="O355" s="794"/>
      <c r="P355" s="458" t="s">
        <v>3530</v>
      </c>
      <c r="Q355" s="458"/>
      <c r="R355" s="458"/>
      <c r="S355" s="458"/>
      <c r="U355" s="458" t="s">
        <v>3530</v>
      </c>
      <c r="V355" s="458"/>
      <c r="W355" s="458"/>
      <c r="Y355" s="458"/>
      <c r="Z355" s="458"/>
    </row>
    <row r="356" spans="1:27" ht="12.2" customHeight="1">
      <c r="B356" s="794" t="s">
        <v>2472</v>
      </c>
      <c r="C356" s="794"/>
      <c r="D356" s="794"/>
      <c r="E356" s="794"/>
      <c r="F356" s="794"/>
      <c r="G356" s="794"/>
      <c r="H356" s="794"/>
      <c r="I356" s="794"/>
      <c r="J356" s="794"/>
      <c r="K356" s="794"/>
      <c r="L356" s="794"/>
      <c r="M356" s="794"/>
      <c r="N356" s="794"/>
      <c r="O356" s="794"/>
      <c r="P356" s="458" t="s">
        <v>3531</v>
      </c>
      <c r="Q356" s="458"/>
      <c r="R356" s="458"/>
      <c r="S356" s="458"/>
      <c r="U356" s="458" t="s">
        <v>3531</v>
      </c>
      <c r="V356" s="458"/>
      <c r="W356" s="458"/>
      <c r="Y356" s="458"/>
      <c r="Z356" s="458"/>
    </row>
    <row r="357" spans="1:27" ht="12.2" customHeight="1">
      <c r="B357" s="794" t="s">
        <v>2473</v>
      </c>
      <c r="C357" s="794"/>
      <c r="D357" s="794"/>
      <c r="E357" s="794"/>
      <c r="F357" s="794"/>
      <c r="G357" s="794"/>
      <c r="H357" s="794"/>
      <c r="I357" s="794"/>
      <c r="J357" s="794"/>
      <c r="K357" s="794"/>
      <c r="L357" s="794"/>
      <c r="M357" s="794"/>
      <c r="N357" s="794"/>
      <c r="O357" s="794"/>
      <c r="P357" s="458" t="s">
        <v>3532</v>
      </c>
      <c r="Q357" s="458"/>
      <c r="R357" s="458"/>
      <c r="S357" s="458"/>
      <c r="U357" s="458" t="s">
        <v>3532</v>
      </c>
      <c r="V357" s="458"/>
      <c r="W357" s="458"/>
      <c r="Y357" s="458"/>
      <c r="Z357" s="458"/>
    </row>
    <row r="358" spans="1:27" ht="12.2" customHeight="1">
      <c r="B358" s="794" t="s">
        <v>2474</v>
      </c>
      <c r="C358" s="794"/>
      <c r="D358" s="794"/>
      <c r="E358" s="794"/>
      <c r="F358" s="794"/>
      <c r="G358" s="794"/>
      <c r="H358" s="794"/>
      <c r="I358" s="794"/>
      <c r="J358" s="794"/>
      <c r="K358" s="794"/>
      <c r="L358" s="794"/>
      <c r="M358" s="794"/>
      <c r="N358" s="794"/>
      <c r="O358" s="794"/>
      <c r="P358" s="458" t="s">
        <v>3533</v>
      </c>
      <c r="Q358" s="458"/>
      <c r="R358" s="458"/>
      <c r="S358" s="458"/>
      <c r="U358" s="458" t="s">
        <v>3543</v>
      </c>
      <c r="V358" s="458"/>
      <c r="W358" s="458"/>
      <c r="Y358" s="458"/>
      <c r="Z358" s="458"/>
    </row>
    <row r="359" spans="1:27" ht="12.2" customHeight="1">
      <c r="B359" s="509" t="s">
        <v>1845</v>
      </c>
      <c r="C359" s="879" t="s">
        <v>2497</v>
      </c>
      <c r="D359" s="879"/>
      <c r="E359" s="879"/>
      <c r="F359" s="879"/>
      <c r="G359" s="879"/>
      <c r="H359" s="879"/>
      <c r="I359" s="879"/>
      <c r="J359" s="879"/>
      <c r="K359" s="879"/>
      <c r="L359" s="879"/>
      <c r="M359" s="879"/>
      <c r="N359" s="879"/>
      <c r="O359" s="879"/>
      <c r="P359" s="475" t="s">
        <v>2523</v>
      </c>
      <c r="Q359" s="475"/>
      <c r="R359" s="475"/>
      <c r="U359" s="475" t="s">
        <v>2524</v>
      </c>
      <c r="V359" s="475"/>
      <c r="W359" s="458"/>
      <c r="Y359" s="458"/>
      <c r="Z359" s="458"/>
    </row>
    <row r="360" spans="1:27" ht="12.2" customHeight="1">
      <c r="B360" s="794" t="s">
        <v>1894</v>
      </c>
      <c r="C360" s="794"/>
      <c r="D360" s="794"/>
      <c r="E360" s="794"/>
      <c r="F360" s="794"/>
      <c r="G360" s="794"/>
      <c r="H360" s="794"/>
      <c r="I360" s="794"/>
      <c r="J360" s="794"/>
      <c r="K360" s="794"/>
      <c r="L360" s="794"/>
      <c r="M360" s="794"/>
      <c r="N360" s="794"/>
      <c r="O360" s="794"/>
      <c r="P360" s="458" t="s">
        <v>3534</v>
      </c>
      <c r="Q360" s="458"/>
      <c r="R360" s="458"/>
      <c r="S360" s="458"/>
      <c r="U360" s="458" t="s">
        <v>3544</v>
      </c>
      <c r="V360" s="458"/>
      <c r="W360" s="475"/>
      <c r="Y360" s="475"/>
      <c r="Z360" s="475"/>
    </row>
    <row r="361" spans="1:27" ht="12.2" customHeight="1">
      <c r="B361" s="794" t="s">
        <v>1919</v>
      </c>
      <c r="C361" s="794"/>
      <c r="D361" s="794"/>
      <c r="E361" s="794"/>
      <c r="F361" s="794"/>
      <c r="G361" s="794"/>
      <c r="H361" s="794"/>
      <c r="I361" s="794"/>
      <c r="J361" s="794"/>
      <c r="K361" s="794"/>
      <c r="L361" s="794"/>
      <c r="M361" s="794"/>
      <c r="N361" s="794"/>
      <c r="O361" s="794"/>
      <c r="P361" s="458" t="s">
        <v>3450</v>
      </c>
      <c r="Q361" s="458"/>
      <c r="R361" s="458"/>
      <c r="S361" s="458"/>
      <c r="U361" s="458" t="s">
        <v>3450</v>
      </c>
      <c r="V361" s="458"/>
      <c r="W361" s="458"/>
      <c r="Y361" s="458"/>
      <c r="Z361" s="458"/>
    </row>
    <row r="362" spans="1:27" ht="12.2" customHeight="1">
      <c r="B362" s="794" t="s">
        <v>2475</v>
      </c>
      <c r="C362" s="794"/>
      <c r="D362" s="794"/>
      <c r="E362" s="794"/>
      <c r="F362" s="794"/>
      <c r="G362" s="794"/>
      <c r="H362" s="794"/>
      <c r="I362" s="794"/>
      <c r="J362" s="794"/>
      <c r="K362" s="794"/>
      <c r="L362" s="794"/>
      <c r="M362" s="794"/>
      <c r="N362" s="794"/>
      <c r="O362" s="794"/>
      <c r="P362" s="458" t="s">
        <v>3535</v>
      </c>
      <c r="Q362" s="458"/>
      <c r="R362" s="458"/>
      <c r="S362" s="458"/>
      <c r="U362" s="458" t="s">
        <v>3535</v>
      </c>
      <c r="V362" s="458"/>
      <c r="W362" s="458"/>
      <c r="Y362" s="458"/>
      <c r="Z362" s="458"/>
    </row>
    <row r="363" spans="1:27" ht="12.2" customHeight="1">
      <c r="B363" s="794" t="s">
        <v>2525</v>
      </c>
      <c r="C363" s="794"/>
      <c r="D363" s="794"/>
      <c r="E363" s="794"/>
      <c r="F363" s="794"/>
      <c r="G363" s="794"/>
      <c r="H363" s="794"/>
      <c r="I363" s="794"/>
      <c r="J363" s="794"/>
      <c r="K363" s="794"/>
      <c r="L363" s="794"/>
      <c r="M363" s="794"/>
      <c r="N363" s="794"/>
      <c r="O363" s="794"/>
      <c r="P363" s="458" t="s">
        <v>3081</v>
      </c>
      <c r="Q363" s="458"/>
      <c r="R363" s="458"/>
      <c r="S363" s="458"/>
      <c r="U363" s="458" t="s">
        <v>3081</v>
      </c>
      <c r="V363" s="458"/>
      <c r="W363" s="458"/>
      <c r="Y363" s="458"/>
      <c r="Z363" s="458"/>
    </row>
    <row r="364" spans="1:27" ht="12.2" customHeight="1">
      <c r="B364" s="794" t="s">
        <v>2476</v>
      </c>
      <c r="C364" s="794"/>
      <c r="D364" s="794"/>
      <c r="E364" s="794"/>
      <c r="F364" s="794"/>
      <c r="G364" s="794"/>
      <c r="H364" s="794"/>
      <c r="I364" s="794"/>
      <c r="J364" s="794"/>
      <c r="K364" s="794"/>
      <c r="L364" s="794"/>
      <c r="M364" s="794"/>
      <c r="N364" s="794"/>
      <c r="O364" s="794"/>
      <c r="P364" s="458" t="s">
        <v>3536</v>
      </c>
      <c r="Q364" s="458"/>
      <c r="R364" s="458"/>
      <c r="S364" s="458"/>
      <c r="U364" s="458" t="s">
        <v>3536</v>
      </c>
      <c r="Y364" s="458"/>
      <c r="Z364" s="458"/>
    </row>
    <row r="365" spans="1:27" ht="12.2" customHeight="1">
      <c r="B365" s="794" t="s">
        <v>2477</v>
      </c>
      <c r="C365" s="794"/>
      <c r="D365" s="794"/>
      <c r="E365" s="794"/>
      <c r="F365" s="794"/>
      <c r="G365" s="794"/>
      <c r="H365" s="794"/>
      <c r="I365" s="794"/>
      <c r="J365" s="794"/>
      <c r="K365" s="794"/>
      <c r="L365" s="794"/>
      <c r="M365" s="794"/>
      <c r="N365" s="794"/>
      <c r="O365" s="794"/>
      <c r="P365" s="458" t="s">
        <v>3537</v>
      </c>
      <c r="Q365" s="458"/>
      <c r="R365" s="458"/>
      <c r="S365" s="458"/>
      <c r="U365" s="458" t="s">
        <v>3537</v>
      </c>
      <c r="Y365" s="458"/>
      <c r="Z365" s="458"/>
    </row>
    <row r="366" spans="1:27" ht="12.2" customHeight="1">
      <c r="B366" s="794" t="s">
        <v>2478</v>
      </c>
      <c r="C366" s="794"/>
      <c r="D366" s="794"/>
      <c r="E366" s="794"/>
      <c r="F366" s="794"/>
      <c r="G366" s="794"/>
      <c r="H366" s="794"/>
      <c r="I366" s="794"/>
      <c r="J366" s="794"/>
      <c r="K366" s="794"/>
      <c r="L366" s="794"/>
      <c r="M366" s="794"/>
      <c r="N366" s="794"/>
      <c r="O366" s="794"/>
      <c r="P366" s="458" t="s">
        <v>3538</v>
      </c>
      <c r="Q366" s="458"/>
      <c r="R366" s="458"/>
      <c r="S366" s="458"/>
      <c r="U366" s="458" t="s">
        <v>3545</v>
      </c>
      <c r="Y366" s="458"/>
      <c r="Z366" s="458"/>
    </row>
    <row r="367" spans="1:27" ht="12.2" customHeight="1">
      <c r="B367" s="794" t="s">
        <v>2479</v>
      </c>
      <c r="C367" s="794"/>
      <c r="D367" s="794"/>
      <c r="E367" s="794"/>
      <c r="F367" s="794"/>
      <c r="G367" s="794"/>
      <c r="H367" s="794"/>
      <c r="I367" s="794"/>
      <c r="J367" s="794"/>
      <c r="K367" s="794"/>
      <c r="L367" s="794"/>
      <c r="M367" s="794"/>
      <c r="N367" s="794"/>
      <c r="O367" s="794"/>
      <c r="P367" s="458" t="s">
        <v>3539</v>
      </c>
      <c r="Q367" s="458"/>
      <c r="R367" s="458"/>
      <c r="S367" s="449"/>
      <c r="U367" s="458" t="s">
        <v>3546</v>
      </c>
      <c r="Y367" s="458"/>
      <c r="Z367" s="458"/>
      <c r="AA367" s="349"/>
    </row>
    <row r="368" spans="1:27" ht="12.2" customHeight="1">
      <c r="A368" s="349"/>
      <c r="AA368" s="349"/>
    </row>
    <row r="369" spans="1:29" ht="12.2" customHeight="1" thickBot="1">
      <c r="A369" s="349"/>
      <c r="AA369" s="349"/>
    </row>
    <row r="370" spans="1:29" ht="12.2" customHeight="1">
      <c r="B370" s="768" t="s">
        <v>2515</v>
      </c>
      <c r="C370" s="769"/>
      <c r="D370" s="769"/>
      <c r="E370" s="769"/>
      <c r="F370" s="769"/>
      <c r="G370" s="769"/>
      <c r="H370" s="769"/>
      <c r="I370" s="769"/>
      <c r="J370" s="769"/>
      <c r="K370" s="769"/>
      <c r="L370" s="769"/>
      <c r="M370" s="769"/>
      <c r="N370" s="769"/>
      <c r="O370" s="769"/>
      <c r="P370" s="769"/>
      <c r="Q370" s="769"/>
      <c r="R370" s="769"/>
      <c r="S370" s="769"/>
      <c r="T370" s="769"/>
      <c r="U370" s="769"/>
      <c r="V370" s="769"/>
      <c r="W370" s="769"/>
      <c r="X370" s="769"/>
      <c r="Y370" s="769"/>
      <c r="Z370" s="770"/>
    </row>
    <row r="371" spans="1:29" ht="12.2" customHeight="1">
      <c r="B371" s="771"/>
      <c r="C371" s="772"/>
      <c r="D371" s="772"/>
      <c r="E371" s="772"/>
      <c r="F371" s="772"/>
      <c r="G371" s="772"/>
      <c r="H371" s="772"/>
      <c r="I371" s="772"/>
      <c r="J371" s="772"/>
      <c r="K371" s="772"/>
      <c r="L371" s="772"/>
      <c r="M371" s="772"/>
      <c r="N371" s="772"/>
      <c r="O371" s="772"/>
      <c r="P371" s="772"/>
      <c r="Q371" s="772"/>
      <c r="R371" s="772"/>
      <c r="S371" s="772"/>
      <c r="T371" s="772"/>
      <c r="U371" s="772"/>
      <c r="V371" s="772"/>
      <c r="W371" s="772"/>
      <c r="X371" s="772"/>
      <c r="Y371" s="772"/>
      <c r="Z371" s="773"/>
    </row>
    <row r="372" spans="1:29" ht="12.2" customHeight="1" thickBot="1">
      <c r="B372" s="774"/>
      <c r="C372" s="775"/>
      <c r="D372" s="775"/>
      <c r="E372" s="775"/>
      <c r="F372" s="775"/>
      <c r="G372" s="775"/>
      <c r="H372" s="775"/>
      <c r="I372" s="775"/>
      <c r="J372" s="775"/>
      <c r="K372" s="775"/>
      <c r="L372" s="775"/>
      <c r="M372" s="775"/>
      <c r="N372" s="775"/>
      <c r="O372" s="775"/>
      <c r="P372" s="775"/>
      <c r="Q372" s="775"/>
      <c r="R372" s="775"/>
      <c r="S372" s="775"/>
      <c r="T372" s="775"/>
      <c r="U372" s="775"/>
      <c r="V372" s="775"/>
      <c r="W372" s="775"/>
      <c r="X372" s="775"/>
      <c r="Y372" s="775"/>
      <c r="Z372" s="776"/>
    </row>
    <row r="374" spans="1:29" ht="12.2" customHeight="1">
      <c r="A374" s="492" t="s">
        <v>0</v>
      </c>
      <c r="B374" s="493"/>
      <c r="C374" s="494"/>
      <c r="D374" s="494"/>
      <c r="E374" s="494"/>
      <c r="F374" s="493"/>
      <c r="G374" s="494"/>
      <c r="H374" s="494"/>
      <c r="I374" s="494"/>
      <c r="J374" s="795" t="s">
        <v>66</v>
      </c>
      <c r="K374" s="795"/>
      <c r="L374" s="795"/>
      <c r="M374" s="795"/>
      <c r="N374" s="795"/>
      <c r="O374" s="795"/>
      <c r="P374" s="795"/>
      <c r="Q374" s="795"/>
      <c r="R374" s="795"/>
      <c r="S374" s="494"/>
      <c r="T374" s="494"/>
      <c r="U374" s="494"/>
      <c r="V374" s="494"/>
      <c r="W374" s="494"/>
      <c r="X374" s="495"/>
      <c r="Y374" s="495"/>
      <c r="Z374" s="495"/>
      <c r="AA374" s="496"/>
      <c r="AB374" s="524" t="s">
        <v>704</v>
      </c>
      <c r="AC374" s="524" t="s">
        <v>1895</v>
      </c>
    </row>
    <row r="375" spans="1:29" ht="12.2" customHeight="1">
      <c r="A375" s="497" t="s">
        <v>1</v>
      </c>
      <c r="B375" s="498"/>
      <c r="C375" s="498"/>
      <c r="D375" s="499"/>
      <c r="E375" s="499" t="s">
        <v>3</v>
      </c>
      <c r="F375" s="499"/>
      <c r="G375" s="499"/>
      <c r="H375" s="499"/>
      <c r="I375" s="499"/>
      <c r="J375" s="796"/>
      <c r="K375" s="796"/>
      <c r="L375" s="796"/>
      <c r="M375" s="796"/>
      <c r="N375" s="796"/>
      <c r="O375" s="796"/>
      <c r="P375" s="796"/>
      <c r="Q375" s="796"/>
      <c r="R375" s="796"/>
      <c r="S375" s="499"/>
      <c r="T375" s="499"/>
      <c r="U375" s="499"/>
      <c r="V375" s="499"/>
      <c r="W375" s="499"/>
      <c r="X375" s="790" t="s">
        <v>2505</v>
      </c>
      <c r="Y375" s="790"/>
      <c r="Z375" s="790"/>
      <c r="AA375" s="791"/>
      <c r="AB375" s="525" t="s">
        <v>1896</v>
      </c>
      <c r="AC375" s="525" t="s">
        <v>703</v>
      </c>
    </row>
    <row r="376" spans="1:29" ht="12.2" customHeight="1">
      <c r="A376" s="349"/>
      <c r="B376" s="349"/>
      <c r="C376" s="349"/>
      <c r="D376" s="349"/>
      <c r="E376" s="349"/>
      <c r="F376" s="349"/>
      <c r="G376" s="349"/>
      <c r="H376" s="349"/>
      <c r="I376" s="349"/>
      <c r="J376" s="349"/>
      <c r="K376" s="349"/>
      <c r="L376" s="349"/>
      <c r="M376" s="349"/>
      <c r="N376" s="349"/>
      <c r="O376" s="349"/>
      <c r="P376" s="349"/>
      <c r="Q376" s="349"/>
      <c r="R376" s="349"/>
      <c r="S376" s="349"/>
      <c r="T376" s="349"/>
      <c r="U376" s="349"/>
      <c r="V376" s="349"/>
      <c r="W376" s="349"/>
      <c r="X376" s="349"/>
      <c r="Y376" s="349"/>
      <c r="Z376" s="349"/>
      <c r="AA376" s="349"/>
    </row>
    <row r="377" spans="1:29" ht="12.2" customHeight="1">
      <c r="A377" s="797" t="s">
        <v>947</v>
      </c>
      <c r="B377" s="797"/>
      <c r="C377" s="797"/>
      <c r="D377" s="797"/>
      <c r="E377" s="798" t="s">
        <v>3605</v>
      </c>
      <c r="F377" s="798"/>
      <c r="G377" s="798"/>
      <c r="H377" s="798"/>
      <c r="I377" s="798"/>
      <c r="J377" s="798"/>
      <c r="K377" s="798"/>
      <c r="L377" s="798"/>
      <c r="M377" s="798"/>
      <c r="N377" s="798"/>
      <c r="O377" s="798"/>
      <c r="P377" s="798"/>
      <c r="Q377" s="798"/>
      <c r="R377" s="798"/>
      <c r="S377" s="798"/>
      <c r="T377" s="798"/>
      <c r="U377" s="798"/>
      <c r="V377" s="798"/>
      <c r="W377" s="798"/>
      <c r="X377" s="798"/>
      <c r="Y377" s="767">
        <v>59704</v>
      </c>
      <c r="Z377" s="767"/>
      <c r="AA377" s="767"/>
      <c r="AB377" s="658">
        <f>'Cover Sheet'!$C$44</f>
        <v>0.3</v>
      </c>
      <c r="AC377" s="659">
        <f>(1-AB377)*Y377</f>
        <v>41792.799999999996</v>
      </c>
    </row>
    <row r="378" spans="1:29" ht="12.2" customHeight="1">
      <c r="A378" s="797" t="s">
        <v>948</v>
      </c>
      <c r="B378" s="797"/>
      <c r="C378" s="797"/>
      <c r="D378" s="797"/>
      <c r="E378" s="798" t="s">
        <v>3606</v>
      </c>
      <c r="F378" s="798"/>
      <c r="G378" s="798"/>
      <c r="H378" s="798"/>
      <c r="I378" s="798"/>
      <c r="J378" s="798"/>
      <c r="K378" s="798"/>
      <c r="L378" s="798"/>
      <c r="M378" s="798"/>
      <c r="N378" s="798"/>
      <c r="O378" s="798"/>
      <c r="P378" s="798"/>
      <c r="Q378" s="798"/>
      <c r="R378" s="798"/>
      <c r="S378" s="798"/>
      <c r="T378" s="798"/>
      <c r="U378" s="798"/>
      <c r="V378" s="798"/>
      <c r="W378" s="798"/>
      <c r="X378" s="798"/>
      <c r="Y378" s="767">
        <v>61993</v>
      </c>
      <c r="Z378" s="767"/>
      <c r="AA378" s="767"/>
      <c r="AB378" s="658">
        <f>'Cover Sheet'!$C$44</f>
        <v>0.3</v>
      </c>
      <c r="AC378" s="659">
        <f>(1-AB378)*Y378</f>
        <v>43395.1</v>
      </c>
    </row>
    <row r="379" spans="1:29" ht="12.2" customHeight="1">
      <c r="A379" s="349"/>
      <c r="B379" s="349"/>
      <c r="C379" s="349"/>
      <c r="D379" s="349"/>
      <c r="E379" s="505"/>
      <c r="F379" s="505"/>
      <c r="G379" s="505"/>
      <c r="H379" s="505"/>
      <c r="I379" s="505"/>
      <c r="J379" s="505"/>
      <c r="K379" s="505"/>
      <c r="L379" s="505"/>
      <c r="M379" s="505"/>
      <c r="N379" s="505"/>
      <c r="O379" s="505"/>
      <c r="P379" s="505"/>
      <c r="Q379" s="505"/>
      <c r="R379" s="505"/>
      <c r="S379" s="505"/>
      <c r="T379" s="505"/>
      <c r="U379" s="505"/>
      <c r="V379" s="505"/>
      <c r="W379" s="505"/>
      <c r="X379" s="505"/>
      <c r="Y379" s="510"/>
      <c r="Z379" s="510"/>
      <c r="AA379" s="510"/>
    </row>
    <row r="380" spans="1:29" ht="12.2" customHeight="1">
      <c r="A380" s="492" t="s">
        <v>0</v>
      </c>
      <c r="B380" s="493"/>
      <c r="C380" s="494"/>
      <c r="D380" s="494"/>
      <c r="E380" s="494"/>
      <c r="F380" s="493"/>
      <c r="G380" s="494"/>
      <c r="H380" s="789" t="s">
        <v>2506</v>
      </c>
      <c r="I380" s="789"/>
      <c r="J380" s="789"/>
      <c r="K380" s="789"/>
      <c r="L380" s="789"/>
      <c r="M380" s="789"/>
      <c r="N380" s="789"/>
      <c r="O380" s="789"/>
      <c r="P380" s="789"/>
      <c r="Q380" s="789"/>
      <c r="R380" s="789"/>
      <c r="S380" s="789"/>
      <c r="T380" s="789"/>
      <c r="U380" s="494"/>
      <c r="V380" s="494"/>
      <c r="W380" s="494"/>
      <c r="X380" s="495"/>
      <c r="Y380" s="495"/>
      <c r="Z380" s="495"/>
      <c r="AA380" s="496"/>
      <c r="AB380" s="524" t="s">
        <v>704</v>
      </c>
      <c r="AC380" s="524" t="s">
        <v>1895</v>
      </c>
    </row>
    <row r="381" spans="1:29" ht="12.2" customHeight="1">
      <c r="A381" s="497" t="s">
        <v>1</v>
      </c>
      <c r="B381" s="498"/>
      <c r="C381" s="498"/>
      <c r="D381" s="499"/>
      <c r="E381" s="499" t="s">
        <v>3</v>
      </c>
      <c r="F381" s="499"/>
      <c r="G381" s="499"/>
      <c r="H381" s="499"/>
      <c r="I381" s="499"/>
      <c r="J381" s="500"/>
      <c r="K381" s="500"/>
      <c r="L381" s="500"/>
      <c r="M381" s="500"/>
      <c r="N381" s="500"/>
      <c r="O381" s="500"/>
      <c r="P381" s="500"/>
      <c r="Q381" s="500"/>
      <c r="R381" s="500"/>
      <c r="S381" s="499"/>
      <c r="T381" s="499"/>
      <c r="U381" s="499"/>
      <c r="V381" s="499"/>
      <c r="W381" s="499"/>
      <c r="X381" s="790" t="s">
        <v>2505</v>
      </c>
      <c r="Y381" s="790"/>
      <c r="Z381" s="790"/>
      <c r="AA381" s="791"/>
      <c r="AB381" s="525" t="s">
        <v>1896</v>
      </c>
      <c r="AC381" s="525" t="s">
        <v>703</v>
      </c>
    </row>
    <row r="382" spans="1:29" ht="12.2" customHeight="1">
      <c r="A382" s="792" t="s">
        <v>2507</v>
      </c>
      <c r="B382" s="792"/>
      <c r="C382" s="792"/>
      <c r="D382" s="792"/>
      <c r="E382" s="792"/>
      <c r="F382" s="792"/>
      <c r="G382" s="792"/>
      <c r="H382" s="792"/>
      <c r="I382" s="792"/>
      <c r="J382" s="792"/>
      <c r="K382" s="792"/>
      <c r="L382" s="792"/>
      <c r="M382" s="792"/>
      <c r="N382" s="792"/>
      <c r="O382" s="792"/>
      <c r="P382" s="792"/>
      <c r="Q382" s="792"/>
      <c r="R382" s="792"/>
      <c r="S382" s="792"/>
      <c r="T382" s="792"/>
      <c r="U382" s="792"/>
      <c r="V382" s="792"/>
      <c r="W382" s="792"/>
      <c r="X382" s="792"/>
      <c r="Y382" s="792"/>
      <c r="Z382" s="792"/>
      <c r="AA382" s="792"/>
    </row>
    <row r="383" spans="1:29" ht="12.2" customHeight="1">
      <c r="A383" s="793"/>
      <c r="B383" s="793"/>
      <c r="C383" s="793"/>
      <c r="D383" s="793"/>
      <c r="E383" s="793"/>
      <c r="F383" s="793"/>
      <c r="G383" s="793"/>
      <c r="H383" s="793"/>
      <c r="I383" s="793"/>
      <c r="J383" s="793"/>
      <c r="K383" s="793"/>
      <c r="L383" s="793"/>
      <c r="M383" s="793"/>
      <c r="N383" s="793"/>
      <c r="O383" s="793"/>
      <c r="P383" s="793"/>
      <c r="Q383" s="793"/>
      <c r="R383" s="793"/>
      <c r="S383" s="793"/>
      <c r="T383" s="793"/>
      <c r="U383" s="793"/>
      <c r="V383" s="793"/>
      <c r="W383" s="793"/>
      <c r="X383" s="793"/>
      <c r="Y383" s="793"/>
      <c r="Z383" s="793"/>
      <c r="AA383" s="793"/>
    </row>
    <row r="384" spans="1:29" ht="12.2" customHeight="1">
      <c r="A384" s="784" t="s">
        <v>2508</v>
      </c>
      <c r="B384" s="784"/>
      <c r="C384" s="784"/>
      <c r="D384" s="784"/>
      <c r="E384" s="784"/>
      <c r="F384" s="784"/>
      <c r="G384" s="784"/>
      <c r="H384" s="784"/>
      <c r="I384" s="784"/>
      <c r="J384" s="784"/>
      <c r="K384" s="784"/>
      <c r="L384" s="784"/>
      <c r="M384" s="784"/>
      <c r="N384" s="784"/>
      <c r="O384" s="784"/>
      <c r="P384" s="784"/>
      <c r="Q384" s="784"/>
      <c r="R384" s="784"/>
      <c r="S384" s="784"/>
      <c r="T384" s="784"/>
      <c r="U384" s="784"/>
      <c r="V384" s="784"/>
      <c r="W384" s="784"/>
      <c r="X384" s="784"/>
      <c r="Y384" s="784"/>
      <c r="Z384" s="784"/>
      <c r="AA384" s="784"/>
    </row>
    <row r="385" spans="1:29" ht="12.2" customHeight="1">
      <c r="A385" s="784"/>
      <c r="B385" s="784"/>
      <c r="C385" s="784"/>
      <c r="D385" s="784"/>
      <c r="E385" s="784"/>
      <c r="F385" s="784"/>
      <c r="G385" s="784"/>
      <c r="H385" s="784"/>
      <c r="I385" s="784"/>
      <c r="J385" s="784"/>
      <c r="K385" s="784"/>
      <c r="L385" s="784"/>
      <c r="M385" s="784"/>
      <c r="N385" s="784"/>
      <c r="O385" s="784"/>
      <c r="P385" s="784"/>
      <c r="Q385" s="784"/>
      <c r="R385" s="784"/>
      <c r="S385" s="784"/>
      <c r="T385" s="784"/>
      <c r="U385" s="784"/>
      <c r="V385" s="784"/>
      <c r="W385" s="784"/>
      <c r="X385" s="784"/>
      <c r="Y385" s="784"/>
      <c r="Z385" s="784"/>
      <c r="AA385" s="784"/>
    </row>
    <row r="387" spans="1:29" ht="12.2" customHeight="1">
      <c r="A387" s="797" t="s">
        <v>2509</v>
      </c>
      <c r="B387" s="797"/>
      <c r="C387" s="797"/>
      <c r="D387" s="797"/>
      <c r="E387" s="913" t="s">
        <v>3607</v>
      </c>
      <c r="F387" s="913"/>
      <c r="G387" s="913"/>
      <c r="H387" s="913"/>
      <c r="I387" s="913"/>
      <c r="J387" s="913"/>
      <c r="K387" s="913"/>
      <c r="L387" s="913"/>
      <c r="M387" s="913"/>
      <c r="N387" s="913"/>
      <c r="O387" s="913"/>
      <c r="P387" s="913"/>
      <c r="Q387" s="913"/>
      <c r="R387" s="913"/>
      <c r="S387" s="913"/>
      <c r="T387" s="913"/>
      <c r="U387" s="913"/>
      <c r="V387" s="913"/>
      <c r="W387" s="913"/>
      <c r="X387" s="913"/>
      <c r="Y387" s="767">
        <v>1628</v>
      </c>
      <c r="Z387" s="767"/>
      <c r="AA387" s="767"/>
      <c r="AB387" s="658">
        <f>'Cover Sheet'!$C$44</f>
        <v>0.3</v>
      </c>
      <c r="AC387" s="659">
        <f>(1-AB387)*Y387</f>
        <v>1139.5999999999999</v>
      </c>
    </row>
    <row r="388" spans="1:29" ht="12.2" customHeight="1">
      <c r="F388" s="917" t="s">
        <v>2561</v>
      </c>
      <c r="G388" s="917"/>
      <c r="H388" s="917"/>
      <c r="I388" s="917"/>
      <c r="J388" s="917"/>
      <c r="K388" s="917"/>
      <c r="L388" s="917"/>
      <c r="M388" s="917"/>
      <c r="N388" s="917"/>
      <c r="O388" s="917"/>
      <c r="P388" s="917"/>
      <c r="Q388" s="917"/>
      <c r="R388" s="917"/>
      <c r="S388" s="917"/>
      <c r="T388" s="917"/>
      <c r="U388" s="917"/>
      <c r="V388" s="917"/>
      <c r="W388" s="917"/>
      <c r="X388" s="917"/>
    </row>
    <row r="389" spans="1:29" ht="12.2" customHeight="1">
      <c r="A389" s="797" t="s">
        <v>1713</v>
      </c>
      <c r="B389" s="797"/>
      <c r="C389" s="797"/>
      <c r="D389" s="797"/>
      <c r="E389" s="913" t="s">
        <v>2560</v>
      </c>
      <c r="F389" s="913"/>
      <c r="G389" s="913"/>
      <c r="H389" s="913"/>
      <c r="I389" s="913"/>
      <c r="J389" s="913"/>
      <c r="K389" s="913"/>
      <c r="L389" s="913"/>
      <c r="M389" s="913"/>
      <c r="N389" s="913"/>
      <c r="O389" s="913"/>
      <c r="P389" s="913"/>
      <c r="Q389" s="913"/>
      <c r="R389" s="913"/>
      <c r="S389" s="913"/>
      <c r="T389" s="913"/>
      <c r="U389" s="913"/>
      <c r="V389" s="913"/>
      <c r="W389" s="913"/>
      <c r="X389" s="913"/>
      <c r="Y389" s="767">
        <v>1628</v>
      </c>
      <c r="Z389" s="767"/>
      <c r="AA389" s="767"/>
      <c r="AB389" s="658">
        <f>'Cover Sheet'!$C$44</f>
        <v>0.3</v>
      </c>
      <c r="AC389" s="659">
        <f>(1-AB389)*Y389</f>
        <v>1139.5999999999999</v>
      </c>
    </row>
    <row r="390" spans="1:29" ht="12.2" customHeight="1">
      <c r="F390" s="917" t="s">
        <v>2561</v>
      </c>
      <c r="G390" s="917"/>
      <c r="H390" s="917"/>
      <c r="I390" s="917"/>
      <c r="J390" s="917"/>
      <c r="K390" s="917"/>
      <c r="L390" s="917"/>
      <c r="M390" s="917"/>
      <c r="N390" s="917"/>
      <c r="O390" s="917"/>
      <c r="P390" s="917"/>
      <c r="Q390" s="917"/>
      <c r="R390" s="917"/>
      <c r="S390" s="917"/>
      <c r="T390" s="917"/>
      <c r="U390" s="917"/>
      <c r="V390" s="917"/>
      <c r="W390" s="917"/>
      <c r="X390" s="917"/>
    </row>
    <row r="391" spans="1:29" ht="12.2" customHeight="1">
      <c r="A391" s="797" t="s">
        <v>2510</v>
      </c>
      <c r="B391" s="797"/>
      <c r="C391" s="797"/>
      <c r="D391" s="797"/>
      <c r="E391" s="913" t="s">
        <v>67</v>
      </c>
      <c r="F391" s="913"/>
      <c r="G391" s="913"/>
      <c r="H391" s="913"/>
      <c r="I391" s="913"/>
      <c r="J391" s="913"/>
      <c r="K391" s="913"/>
      <c r="L391" s="913"/>
      <c r="M391" s="913"/>
      <c r="N391" s="913"/>
      <c r="O391" s="913"/>
      <c r="P391" s="913"/>
      <c r="Q391" s="913"/>
      <c r="R391" s="913"/>
      <c r="S391" s="913"/>
      <c r="T391" s="913"/>
      <c r="U391" s="913"/>
      <c r="V391" s="913"/>
      <c r="W391" s="913"/>
      <c r="X391" s="913"/>
      <c r="Y391" s="767">
        <v>1785</v>
      </c>
      <c r="Z391" s="767"/>
      <c r="AA391" s="767"/>
      <c r="AB391" s="658">
        <f>'Cover Sheet'!$C$44</f>
        <v>0.3</v>
      </c>
      <c r="AC391" s="659">
        <f>(1-AB391)*Y391</f>
        <v>1249.5</v>
      </c>
    </row>
    <row r="392" spans="1:29" ht="12.2" customHeight="1">
      <c r="F392" s="914" t="s">
        <v>2562</v>
      </c>
      <c r="G392" s="914"/>
      <c r="H392" s="914"/>
      <c r="I392" s="914"/>
      <c r="J392" s="914"/>
      <c r="K392" s="914"/>
      <c r="L392" s="914"/>
      <c r="M392" s="914"/>
      <c r="N392" s="914"/>
      <c r="O392" s="914"/>
      <c r="P392" s="914"/>
      <c r="Q392" s="914"/>
      <c r="R392" s="914"/>
      <c r="S392" s="914"/>
      <c r="T392" s="914"/>
      <c r="U392" s="914"/>
      <c r="V392" s="914"/>
      <c r="W392" s="914"/>
      <c r="X392" s="914"/>
    </row>
    <row r="393" spans="1:29" ht="12.2" customHeight="1">
      <c r="F393" s="914"/>
      <c r="G393" s="914"/>
      <c r="H393" s="914"/>
      <c r="I393" s="914"/>
      <c r="J393" s="914"/>
      <c r="K393" s="914"/>
      <c r="L393" s="914"/>
      <c r="M393" s="914"/>
      <c r="N393" s="914"/>
      <c r="O393" s="914"/>
      <c r="P393" s="914"/>
      <c r="Q393" s="914"/>
      <c r="R393" s="914"/>
      <c r="S393" s="914"/>
      <c r="T393" s="914"/>
      <c r="U393" s="914"/>
      <c r="V393" s="914"/>
      <c r="W393" s="914"/>
      <c r="X393" s="914"/>
    </row>
    <row r="394" spans="1:29" ht="12.2" customHeight="1">
      <c r="F394" s="914"/>
      <c r="G394" s="914"/>
      <c r="H394" s="914"/>
      <c r="I394" s="914"/>
      <c r="J394" s="914"/>
      <c r="K394" s="914"/>
      <c r="L394" s="914"/>
      <c r="M394" s="914"/>
      <c r="N394" s="914"/>
      <c r="O394" s="914"/>
      <c r="P394" s="914"/>
      <c r="Q394" s="914"/>
      <c r="R394" s="914"/>
      <c r="S394" s="914"/>
      <c r="T394" s="914"/>
      <c r="U394" s="914"/>
      <c r="V394" s="914"/>
      <c r="W394" s="914"/>
      <c r="X394" s="914"/>
    </row>
    <row r="395" spans="1:29" ht="12.2" customHeight="1">
      <c r="A395" s="784" t="s">
        <v>13</v>
      </c>
      <c r="B395" s="784"/>
      <c r="C395" s="784"/>
      <c r="D395" s="784"/>
      <c r="E395" s="784"/>
      <c r="F395" s="784"/>
      <c r="G395" s="784"/>
      <c r="H395" s="784"/>
      <c r="I395" s="784"/>
      <c r="J395" s="784"/>
      <c r="K395" s="784"/>
      <c r="L395" s="784"/>
      <c r="M395" s="784"/>
      <c r="N395" s="784"/>
      <c r="O395" s="784"/>
      <c r="P395" s="784"/>
      <c r="Q395" s="784"/>
      <c r="R395" s="784"/>
      <c r="S395" s="784"/>
      <c r="T395" s="784"/>
      <c r="U395" s="784"/>
      <c r="V395" s="784"/>
      <c r="W395" s="784"/>
      <c r="X395" s="784"/>
      <c r="Y395" s="784"/>
      <c r="Z395" s="784"/>
      <c r="AA395" s="784"/>
    </row>
    <row r="396" spans="1:29" ht="12.2" customHeight="1">
      <c r="A396" s="784"/>
      <c r="B396" s="784"/>
      <c r="C396" s="784"/>
      <c r="D396" s="784"/>
      <c r="E396" s="784"/>
      <c r="F396" s="784"/>
      <c r="G396" s="784"/>
      <c r="H396" s="784"/>
      <c r="I396" s="784"/>
      <c r="J396" s="784"/>
      <c r="K396" s="784"/>
      <c r="L396" s="784"/>
      <c r="M396" s="784"/>
      <c r="N396" s="784"/>
      <c r="O396" s="784"/>
      <c r="P396" s="784"/>
      <c r="Q396" s="784"/>
      <c r="R396" s="784"/>
      <c r="S396" s="784"/>
      <c r="T396" s="784"/>
      <c r="U396" s="784"/>
      <c r="V396" s="784"/>
      <c r="W396" s="784"/>
      <c r="X396" s="784"/>
      <c r="Y396" s="784"/>
      <c r="Z396" s="784"/>
      <c r="AA396" s="784"/>
    </row>
    <row r="397" spans="1:29" ht="12.2" customHeight="1">
      <c r="A397" s="765" t="s">
        <v>2482</v>
      </c>
      <c r="B397" s="765"/>
      <c r="C397" s="765"/>
      <c r="D397" s="765"/>
      <c r="E397" s="798" t="s">
        <v>2563</v>
      </c>
      <c r="F397" s="798"/>
      <c r="G397" s="798"/>
      <c r="H397" s="798"/>
      <c r="I397" s="798"/>
      <c r="J397" s="798"/>
      <c r="K397" s="798"/>
      <c r="L397" s="798"/>
      <c r="M397" s="798"/>
      <c r="N397" s="798"/>
      <c r="O397" s="798"/>
      <c r="P397" s="798"/>
      <c r="Q397" s="798"/>
      <c r="R397" s="798"/>
      <c r="S397" s="798"/>
      <c r="T397" s="798"/>
      <c r="U397" s="798"/>
      <c r="V397" s="798"/>
      <c r="W397" s="798"/>
      <c r="X397" s="798"/>
      <c r="Y397" s="767">
        <v>945</v>
      </c>
      <c r="Z397" s="767"/>
      <c r="AA397" s="767"/>
      <c r="AB397" s="658">
        <f>'Cover Sheet'!$C$44</f>
        <v>0.3</v>
      </c>
      <c r="AC397" s="659">
        <f>(1-AB397)*Y397</f>
        <v>661.5</v>
      </c>
    </row>
    <row r="398" spans="1:29" ht="12.2" customHeight="1">
      <c r="A398" s="765"/>
      <c r="B398" s="765"/>
      <c r="C398" s="765"/>
      <c r="D398" s="765"/>
      <c r="E398" s="501"/>
      <c r="F398" s="764" t="s">
        <v>2564</v>
      </c>
      <c r="G398" s="764"/>
      <c r="H398" s="764"/>
      <c r="I398" s="764"/>
      <c r="J398" s="764"/>
      <c r="K398" s="764"/>
      <c r="L398" s="764"/>
      <c r="M398" s="764"/>
      <c r="N398" s="764"/>
      <c r="O398" s="764"/>
      <c r="P398" s="764"/>
      <c r="Q398" s="764"/>
      <c r="R398" s="764"/>
      <c r="S398" s="764"/>
      <c r="T398" s="764"/>
      <c r="U398" s="764"/>
      <c r="V398" s="764"/>
      <c r="W398" s="764"/>
      <c r="X398" s="764"/>
      <c r="Y398" s="502"/>
      <c r="Z398" s="502"/>
      <c r="AA398" s="502"/>
    </row>
    <row r="399" spans="1:29" ht="12.2" customHeight="1">
      <c r="A399" s="503"/>
      <c r="B399" s="503"/>
      <c r="C399" s="503"/>
      <c r="D399" s="503"/>
      <c r="E399" s="501"/>
      <c r="F399" s="764"/>
      <c r="G399" s="764"/>
      <c r="H399" s="764"/>
      <c r="I399" s="764"/>
      <c r="J399" s="764"/>
      <c r="K399" s="764"/>
      <c r="L399" s="764"/>
      <c r="M399" s="764"/>
      <c r="N399" s="764"/>
      <c r="O399" s="764"/>
      <c r="P399" s="764"/>
      <c r="Q399" s="764"/>
      <c r="R399" s="764"/>
      <c r="S399" s="764"/>
      <c r="T399" s="764"/>
      <c r="U399" s="764"/>
      <c r="V399" s="764"/>
      <c r="W399" s="764"/>
      <c r="X399" s="764"/>
      <c r="Y399" s="502"/>
      <c r="Z399" s="502"/>
      <c r="AA399" s="502"/>
    </row>
    <row r="400" spans="1:29" ht="12.2" customHeight="1">
      <c r="A400" s="765"/>
      <c r="B400" s="765"/>
      <c r="C400" s="765"/>
      <c r="D400" s="765"/>
      <c r="E400" s="501"/>
      <c r="F400" s="764"/>
      <c r="G400" s="764"/>
      <c r="H400" s="764"/>
      <c r="I400" s="764"/>
      <c r="J400" s="764"/>
      <c r="K400" s="764"/>
      <c r="L400" s="764"/>
      <c r="M400" s="764"/>
      <c r="N400" s="764"/>
      <c r="O400" s="764"/>
      <c r="P400" s="764"/>
      <c r="Q400" s="764"/>
      <c r="R400" s="764"/>
      <c r="S400" s="764"/>
      <c r="T400" s="764"/>
      <c r="U400" s="764"/>
      <c r="V400" s="764"/>
      <c r="W400" s="764"/>
      <c r="X400" s="764"/>
      <c r="Y400" s="502"/>
      <c r="Z400" s="502"/>
      <c r="AA400" s="502"/>
    </row>
    <row r="401" spans="1:29" ht="12.2" customHeight="1">
      <c r="A401" s="349"/>
      <c r="B401" s="349"/>
      <c r="C401" s="349"/>
      <c r="D401" s="349"/>
      <c r="E401" s="165"/>
      <c r="F401" s="764"/>
      <c r="G401" s="764"/>
      <c r="H401" s="764"/>
      <c r="I401" s="764"/>
      <c r="J401" s="764"/>
      <c r="K401" s="764"/>
      <c r="L401" s="764"/>
      <c r="M401" s="764"/>
      <c r="N401" s="764"/>
      <c r="O401" s="764"/>
      <c r="P401" s="764"/>
      <c r="Q401" s="764"/>
      <c r="R401" s="764"/>
      <c r="S401" s="764"/>
      <c r="T401" s="764"/>
      <c r="U401" s="764"/>
      <c r="V401" s="764"/>
      <c r="W401" s="764"/>
      <c r="X401" s="764"/>
      <c r="Y401" s="349"/>
      <c r="Z401" s="349"/>
      <c r="AA401" s="349"/>
    </row>
    <row r="403" spans="1:29" ht="12.2" customHeight="1">
      <c r="A403" s="492" t="s">
        <v>0</v>
      </c>
      <c r="B403" s="493"/>
      <c r="C403" s="494"/>
      <c r="D403" s="494"/>
      <c r="E403" s="494"/>
      <c r="F403" s="493"/>
      <c r="G403" s="494"/>
      <c r="H403" s="789" t="s">
        <v>1923</v>
      </c>
      <c r="I403" s="789"/>
      <c r="J403" s="789"/>
      <c r="K403" s="789"/>
      <c r="L403" s="789"/>
      <c r="M403" s="789"/>
      <c r="N403" s="789"/>
      <c r="O403" s="789"/>
      <c r="P403" s="789"/>
      <c r="Q403" s="789"/>
      <c r="R403" s="789"/>
      <c r="S403" s="789"/>
      <c r="T403" s="789"/>
      <c r="U403" s="494"/>
      <c r="V403" s="494"/>
      <c r="W403" s="494"/>
      <c r="X403" s="495"/>
      <c r="Y403" s="495"/>
      <c r="Z403" s="495"/>
      <c r="AA403" s="496"/>
      <c r="AB403" s="524" t="s">
        <v>704</v>
      </c>
      <c r="AC403" s="524" t="s">
        <v>1895</v>
      </c>
    </row>
    <row r="404" spans="1:29" ht="12.2" customHeight="1">
      <c r="A404" s="497" t="s">
        <v>1</v>
      </c>
      <c r="B404" s="498"/>
      <c r="C404" s="498"/>
      <c r="D404" s="499"/>
      <c r="E404" s="499" t="s">
        <v>3</v>
      </c>
      <c r="F404" s="499"/>
      <c r="G404" s="499"/>
      <c r="H404" s="499"/>
      <c r="I404" s="499"/>
      <c r="J404" s="500"/>
      <c r="K404" s="500"/>
      <c r="L404" s="500"/>
      <c r="M404" s="500"/>
      <c r="N404" s="500"/>
      <c r="O404" s="500"/>
      <c r="P404" s="500"/>
      <c r="Q404" s="500"/>
      <c r="R404" s="500"/>
      <c r="S404" s="499"/>
      <c r="T404" s="499"/>
      <c r="U404" s="499"/>
      <c r="V404" s="499"/>
      <c r="W404" s="499"/>
      <c r="X404" s="790" t="s">
        <v>2505</v>
      </c>
      <c r="Y404" s="790"/>
      <c r="Z404" s="790"/>
      <c r="AA404" s="791"/>
      <c r="AB404" s="525" t="s">
        <v>1896</v>
      </c>
      <c r="AC404" s="525" t="s">
        <v>703</v>
      </c>
    </row>
    <row r="405" spans="1:29" ht="12.2" customHeight="1">
      <c r="A405" s="792" t="s">
        <v>2511</v>
      </c>
      <c r="B405" s="792"/>
      <c r="C405" s="792"/>
      <c r="D405" s="792"/>
      <c r="E405" s="792"/>
      <c r="F405" s="792"/>
      <c r="G405" s="792"/>
      <c r="H405" s="792"/>
      <c r="I405" s="792"/>
      <c r="J405" s="792"/>
      <c r="K405" s="792"/>
      <c r="L405" s="792"/>
      <c r="M405" s="792"/>
      <c r="N405" s="792"/>
      <c r="O405" s="792"/>
      <c r="P405" s="792"/>
      <c r="Q405" s="792"/>
      <c r="R405" s="792"/>
      <c r="S405" s="792"/>
      <c r="T405" s="792"/>
      <c r="U405" s="792"/>
      <c r="V405" s="792"/>
      <c r="W405" s="792"/>
      <c r="X405" s="792"/>
      <c r="Y405" s="792"/>
      <c r="Z405" s="792"/>
      <c r="AA405" s="792"/>
    </row>
    <row r="406" spans="1:29" ht="12.2" customHeight="1">
      <c r="A406" s="793"/>
      <c r="B406" s="793"/>
      <c r="C406" s="793"/>
      <c r="D406" s="793"/>
      <c r="E406" s="793"/>
      <c r="F406" s="793"/>
      <c r="G406" s="793"/>
      <c r="H406" s="793"/>
      <c r="I406" s="793"/>
      <c r="J406" s="793"/>
      <c r="K406" s="793"/>
      <c r="L406" s="793"/>
      <c r="M406" s="793"/>
      <c r="N406" s="793"/>
      <c r="O406" s="793"/>
      <c r="P406" s="793"/>
      <c r="Q406" s="793"/>
      <c r="R406" s="793"/>
      <c r="S406" s="793"/>
      <c r="T406" s="793"/>
      <c r="U406" s="793"/>
      <c r="V406" s="793"/>
      <c r="W406" s="793"/>
      <c r="X406" s="793"/>
      <c r="Y406" s="793"/>
      <c r="Z406" s="793"/>
      <c r="AA406" s="793"/>
    </row>
    <row r="407" spans="1:29" ht="12.2" customHeight="1">
      <c r="A407" s="765" t="s">
        <v>1682</v>
      </c>
      <c r="B407" s="765"/>
      <c r="C407" s="765"/>
      <c r="D407" s="765"/>
      <c r="E407" s="766" t="s">
        <v>3591</v>
      </c>
      <c r="F407" s="766"/>
      <c r="G407" s="766"/>
      <c r="H407" s="766"/>
      <c r="I407" s="766"/>
      <c r="J407" s="766"/>
      <c r="K407" s="766"/>
      <c r="L407" s="766"/>
      <c r="M407" s="766"/>
      <c r="N407" s="766"/>
      <c r="O407" s="766"/>
      <c r="P407" s="766"/>
      <c r="Q407" s="766"/>
      <c r="R407" s="766"/>
      <c r="S407" s="766"/>
      <c r="T407" s="766"/>
      <c r="U407" s="766"/>
      <c r="V407" s="766"/>
      <c r="W407" s="766"/>
      <c r="X407" s="766"/>
      <c r="Y407" s="767">
        <v>495</v>
      </c>
      <c r="Z407" s="767"/>
      <c r="AA407" s="767"/>
      <c r="AB407" s="658">
        <f>'Cover Sheet'!$C$44</f>
        <v>0.3</v>
      </c>
      <c r="AC407" s="659">
        <f>(1-AB407)*Y407</f>
        <v>346.5</v>
      </c>
    </row>
    <row r="408" spans="1:29" ht="12.2" customHeight="1">
      <c r="A408" s="763"/>
      <c r="B408" s="763"/>
      <c r="C408" s="763"/>
      <c r="D408" s="763"/>
      <c r="E408" s="165"/>
      <c r="F408" s="783" t="s">
        <v>3592</v>
      </c>
      <c r="G408" s="783"/>
      <c r="H408" s="783"/>
      <c r="I408" s="783"/>
      <c r="J408" s="783"/>
      <c r="K408" s="783"/>
      <c r="L408" s="783"/>
      <c r="M408" s="783"/>
      <c r="N408" s="783"/>
      <c r="O408" s="783"/>
      <c r="P408" s="783"/>
      <c r="Q408" s="783"/>
      <c r="R408" s="783"/>
      <c r="S408" s="783"/>
      <c r="T408" s="783"/>
      <c r="U408" s="783"/>
      <c r="V408" s="783"/>
      <c r="W408" s="783"/>
      <c r="X408" s="783"/>
      <c r="Y408" s="349"/>
      <c r="Z408" s="349"/>
      <c r="AA408" s="349"/>
    </row>
    <row r="409" spans="1:29" ht="12.2" customHeight="1">
      <c r="A409" s="765" t="s">
        <v>1683</v>
      </c>
      <c r="B409" s="765"/>
      <c r="C409" s="765"/>
      <c r="D409" s="765"/>
      <c r="E409" s="766" t="s">
        <v>3460</v>
      </c>
      <c r="F409" s="766"/>
      <c r="G409" s="766"/>
      <c r="H409" s="766"/>
      <c r="I409" s="766"/>
      <c r="J409" s="766"/>
      <c r="K409" s="766"/>
      <c r="L409" s="766"/>
      <c r="M409" s="766"/>
      <c r="N409" s="766"/>
      <c r="O409" s="766"/>
      <c r="P409" s="766"/>
      <c r="Q409" s="766"/>
      <c r="R409" s="766"/>
      <c r="S409" s="766"/>
      <c r="T409" s="766"/>
      <c r="U409" s="766"/>
      <c r="V409" s="766"/>
      <c r="W409" s="766"/>
      <c r="X409" s="766"/>
      <c r="Y409" s="767">
        <v>4752</v>
      </c>
      <c r="Z409" s="767"/>
      <c r="AA409" s="767"/>
      <c r="AB409" s="658">
        <f>'Cover Sheet'!$C$44</f>
        <v>0.3</v>
      </c>
      <c r="AC409" s="659">
        <f>(1-AB409)*Y409</f>
        <v>3326.3999999999996</v>
      </c>
    </row>
    <row r="410" spans="1:29" ht="12.2" customHeight="1">
      <c r="A410" s="763"/>
      <c r="B410" s="763"/>
      <c r="C410" s="763"/>
      <c r="D410" s="763"/>
      <c r="E410" s="165"/>
      <c r="F410" s="878" t="s">
        <v>3461</v>
      </c>
      <c r="G410" s="878"/>
      <c r="H410" s="878"/>
      <c r="I410" s="878"/>
      <c r="J410" s="878"/>
      <c r="K410" s="878"/>
      <c r="L410" s="878"/>
      <c r="M410" s="878"/>
      <c r="N410" s="878"/>
      <c r="O410" s="878"/>
      <c r="P410" s="878"/>
      <c r="Q410" s="878"/>
      <c r="R410" s="878"/>
      <c r="S410" s="878"/>
      <c r="T410" s="878"/>
      <c r="U410" s="878"/>
      <c r="V410" s="878"/>
      <c r="W410" s="878"/>
      <c r="X410" s="878"/>
      <c r="Y410" s="349"/>
      <c r="Z410" s="349"/>
      <c r="AA410" s="349"/>
    </row>
    <row r="411" spans="1:29" ht="12.2" customHeight="1">
      <c r="A411" s="763"/>
      <c r="B411" s="763"/>
      <c r="C411" s="763"/>
      <c r="D411" s="763"/>
      <c r="E411" s="505"/>
      <c r="F411" s="878"/>
      <c r="G411" s="878"/>
      <c r="H411" s="878"/>
      <c r="I411" s="878"/>
      <c r="J411" s="878"/>
      <c r="K411" s="878"/>
      <c r="L411" s="878"/>
      <c r="M411" s="878"/>
      <c r="N411" s="878"/>
      <c r="O411" s="878"/>
      <c r="P411" s="878"/>
      <c r="Q411" s="878"/>
      <c r="R411" s="878"/>
      <c r="S411" s="878"/>
      <c r="T411" s="878"/>
      <c r="U411" s="878"/>
      <c r="V411" s="878"/>
      <c r="W411" s="878"/>
      <c r="X411" s="878"/>
      <c r="Y411" s="349"/>
      <c r="Z411" s="349"/>
      <c r="AA411" s="349"/>
    </row>
    <row r="412" spans="1:29" ht="12.2" customHeight="1">
      <c r="A412" s="765" t="s">
        <v>1684</v>
      </c>
      <c r="B412" s="765"/>
      <c r="C412" s="765"/>
      <c r="D412" s="765"/>
      <c r="E412" s="766" t="s">
        <v>3462</v>
      </c>
      <c r="F412" s="766"/>
      <c r="G412" s="766"/>
      <c r="H412" s="766"/>
      <c r="I412" s="766"/>
      <c r="J412" s="766"/>
      <c r="K412" s="766"/>
      <c r="L412" s="766"/>
      <c r="M412" s="766"/>
      <c r="N412" s="766"/>
      <c r="O412" s="766"/>
      <c r="P412" s="766"/>
      <c r="Q412" s="766"/>
      <c r="R412" s="766"/>
      <c r="S412" s="766"/>
      <c r="T412" s="766"/>
      <c r="U412" s="766"/>
      <c r="V412" s="766"/>
      <c r="W412" s="766"/>
      <c r="X412" s="766"/>
      <c r="Y412" s="767">
        <v>5725</v>
      </c>
      <c r="Z412" s="767"/>
      <c r="AA412" s="767"/>
      <c r="AB412" s="658">
        <f>'Cover Sheet'!$C$44</f>
        <v>0.3</v>
      </c>
      <c r="AC412" s="659">
        <f>(1-AB412)*Y412</f>
        <v>4007.4999999999995</v>
      </c>
    </row>
    <row r="413" spans="1:29" ht="12.2" customHeight="1">
      <c r="A413" s="763"/>
      <c r="B413" s="763"/>
      <c r="C413" s="763"/>
      <c r="D413" s="763"/>
      <c r="E413" s="165"/>
      <c r="F413" s="878" t="s">
        <v>3463</v>
      </c>
      <c r="G413" s="878"/>
      <c r="H413" s="878"/>
      <c r="I413" s="878"/>
      <c r="J413" s="878"/>
      <c r="K413" s="878"/>
      <c r="L413" s="878"/>
      <c r="M413" s="878"/>
      <c r="N413" s="878"/>
      <c r="O413" s="878"/>
      <c r="P413" s="878"/>
      <c r="Q413" s="878"/>
      <c r="R413" s="878"/>
      <c r="S413" s="878"/>
      <c r="T413" s="878"/>
      <c r="U413" s="878"/>
      <c r="V413" s="878"/>
      <c r="W413" s="878"/>
      <c r="X413" s="878"/>
      <c r="Y413" s="349"/>
      <c r="Z413" s="349"/>
      <c r="AA413" s="349"/>
    </row>
    <row r="414" spans="1:29" ht="12.2" customHeight="1">
      <c r="A414" s="763"/>
      <c r="B414" s="763"/>
      <c r="C414" s="763"/>
      <c r="D414" s="763"/>
      <c r="E414" s="505"/>
      <c r="F414" s="878"/>
      <c r="G414" s="878"/>
      <c r="H414" s="878"/>
      <c r="I414" s="878"/>
      <c r="J414" s="878"/>
      <c r="K414" s="878"/>
      <c r="L414" s="878"/>
      <c r="M414" s="878"/>
      <c r="N414" s="878"/>
      <c r="O414" s="878"/>
      <c r="P414" s="878"/>
      <c r="Q414" s="878"/>
      <c r="R414" s="878"/>
      <c r="S414" s="878"/>
      <c r="T414" s="878"/>
      <c r="U414" s="878"/>
      <c r="V414" s="878"/>
      <c r="W414" s="878"/>
      <c r="X414" s="878"/>
      <c r="Y414" s="349"/>
      <c r="Z414" s="349"/>
      <c r="AA414" s="349"/>
    </row>
    <row r="415" spans="1:29" ht="12.2" customHeight="1">
      <c r="A415" s="765" t="s">
        <v>1685</v>
      </c>
      <c r="B415" s="765"/>
      <c r="C415" s="765"/>
      <c r="D415" s="765"/>
      <c r="E415" s="766" t="s">
        <v>3464</v>
      </c>
      <c r="F415" s="766"/>
      <c r="G415" s="766"/>
      <c r="H415" s="766"/>
      <c r="I415" s="766"/>
      <c r="J415" s="766"/>
      <c r="K415" s="766"/>
      <c r="L415" s="766"/>
      <c r="M415" s="766"/>
      <c r="N415" s="766"/>
      <c r="O415" s="766"/>
      <c r="P415" s="766"/>
      <c r="Q415" s="766"/>
      <c r="R415" s="766"/>
      <c r="S415" s="766"/>
      <c r="T415" s="766"/>
      <c r="U415" s="766"/>
      <c r="V415" s="766"/>
      <c r="W415" s="766"/>
      <c r="X415" s="766"/>
      <c r="Y415" s="767">
        <v>6435</v>
      </c>
      <c r="Z415" s="767"/>
      <c r="AA415" s="767"/>
      <c r="AB415" s="658">
        <f>'Cover Sheet'!$C$44</f>
        <v>0.3</v>
      </c>
      <c r="AC415" s="659">
        <f>(1-AB415)*Y415</f>
        <v>4504.5</v>
      </c>
    </row>
    <row r="416" spans="1:29" ht="12.2" customHeight="1">
      <c r="A416" s="763"/>
      <c r="B416" s="763"/>
      <c r="C416" s="763"/>
      <c r="D416" s="763"/>
      <c r="E416" s="165"/>
      <c r="F416" s="878" t="s">
        <v>3465</v>
      </c>
      <c r="G416" s="878"/>
      <c r="H416" s="878"/>
      <c r="I416" s="878"/>
      <c r="J416" s="878"/>
      <c r="K416" s="878"/>
      <c r="L416" s="878"/>
      <c r="M416" s="878"/>
      <c r="N416" s="878"/>
      <c r="O416" s="878"/>
      <c r="P416" s="878"/>
      <c r="Q416" s="878"/>
      <c r="R416" s="878"/>
      <c r="S416" s="878"/>
      <c r="T416" s="878"/>
      <c r="U416" s="878"/>
      <c r="V416" s="878"/>
      <c r="W416" s="878"/>
      <c r="X416" s="878"/>
      <c r="Y416" s="349"/>
      <c r="Z416" s="349"/>
      <c r="AA416" s="349"/>
    </row>
    <row r="417" spans="1:27" ht="12.2" customHeight="1">
      <c r="A417" s="763"/>
      <c r="B417" s="763"/>
      <c r="C417" s="763"/>
      <c r="D417" s="763"/>
      <c r="E417" s="505"/>
      <c r="F417" s="878"/>
      <c r="G417" s="878"/>
      <c r="H417" s="878"/>
      <c r="I417" s="878"/>
      <c r="J417" s="878"/>
      <c r="K417" s="878"/>
      <c r="L417" s="878"/>
      <c r="M417" s="878"/>
      <c r="N417" s="878"/>
      <c r="O417" s="878"/>
      <c r="P417" s="878"/>
      <c r="Q417" s="878"/>
      <c r="R417" s="878"/>
      <c r="S417" s="878"/>
      <c r="T417" s="878"/>
      <c r="U417" s="878"/>
      <c r="V417" s="878"/>
      <c r="W417" s="878"/>
      <c r="X417" s="878"/>
      <c r="Y417" s="349"/>
      <c r="Z417" s="349"/>
      <c r="AA417" s="349"/>
    </row>
    <row r="428" spans="1:27" ht="12.2" customHeight="1" thickBot="1"/>
    <row r="429" spans="1:27" ht="12.2" customHeight="1">
      <c r="A429" s="507"/>
      <c r="B429" s="768" t="s">
        <v>2515</v>
      </c>
      <c r="C429" s="769"/>
      <c r="D429" s="769"/>
      <c r="E429" s="769"/>
      <c r="F429" s="769"/>
      <c r="G429" s="769"/>
      <c r="H429" s="769"/>
      <c r="I429" s="769"/>
      <c r="J429" s="769"/>
      <c r="K429" s="769"/>
      <c r="L429" s="769"/>
      <c r="M429" s="769"/>
      <c r="N429" s="769"/>
      <c r="O429" s="769"/>
      <c r="P429" s="769"/>
      <c r="Q429" s="769"/>
      <c r="R429" s="769"/>
      <c r="S429" s="769"/>
      <c r="T429" s="769"/>
      <c r="U429" s="769"/>
      <c r="V429" s="769"/>
      <c r="W429" s="769"/>
      <c r="X429" s="769"/>
      <c r="Y429" s="769"/>
      <c r="Z429" s="770"/>
      <c r="AA429" s="482"/>
    </row>
    <row r="430" spans="1:27" ht="12.2" customHeight="1">
      <c r="A430" s="507"/>
      <c r="B430" s="771"/>
      <c r="C430" s="772"/>
      <c r="D430" s="772"/>
      <c r="E430" s="772"/>
      <c r="F430" s="772"/>
      <c r="G430" s="772"/>
      <c r="H430" s="772"/>
      <c r="I430" s="772"/>
      <c r="J430" s="772"/>
      <c r="K430" s="772"/>
      <c r="L430" s="772"/>
      <c r="M430" s="772"/>
      <c r="N430" s="772"/>
      <c r="O430" s="772"/>
      <c r="P430" s="772"/>
      <c r="Q430" s="772"/>
      <c r="R430" s="772"/>
      <c r="S430" s="772"/>
      <c r="T430" s="772"/>
      <c r="U430" s="772"/>
      <c r="V430" s="772"/>
      <c r="W430" s="772"/>
      <c r="X430" s="772"/>
      <c r="Y430" s="772"/>
      <c r="Z430" s="773"/>
      <c r="AA430" s="482"/>
    </row>
    <row r="431" spans="1:27" ht="12.2" customHeight="1" thickBot="1">
      <c r="A431" s="507"/>
      <c r="B431" s="774"/>
      <c r="C431" s="775"/>
      <c r="D431" s="775"/>
      <c r="E431" s="775"/>
      <c r="F431" s="775"/>
      <c r="G431" s="775"/>
      <c r="H431" s="775"/>
      <c r="I431" s="775"/>
      <c r="J431" s="775"/>
      <c r="K431" s="775"/>
      <c r="L431" s="775"/>
      <c r="M431" s="775"/>
      <c r="N431" s="775"/>
      <c r="O431" s="775"/>
      <c r="P431" s="775"/>
      <c r="Q431" s="775"/>
      <c r="R431" s="775"/>
      <c r="S431" s="775"/>
      <c r="T431" s="775"/>
      <c r="U431" s="775"/>
      <c r="V431" s="775"/>
      <c r="W431" s="775"/>
      <c r="X431" s="775"/>
      <c r="Y431" s="775"/>
      <c r="Z431" s="776"/>
      <c r="AA431" s="482"/>
    </row>
    <row r="433" spans="1:29" ht="12.2" customHeight="1">
      <c r="A433" s="492" t="s">
        <v>0</v>
      </c>
      <c r="B433" s="493"/>
      <c r="C433" s="494"/>
      <c r="D433" s="494"/>
      <c r="E433" s="494"/>
      <c r="F433" s="493"/>
      <c r="G433" s="494"/>
      <c r="H433" s="789" t="s">
        <v>1929</v>
      </c>
      <c r="I433" s="789"/>
      <c r="J433" s="789"/>
      <c r="K433" s="789"/>
      <c r="L433" s="789"/>
      <c r="M433" s="789"/>
      <c r="N433" s="789"/>
      <c r="O433" s="789"/>
      <c r="P433" s="789"/>
      <c r="Q433" s="789"/>
      <c r="R433" s="789"/>
      <c r="S433" s="789"/>
      <c r="T433" s="789"/>
      <c r="U433" s="494"/>
      <c r="V433" s="494"/>
      <c r="W433" s="494"/>
      <c r="X433" s="495"/>
      <c r="Y433" s="495"/>
      <c r="Z433" s="495"/>
      <c r="AA433" s="496"/>
      <c r="AB433" s="524" t="s">
        <v>704</v>
      </c>
      <c r="AC433" s="524" t="s">
        <v>1895</v>
      </c>
    </row>
    <row r="434" spans="1:29" ht="12.2" customHeight="1">
      <c r="A434" s="497" t="s">
        <v>1</v>
      </c>
      <c r="B434" s="498"/>
      <c r="C434" s="498"/>
      <c r="D434" s="499"/>
      <c r="E434" s="499" t="s">
        <v>3</v>
      </c>
      <c r="F434" s="499"/>
      <c r="G434" s="499"/>
      <c r="H434" s="499"/>
      <c r="I434" s="499"/>
      <c r="J434" s="500"/>
      <c r="K434" s="500"/>
      <c r="L434" s="500"/>
      <c r="M434" s="500"/>
      <c r="N434" s="500"/>
      <c r="O434" s="500"/>
      <c r="P434" s="500"/>
      <c r="Q434" s="500"/>
      <c r="R434" s="500"/>
      <c r="S434" s="499"/>
      <c r="T434" s="499"/>
      <c r="U434" s="499"/>
      <c r="V434" s="499"/>
      <c r="W434" s="499"/>
      <c r="X434" s="790" t="s">
        <v>2505</v>
      </c>
      <c r="Y434" s="790"/>
      <c r="Z434" s="790"/>
      <c r="AA434" s="791"/>
      <c r="AB434" s="525" t="s">
        <v>1896</v>
      </c>
      <c r="AC434" s="525" t="s">
        <v>703</v>
      </c>
    </row>
    <row r="435" spans="1:29" ht="12.2" customHeight="1">
      <c r="A435" s="792" t="s">
        <v>2511</v>
      </c>
      <c r="B435" s="792"/>
      <c r="C435" s="792"/>
      <c r="D435" s="792"/>
      <c r="E435" s="792"/>
      <c r="F435" s="792"/>
      <c r="G435" s="792"/>
      <c r="H435" s="792"/>
      <c r="I435" s="792"/>
      <c r="J435" s="792"/>
      <c r="K435" s="792"/>
      <c r="L435" s="792"/>
      <c r="M435" s="792"/>
      <c r="N435" s="792"/>
      <c r="O435" s="792"/>
      <c r="P435" s="792"/>
      <c r="Q435" s="792"/>
      <c r="R435" s="792"/>
      <c r="S435" s="792"/>
      <c r="T435" s="792"/>
      <c r="U435" s="792"/>
      <c r="V435" s="792"/>
      <c r="W435" s="792"/>
      <c r="X435" s="792"/>
      <c r="Y435" s="792"/>
      <c r="Z435" s="792"/>
      <c r="AA435" s="792"/>
    </row>
    <row r="436" spans="1:29" ht="12.2" customHeight="1">
      <c r="A436" s="793"/>
      <c r="B436" s="793"/>
      <c r="C436" s="793"/>
      <c r="D436" s="793"/>
      <c r="E436" s="793"/>
      <c r="F436" s="793"/>
      <c r="G436" s="793"/>
      <c r="H436" s="793"/>
      <c r="I436" s="793"/>
      <c r="J436" s="793"/>
      <c r="K436" s="793"/>
      <c r="L436" s="793"/>
      <c r="M436" s="793"/>
      <c r="N436" s="793"/>
      <c r="O436" s="793"/>
      <c r="P436" s="793"/>
      <c r="Q436" s="793"/>
      <c r="R436" s="793"/>
      <c r="S436" s="793"/>
      <c r="T436" s="793"/>
      <c r="U436" s="793"/>
      <c r="V436" s="793"/>
      <c r="W436" s="793"/>
      <c r="X436" s="793"/>
      <c r="Y436" s="793"/>
      <c r="Z436" s="793"/>
      <c r="AA436" s="793"/>
    </row>
    <row r="437" spans="1:29" ht="12.2" customHeight="1">
      <c r="A437" s="784" t="s">
        <v>2512</v>
      </c>
      <c r="B437" s="784"/>
      <c r="C437" s="784"/>
      <c r="D437" s="784"/>
      <c r="E437" s="784"/>
      <c r="F437" s="784"/>
      <c r="G437" s="784"/>
      <c r="H437" s="784"/>
      <c r="I437" s="784"/>
      <c r="J437" s="784"/>
      <c r="K437" s="784"/>
      <c r="L437" s="784"/>
      <c r="M437" s="784"/>
      <c r="N437" s="784"/>
      <c r="O437" s="784"/>
      <c r="P437" s="784"/>
      <c r="Q437" s="784"/>
      <c r="R437" s="784"/>
      <c r="S437" s="784"/>
      <c r="T437" s="784"/>
      <c r="U437" s="784"/>
      <c r="V437" s="784"/>
      <c r="W437" s="784"/>
      <c r="X437" s="784"/>
      <c r="Y437" s="784"/>
      <c r="Z437" s="784"/>
      <c r="AA437" s="784"/>
    </row>
    <row r="438" spans="1:29" ht="12.2" customHeight="1">
      <c r="A438" s="784"/>
      <c r="B438" s="784"/>
      <c r="C438" s="784"/>
      <c r="D438" s="784"/>
      <c r="E438" s="784"/>
      <c r="F438" s="784"/>
      <c r="G438" s="784"/>
      <c r="H438" s="784"/>
      <c r="I438" s="784"/>
      <c r="J438" s="784"/>
      <c r="K438" s="784"/>
      <c r="L438" s="784"/>
      <c r="M438" s="784"/>
      <c r="N438" s="784"/>
      <c r="O438" s="784"/>
      <c r="P438" s="784"/>
      <c r="Q438" s="784"/>
      <c r="R438" s="784"/>
      <c r="S438" s="784"/>
      <c r="T438" s="784"/>
      <c r="U438" s="784"/>
      <c r="V438" s="784"/>
      <c r="W438" s="784"/>
      <c r="X438" s="784"/>
      <c r="Y438" s="784"/>
      <c r="Z438" s="784"/>
      <c r="AA438" s="784"/>
    </row>
    <row r="439" spans="1:29" ht="12.2" customHeight="1">
      <c r="A439" s="765" t="s">
        <v>1686</v>
      </c>
      <c r="B439" s="765"/>
      <c r="C439" s="765"/>
      <c r="D439" s="765"/>
      <c r="E439" s="766" t="s">
        <v>3593</v>
      </c>
      <c r="F439" s="766"/>
      <c r="G439" s="766"/>
      <c r="H439" s="766"/>
      <c r="I439" s="766"/>
      <c r="J439" s="766"/>
      <c r="K439" s="766"/>
      <c r="L439" s="766"/>
      <c r="M439" s="766"/>
      <c r="N439" s="766"/>
      <c r="O439" s="766"/>
      <c r="P439" s="766"/>
      <c r="Q439" s="766"/>
      <c r="R439" s="766"/>
      <c r="S439" s="766"/>
      <c r="T439" s="766"/>
      <c r="U439" s="766"/>
      <c r="V439" s="766"/>
      <c r="W439" s="766"/>
      <c r="X439" s="766"/>
      <c r="Y439" s="767">
        <v>1418</v>
      </c>
      <c r="Z439" s="767"/>
      <c r="AA439" s="767"/>
      <c r="AB439" s="658">
        <f>'Cover Sheet'!$C$44</f>
        <v>0.3</v>
      </c>
      <c r="AC439" s="659">
        <f>(1-AB439)*Y439</f>
        <v>992.59999999999991</v>
      </c>
    </row>
    <row r="440" spans="1:29" ht="12.2" customHeight="1">
      <c r="A440" s="763"/>
      <c r="B440" s="763"/>
      <c r="C440" s="763"/>
      <c r="D440" s="763"/>
      <c r="E440" s="165"/>
      <c r="F440" s="783" t="s">
        <v>3594</v>
      </c>
      <c r="G440" s="783"/>
      <c r="H440" s="783"/>
      <c r="I440" s="783"/>
      <c r="J440" s="783"/>
      <c r="K440" s="783"/>
      <c r="L440" s="783"/>
      <c r="M440" s="783"/>
      <c r="N440" s="783"/>
      <c r="O440" s="783"/>
      <c r="P440" s="783"/>
      <c r="Q440" s="783"/>
      <c r="R440" s="783"/>
      <c r="S440" s="783"/>
      <c r="T440" s="783"/>
      <c r="U440" s="783"/>
      <c r="V440" s="783"/>
      <c r="W440" s="783"/>
      <c r="X440" s="783"/>
      <c r="Y440" s="349"/>
      <c r="Z440" s="349"/>
      <c r="AA440" s="349"/>
    </row>
    <row r="441" spans="1:29" ht="12.2" customHeight="1">
      <c r="A441" s="765" t="s">
        <v>1715</v>
      </c>
      <c r="B441" s="765"/>
      <c r="C441" s="765"/>
      <c r="D441" s="765"/>
      <c r="E441" s="766" t="s">
        <v>3595</v>
      </c>
      <c r="F441" s="766"/>
      <c r="G441" s="766"/>
      <c r="H441" s="766"/>
      <c r="I441" s="766"/>
      <c r="J441" s="766"/>
      <c r="K441" s="766"/>
      <c r="L441" s="766"/>
      <c r="M441" s="766"/>
      <c r="N441" s="766"/>
      <c r="O441" s="766"/>
      <c r="P441" s="766"/>
      <c r="Q441" s="766"/>
      <c r="R441" s="766"/>
      <c r="S441" s="766"/>
      <c r="T441" s="766"/>
      <c r="U441" s="766"/>
      <c r="V441" s="766"/>
      <c r="W441" s="766"/>
      <c r="X441" s="766"/>
      <c r="Y441" s="767">
        <v>3608</v>
      </c>
      <c r="Z441" s="767"/>
      <c r="AA441" s="767"/>
      <c r="AB441" s="658">
        <f>'Cover Sheet'!$C$44</f>
        <v>0.3</v>
      </c>
      <c r="AC441" s="659">
        <f>(1-AB441)*Y441</f>
        <v>2525.6</v>
      </c>
    </row>
    <row r="442" spans="1:29" ht="12.2" customHeight="1">
      <c r="A442" s="763"/>
      <c r="B442" s="763"/>
      <c r="C442" s="763"/>
      <c r="D442" s="763"/>
      <c r="E442" s="165"/>
      <c r="F442" s="783" t="s">
        <v>3596</v>
      </c>
      <c r="G442" s="783"/>
      <c r="H442" s="783"/>
      <c r="I442" s="783"/>
      <c r="J442" s="783"/>
      <c r="K442" s="783"/>
      <c r="L442" s="783"/>
      <c r="M442" s="783"/>
      <c r="N442" s="783"/>
      <c r="O442" s="783"/>
      <c r="P442" s="783"/>
      <c r="Q442" s="783"/>
      <c r="R442" s="783"/>
      <c r="S442" s="783"/>
      <c r="T442" s="783"/>
      <c r="U442" s="783"/>
      <c r="V442" s="783"/>
      <c r="W442" s="783"/>
      <c r="X442" s="783"/>
      <c r="Y442" s="349"/>
      <c r="Z442" s="349"/>
      <c r="AA442" s="349"/>
    </row>
    <row r="443" spans="1:29" ht="12.2" customHeight="1">
      <c r="A443" s="765" t="s">
        <v>1690</v>
      </c>
      <c r="B443" s="765"/>
      <c r="C443" s="765"/>
      <c r="D443" s="765"/>
      <c r="E443" s="766" t="s">
        <v>3469</v>
      </c>
      <c r="F443" s="766"/>
      <c r="G443" s="766"/>
      <c r="H443" s="766"/>
      <c r="I443" s="766"/>
      <c r="J443" s="766"/>
      <c r="K443" s="766"/>
      <c r="L443" s="766"/>
      <c r="M443" s="766"/>
      <c r="N443" s="766"/>
      <c r="O443" s="766"/>
      <c r="P443" s="766"/>
      <c r="Q443" s="766"/>
      <c r="R443" s="766"/>
      <c r="S443" s="766"/>
      <c r="T443" s="766"/>
      <c r="U443" s="766"/>
      <c r="V443" s="766"/>
      <c r="W443" s="766"/>
      <c r="X443" s="766"/>
      <c r="Y443" s="767">
        <v>5210</v>
      </c>
      <c r="Z443" s="767"/>
      <c r="AA443" s="767"/>
      <c r="AB443" s="658">
        <f>'Cover Sheet'!$C$44</f>
        <v>0.3</v>
      </c>
      <c r="AC443" s="659">
        <f>(1-AB443)*Y443</f>
        <v>3646.9999999999995</v>
      </c>
    </row>
    <row r="444" spans="1:29" ht="12.2" customHeight="1">
      <c r="A444" s="763"/>
      <c r="B444" s="763"/>
      <c r="C444" s="763"/>
      <c r="D444" s="763"/>
      <c r="E444" s="165"/>
      <c r="F444" s="764" t="s">
        <v>3597</v>
      </c>
      <c r="G444" s="764"/>
      <c r="H444" s="764"/>
      <c r="I444" s="764"/>
      <c r="J444" s="764"/>
      <c r="K444" s="764"/>
      <c r="L444" s="764"/>
      <c r="M444" s="764"/>
      <c r="N444" s="764"/>
      <c r="O444" s="764"/>
      <c r="P444" s="764"/>
      <c r="Q444" s="764"/>
      <c r="R444" s="764"/>
      <c r="S444" s="764"/>
      <c r="T444" s="764"/>
      <c r="U444" s="764"/>
      <c r="V444" s="764"/>
      <c r="W444" s="764"/>
      <c r="X444" s="764"/>
      <c r="Y444" s="349"/>
      <c r="Z444" s="349"/>
      <c r="AA444" s="349"/>
    </row>
    <row r="445" spans="1:29" ht="12.2" customHeight="1">
      <c r="A445" s="508"/>
      <c r="B445" s="508"/>
      <c r="C445" s="508"/>
      <c r="D445" s="508"/>
      <c r="E445" s="165"/>
      <c r="F445" s="764"/>
      <c r="G445" s="764"/>
      <c r="H445" s="764"/>
      <c r="I445" s="764"/>
      <c r="J445" s="764"/>
      <c r="K445" s="764"/>
      <c r="L445" s="764"/>
      <c r="M445" s="764"/>
      <c r="N445" s="764"/>
      <c r="O445" s="764"/>
      <c r="P445" s="764"/>
      <c r="Q445" s="764"/>
      <c r="R445" s="764"/>
      <c r="S445" s="764"/>
      <c r="T445" s="764"/>
      <c r="U445" s="764"/>
      <c r="V445" s="764"/>
      <c r="W445" s="764"/>
      <c r="X445" s="764"/>
      <c r="Y445" s="349"/>
      <c r="Z445" s="349"/>
      <c r="AA445" s="349"/>
    </row>
    <row r="446" spans="1:29" ht="12.2" customHeight="1">
      <c r="A446" s="765" t="s">
        <v>1710</v>
      </c>
      <c r="B446" s="765"/>
      <c r="C446" s="765"/>
      <c r="D446" s="765"/>
      <c r="E446" s="766" t="s">
        <v>3471</v>
      </c>
      <c r="F446" s="766"/>
      <c r="G446" s="766"/>
      <c r="H446" s="766"/>
      <c r="I446" s="766"/>
      <c r="J446" s="766"/>
      <c r="K446" s="766"/>
      <c r="L446" s="766"/>
      <c r="M446" s="766"/>
      <c r="N446" s="766"/>
      <c r="O446" s="766"/>
      <c r="P446" s="766"/>
      <c r="Q446" s="766"/>
      <c r="R446" s="766"/>
      <c r="S446" s="766"/>
      <c r="T446" s="766"/>
      <c r="U446" s="766"/>
      <c r="V446" s="766"/>
      <c r="W446" s="766"/>
      <c r="X446" s="766"/>
      <c r="Y446" s="767">
        <v>6417</v>
      </c>
      <c r="Z446" s="767"/>
      <c r="AA446" s="767"/>
      <c r="AB446" s="658">
        <f>'Cover Sheet'!$C$44</f>
        <v>0.3</v>
      </c>
      <c r="AC446" s="659">
        <f>(1-AB446)*Y446</f>
        <v>4491.8999999999996</v>
      </c>
    </row>
    <row r="447" spans="1:29" ht="12.2" customHeight="1">
      <c r="A447" s="763"/>
      <c r="B447" s="763"/>
      <c r="C447" s="763"/>
      <c r="D447" s="763"/>
      <c r="E447" s="165"/>
      <c r="F447" s="764" t="s">
        <v>3472</v>
      </c>
      <c r="G447" s="764"/>
      <c r="H447" s="764"/>
      <c r="I447" s="764"/>
      <c r="J447" s="764"/>
      <c r="K447" s="764"/>
      <c r="L447" s="764"/>
      <c r="M447" s="764"/>
      <c r="N447" s="764"/>
      <c r="O447" s="764"/>
      <c r="P447" s="764"/>
      <c r="Q447" s="764"/>
      <c r="R447" s="764"/>
      <c r="S447" s="764"/>
      <c r="T447" s="764"/>
      <c r="U447" s="764"/>
      <c r="V447" s="764"/>
      <c r="W447" s="764"/>
      <c r="X447" s="764"/>
      <c r="Y447" s="349"/>
      <c r="Z447" s="349"/>
      <c r="AA447" s="349"/>
    </row>
    <row r="448" spans="1:29" ht="12.2" customHeight="1">
      <c r="A448" s="508"/>
      <c r="B448" s="508"/>
      <c r="C448" s="508"/>
      <c r="D448" s="508"/>
      <c r="E448" s="165"/>
      <c r="F448" s="764"/>
      <c r="G448" s="764"/>
      <c r="H448" s="764"/>
      <c r="I448" s="764"/>
      <c r="J448" s="764"/>
      <c r="K448" s="764"/>
      <c r="L448" s="764"/>
      <c r="M448" s="764"/>
      <c r="N448" s="764"/>
      <c r="O448" s="764"/>
      <c r="P448" s="764"/>
      <c r="Q448" s="764"/>
      <c r="R448" s="764"/>
      <c r="S448" s="764"/>
      <c r="T448" s="764"/>
      <c r="U448" s="764"/>
      <c r="V448" s="764"/>
      <c r="W448" s="764"/>
      <c r="X448" s="764"/>
      <c r="Y448" s="349"/>
      <c r="Z448" s="349"/>
      <c r="AA448" s="349"/>
    </row>
    <row r="449" spans="1:29" ht="12.2" customHeight="1">
      <c r="A449" s="784" t="s">
        <v>2513</v>
      </c>
      <c r="B449" s="784"/>
      <c r="C449" s="784"/>
      <c r="D449" s="784"/>
      <c r="E449" s="784"/>
      <c r="F449" s="784"/>
      <c r="G449" s="784"/>
      <c r="H449" s="784"/>
      <c r="I449" s="784"/>
      <c r="J449" s="784"/>
      <c r="K449" s="784"/>
      <c r="L449" s="784"/>
      <c r="M449" s="784"/>
      <c r="N449" s="784"/>
      <c r="O449" s="784"/>
      <c r="P449" s="784"/>
      <c r="Q449" s="784"/>
      <c r="R449" s="784"/>
      <c r="S449" s="784"/>
      <c r="T449" s="784"/>
      <c r="U449" s="784"/>
      <c r="V449" s="784"/>
      <c r="W449" s="784"/>
      <c r="X449" s="784"/>
      <c r="Y449" s="784"/>
      <c r="Z449" s="784"/>
      <c r="AA449" s="784"/>
    </row>
    <row r="450" spans="1:29" ht="12.2" customHeight="1">
      <c r="A450" s="784"/>
      <c r="B450" s="784"/>
      <c r="C450" s="784"/>
      <c r="D450" s="784"/>
      <c r="E450" s="784"/>
      <c r="F450" s="784"/>
      <c r="G450" s="784"/>
      <c r="H450" s="784"/>
      <c r="I450" s="784"/>
      <c r="J450" s="784"/>
      <c r="K450" s="784"/>
      <c r="L450" s="784"/>
      <c r="M450" s="784"/>
      <c r="N450" s="784"/>
      <c r="O450" s="784"/>
      <c r="P450" s="784"/>
      <c r="Q450" s="784"/>
      <c r="R450" s="784"/>
      <c r="S450" s="784"/>
      <c r="T450" s="784"/>
      <c r="U450" s="784"/>
      <c r="V450" s="784"/>
      <c r="W450" s="784"/>
      <c r="X450" s="784"/>
      <c r="Y450" s="784"/>
      <c r="Z450" s="784"/>
      <c r="AA450" s="784"/>
    </row>
    <row r="451" spans="1:29" ht="12.2" customHeight="1">
      <c r="A451" s="765" t="s">
        <v>1714</v>
      </c>
      <c r="B451" s="765"/>
      <c r="C451" s="765"/>
      <c r="D451" s="765"/>
      <c r="E451" s="766" t="s">
        <v>2417</v>
      </c>
      <c r="F451" s="766"/>
      <c r="G451" s="766"/>
      <c r="H451" s="766"/>
      <c r="I451" s="766"/>
      <c r="J451" s="766"/>
      <c r="K451" s="766"/>
      <c r="L451" s="766"/>
      <c r="M451" s="766"/>
      <c r="N451" s="766"/>
      <c r="O451" s="766"/>
      <c r="P451" s="766"/>
      <c r="Q451" s="766"/>
      <c r="R451" s="766"/>
      <c r="S451" s="766"/>
      <c r="T451" s="766"/>
      <c r="U451" s="766"/>
      <c r="V451" s="766"/>
      <c r="W451" s="766"/>
      <c r="X451" s="766"/>
      <c r="Y451" s="767">
        <v>6099</v>
      </c>
      <c r="Z451" s="767"/>
      <c r="AA451" s="767"/>
      <c r="AB451" s="658">
        <f>'Cover Sheet'!$C$44</f>
        <v>0.3</v>
      </c>
      <c r="AC451" s="659">
        <f>(1-AB451)*Y451</f>
        <v>4269.3</v>
      </c>
    </row>
    <row r="452" spans="1:29" ht="12.2" customHeight="1">
      <c r="A452" s="763"/>
      <c r="B452" s="763"/>
      <c r="C452" s="763"/>
      <c r="D452" s="763"/>
      <c r="E452" s="165"/>
      <c r="F452" s="764" t="s">
        <v>3598</v>
      </c>
      <c r="G452" s="764"/>
      <c r="H452" s="764"/>
      <c r="I452" s="764"/>
      <c r="J452" s="764"/>
      <c r="K452" s="764"/>
      <c r="L452" s="764"/>
      <c r="M452" s="764"/>
      <c r="N452" s="764"/>
      <c r="O452" s="764"/>
      <c r="P452" s="764"/>
      <c r="Q452" s="764"/>
      <c r="R452" s="764"/>
      <c r="S452" s="764"/>
      <c r="T452" s="764"/>
      <c r="U452" s="764"/>
      <c r="V452" s="764"/>
      <c r="W452" s="764"/>
      <c r="X452" s="764"/>
      <c r="Y452" s="349"/>
      <c r="Z452" s="349"/>
      <c r="AA452" s="349"/>
    </row>
    <row r="453" spans="1:29" ht="12.2" customHeight="1">
      <c r="A453" s="508"/>
      <c r="B453" s="508"/>
      <c r="C453" s="508"/>
      <c r="D453" s="508"/>
      <c r="E453" s="165"/>
      <c r="F453" s="764"/>
      <c r="G453" s="764"/>
      <c r="H453" s="764"/>
      <c r="I453" s="764"/>
      <c r="J453" s="764"/>
      <c r="K453" s="764"/>
      <c r="L453" s="764"/>
      <c r="M453" s="764"/>
      <c r="N453" s="764"/>
      <c r="O453" s="764"/>
      <c r="P453" s="764"/>
      <c r="Q453" s="764"/>
      <c r="R453" s="764"/>
      <c r="S453" s="764"/>
      <c r="T453" s="764"/>
      <c r="U453" s="764"/>
      <c r="V453" s="764"/>
      <c r="W453" s="764"/>
      <c r="X453" s="764"/>
      <c r="Y453" s="349"/>
      <c r="Z453" s="349"/>
      <c r="AA453" s="349"/>
    </row>
    <row r="454" spans="1:29" ht="12.2" customHeight="1">
      <c r="A454" s="765" t="s">
        <v>1692</v>
      </c>
      <c r="B454" s="765"/>
      <c r="C454" s="765"/>
      <c r="D454" s="765"/>
      <c r="E454" s="921" t="s">
        <v>3474</v>
      </c>
      <c r="F454" s="921"/>
      <c r="G454" s="921"/>
      <c r="H454" s="921"/>
      <c r="I454" s="921"/>
      <c r="J454" s="921"/>
      <c r="K454" s="921"/>
      <c r="L454" s="921"/>
      <c r="M454" s="921"/>
      <c r="N454" s="921"/>
      <c r="O454" s="921"/>
      <c r="P454" s="921"/>
      <c r="Q454" s="921"/>
      <c r="R454" s="921"/>
      <c r="S454" s="921"/>
      <c r="T454" s="921"/>
      <c r="U454" s="921"/>
      <c r="V454" s="921"/>
      <c r="W454" s="921"/>
      <c r="X454" s="921"/>
      <c r="Y454" s="767">
        <v>7456</v>
      </c>
      <c r="Z454" s="767"/>
      <c r="AA454" s="767"/>
      <c r="AB454" s="658">
        <f>'Cover Sheet'!$C$44</f>
        <v>0.3</v>
      </c>
      <c r="AC454" s="659">
        <f>(1-AB454)*Y454</f>
        <v>5219.2</v>
      </c>
    </row>
    <row r="455" spans="1:29" ht="12.2" customHeight="1">
      <c r="A455" s="763"/>
      <c r="B455" s="763"/>
      <c r="C455" s="763"/>
      <c r="D455" s="763"/>
      <c r="E455" s="165"/>
      <c r="F455" s="764" t="s">
        <v>3599</v>
      </c>
      <c r="G455" s="764"/>
      <c r="H455" s="764"/>
      <c r="I455" s="764"/>
      <c r="J455" s="764"/>
      <c r="K455" s="764"/>
      <c r="L455" s="764"/>
      <c r="M455" s="764"/>
      <c r="N455" s="764"/>
      <c r="O455" s="764"/>
      <c r="P455" s="764"/>
      <c r="Q455" s="764"/>
      <c r="R455" s="764"/>
      <c r="S455" s="764"/>
      <c r="T455" s="764"/>
      <c r="U455" s="764"/>
      <c r="V455" s="764"/>
      <c r="W455" s="764"/>
      <c r="X455" s="764"/>
      <c r="Y455" s="349"/>
      <c r="Z455" s="349"/>
      <c r="AA455" s="349"/>
    </row>
    <row r="456" spans="1:29" ht="12.2" customHeight="1">
      <c r="A456" s="508"/>
      <c r="B456" s="508"/>
      <c r="C456" s="508"/>
      <c r="D456" s="508"/>
      <c r="E456" s="165"/>
      <c r="F456" s="764"/>
      <c r="G456" s="764"/>
      <c r="H456" s="764"/>
      <c r="I456" s="764"/>
      <c r="J456" s="764"/>
      <c r="K456" s="764"/>
      <c r="L456" s="764"/>
      <c r="M456" s="764"/>
      <c r="N456" s="764"/>
      <c r="O456" s="764"/>
      <c r="P456" s="764"/>
      <c r="Q456" s="764"/>
      <c r="R456" s="764"/>
      <c r="S456" s="764"/>
      <c r="T456" s="764"/>
      <c r="U456" s="764"/>
      <c r="V456" s="764"/>
      <c r="W456" s="764"/>
      <c r="X456" s="764"/>
      <c r="Y456" s="349"/>
      <c r="Z456" s="349"/>
      <c r="AA456" s="349"/>
    </row>
    <row r="457" spans="1:29" ht="12.2" customHeight="1">
      <c r="A457" s="765" t="s">
        <v>1711</v>
      </c>
      <c r="B457" s="765"/>
      <c r="C457" s="765"/>
      <c r="D457" s="765"/>
      <c r="E457" s="918" t="s">
        <v>3476</v>
      </c>
      <c r="F457" s="918"/>
      <c r="G457" s="918"/>
      <c r="H457" s="918"/>
      <c r="I457" s="918"/>
      <c r="J457" s="918"/>
      <c r="K457" s="918"/>
      <c r="L457" s="918"/>
      <c r="M457" s="918"/>
      <c r="N457" s="918"/>
      <c r="O457" s="918"/>
      <c r="P457" s="918"/>
      <c r="Q457" s="918"/>
      <c r="R457" s="918"/>
      <c r="S457" s="918"/>
      <c r="T457" s="918"/>
      <c r="U457" s="918"/>
      <c r="V457" s="918"/>
      <c r="W457" s="918"/>
      <c r="X457" s="918"/>
      <c r="Y457" s="767">
        <v>8663</v>
      </c>
      <c r="Z457" s="767"/>
      <c r="AA457" s="767"/>
      <c r="AB457" s="658">
        <f>'Cover Sheet'!$C$44</f>
        <v>0.3</v>
      </c>
      <c r="AC457" s="659">
        <f>(1-AB457)*Y457</f>
        <v>6064.0999999999995</v>
      </c>
    </row>
    <row r="458" spans="1:29" ht="12.2" customHeight="1">
      <c r="A458" s="763"/>
      <c r="B458" s="763"/>
      <c r="C458" s="763"/>
      <c r="D458" s="763"/>
      <c r="E458" s="165"/>
      <c r="F458" s="764" t="s">
        <v>3477</v>
      </c>
      <c r="G458" s="764"/>
      <c r="H458" s="764"/>
      <c r="I458" s="764"/>
      <c r="J458" s="764"/>
      <c r="K458" s="764"/>
      <c r="L458" s="764"/>
      <c r="M458" s="764"/>
      <c r="N458" s="764"/>
      <c r="O458" s="764"/>
      <c r="P458" s="764"/>
      <c r="Q458" s="764"/>
      <c r="R458" s="764"/>
      <c r="S458" s="764"/>
      <c r="T458" s="764"/>
      <c r="U458" s="764"/>
      <c r="V458" s="764"/>
      <c r="W458" s="764"/>
      <c r="X458" s="764"/>
      <c r="Y458" s="349"/>
      <c r="Z458" s="349"/>
      <c r="AA458" s="349"/>
    </row>
    <row r="459" spans="1:29" ht="12.2" customHeight="1">
      <c r="A459" s="508"/>
      <c r="B459" s="508"/>
      <c r="C459" s="508"/>
      <c r="D459" s="508"/>
      <c r="E459" s="165"/>
      <c r="F459" s="764"/>
      <c r="G459" s="764"/>
      <c r="H459" s="764"/>
      <c r="I459" s="764"/>
      <c r="J459" s="764"/>
      <c r="K459" s="764"/>
      <c r="L459" s="764"/>
      <c r="M459" s="764"/>
      <c r="N459" s="764"/>
      <c r="O459" s="764"/>
      <c r="P459" s="764"/>
      <c r="Q459" s="764"/>
      <c r="R459" s="764"/>
      <c r="S459" s="764"/>
      <c r="T459" s="764"/>
      <c r="U459" s="764"/>
      <c r="V459" s="764"/>
      <c r="W459" s="764"/>
      <c r="X459" s="764"/>
      <c r="Y459" s="349"/>
      <c r="Z459" s="349"/>
      <c r="AA459" s="349"/>
    </row>
    <row r="461" spans="1:29" ht="12.2" customHeight="1">
      <c r="A461" s="461" t="s">
        <v>0</v>
      </c>
      <c r="B461" s="462"/>
      <c r="C461" s="463"/>
      <c r="D461" s="463"/>
      <c r="E461" s="463"/>
      <c r="F461" s="462"/>
      <c r="G461" s="463"/>
      <c r="H461" s="463"/>
      <c r="I461" s="777" t="s">
        <v>1953</v>
      </c>
      <c r="J461" s="777"/>
      <c r="K461" s="777"/>
      <c r="L461" s="777"/>
      <c r="M461" s="777"/>
      <c r="N461" s="777"/>
      <c r="O461" s="777"/>
      <c r="P461" s="777"/>
      <c r="Q461" s="777"/>
      <c r="R461" s="777"/>
      <c r="S461" s="777"/>
      <c r="T461" s="464"/>
      <c r="U461" s="464"/>
      <c r="V461" s="464"/>
      <c r="W461" s="465"/>
      <c r="X461" s="465"/>
      <c r="Y461" s="465"/>
      <c r="Z461" s="465"/>
      <c r="AA461" s="466"/>
      <c r="AB461" s="524" t="s">
        <v>704</v>
      </c>
      <c r="AC461" s="524" t="s">
        <v>1895</v>
      </c>
    </row>
    <row r="462" spans="1:29" ht="12.2" customHeight="1">
      <c r="A462" s="467" t="s">
        <v>1</v>
      </c>
      <c r="B462" s="468"/>
      <c r="C462" s="468"/>
      <c r="D462" s="469"/>
      <c r="E462" s="469" t="s">
        <v>3</v>
      </c>
      <c r="F462" s="469"/>
      <c r="G462" s="469"/>
      <c r="H462" s="470"/>
      <c r="I462" s="778"/>
      <c r="J462" s="778"/>
      <c r="K462" s="778"/>
      <c r="L462" s="778"/>
      <c r="M462" s="778"/>
      <c r="N462" s="778"/>
      <c r="O462" s="778"/>
      <c r="P462" s="778"/>
      <c r="Q462" s="778"/>
      <c r="R462" s="778"/>
      <c r="S462" s="778"/>
      <c r="T462" s="470"/>
      <c r="U462" s="470"/>
      <c r="V462" s="470"/>
      <c r="W462" s="779" t="s">
        <v>2480</v>
      </c>
      <c r="X462" s="779"/>
      <c r="Y462" s="779"/>
      <c r="Z462" s="779"/>
      <c r="AA462" s="780"/>
      <c r="AB462" s="525" t="s">
        <v>1896</v>
      </c>
      <c r="AC462" s="525" t="s">
        <v>703</v>
      </c>
    </row>
    <row r="463" spans="1:29" ht="12.2" customHeight="1">
      <c r="A463" s="449"/>
      <c r="B463" s="449"/>
      <c r="C463" s="449"/>
      <c r="D463" s="449"/>
      <c r="E463" s="449"/>
      <c r="F463" s="449"/>
      <c r="G463" s="449"/>
      <c r="H463" s="449"/>
      <c r="I463" s="449"/>
      <c r="J463" s="449"/>
      <c r="K463" s="449"/>
      <c r="L463" s="449"/>
      <c r="M463" s="449"/>
      <c r="N463" s="449"/>
      <c r="O463" s="449"/>
      <c r="P463" s="449"/>
      <c r="Q463" s="449"/>
      <c r="R463" s="449"/>
      <c r="S463" s="449"/>
      <c r="T463" s="449"/>
      <c r="U463" s="449"/>
      <c r="V463" s="449"/>
      <c r="W463" s="449"/>
      <c r="X463" s="449"/>
      <c r="Y463" s="449"/>
      <c r="Z463" s="449"/>
      <c r="AA463" s="449"/>
    </row>
    <row r="464" spans="1:29" ht="12.2" customHeight="1">
      <c r="A464" s="898" t="s">
        <v>2514</v>
      </c>
      <c r="B464" s="898"/>
      <c r="C464" s="898"/>
      <c r="D464" s="898"/>
      <c r="E464" s="898"/>
      <c r="F464" s="898"/>
      <c r="G464" s="898"/>
      <c r="H464" s="898"/>
      <c r="I464" s="898"/>
      <c r="J464" s="898"/>
      <c r="K464" s="898"/>
      <c r="L464" s="898"/>
      <c r="M464" s="898"/>
      <c r="N464" s="898"/>
      <c r="O464" s="898"/>
      <c r="P464" s="898"/>
      <c r="Q464" s="898"/>
      <c r="R464" s="898"/>
      <c r="S464" s="898"/>
      <c r="T464" s="898"/>
      <c r="U464" s="898"/>
      <c r="V464" s="898"/>
      <c r="W464" s="898"/>
      <c r="X464" s="898"/>
      <c r="Y464" s="898"/>
      <c r="Z464" s="898"/>
      <c r="AA464" s="898"/>
    </row>
    <row r="465" spans="1:29" ht="12.2" customHeight="1">
      <c r="A465" s="787" t="s">
        <v>1727</v>
      </c>
      <c r="B465" s="787"/>
      <c r="C465" s="787"/>
      <c r="D465" s="787"/>
      <c r="E465" s="787"/>
      <c r="F465" s="787"/>
      <c r="G465" s="787"/>
      <c r="H465" s="787"/>
      <c r="I465" s="787"/>
      <c r="J465" s="787"/>
      <c r="K465" s="787"/>
      <c r="L465" s="787"/>
      <c r="M465" s="787"/>
      <c r="N465" s="787"/>
      <c r="O465" s="787"/>
      <c r="P465" s="787"/>
      <c r="Q465" s="787"/>
      <c r="R465" s="787"/>
      <c r="S465" s="787"/>
      <c r="T465" s="787"/>
      <c r="U465" s="787"/>
      <c r="V465" s="787"/>
      <c r="W465" s="787"/>
      <c r="X465" s="787"/>
      <c r="Y465" s="787"/>
      <c r="Z465" s="787"/>
      <c r="AA465" s="787"/>
    </row>
    <row r="466" spans="1:29" ht="12.2" customHeight="1">
      <c r="A466" s="787"/>
      <c r="B466" s="787"/>
      <c r="C466" s="787"/>
      <c r="D466" s="787"/>
      <c r="E466" s="787"/>
      <c r="F466" s="787"/>
      <c r="G466" s="787"/>
      <c r="H466" s="787"/>
      <c r="I466" s="787"/>
      <c r="J466" s="787"/>
      <c r="K466" s="787"/>
      <c r="L466" s="787"/>
      <c r="M466" s="787"/>
      <c r="N466" s="787"/>
      <c r="O466" s="787"/>
      <c r="P466" s="787"/>
      <c r="Q466" s="787"/>
      <c r="R466" s="787"/>
      <c r="S466" s="787"/>
      <c r="T466" s="787"/>
      <c r="U466" s="787"/>
      <c r="V466" s="787"/>
      <c r="W466" s="787"/>
      <c r="X466" s="787"/>
      <c r="Y466" s="787"/>
      <c r="Z466" s="787"/>
      <c r="AA466" s="787"/>
    </row>
    <row r="467" spans="1:29" ht="12.2" customHeight="1">
      <c r="A467" s="788" t="s">
        <v>1693</v>
      </c>
      <c r="B467" s="788"/>
      <c r="C467" s="788"/>
      <c r="D467" s="788"/>
      <c r="E467" s="788"/>
      <c r="F467" s="788"/>
      <c r="G467" s="788"/>
      <c r="H467" s="788"/>
      <c r="I467" s="788"/>
      <c r="J467" s="788"/>
      <c r="K467" s="788"/>
      <c r="L467" s="788"/>
      <c r="M467" s="788"/>
      <c r="N467" s="788"/>
      <c r="O467" s="788"/>
      <c r="P467" s="788"/>
      <c r="Q467" s="788"/>
      <c r="R467" s="788"/>
      <c r="S467" s="788"/>
      <c r="T467" s="788"/>
      <c r="U467" s="788"/>
      <c r="V467" s="788"/>
      <c r="W467" s="788"/>
      <c r="X467" s="788"/>
      <c r="Y467" s="788"/>
      <c r="Z467" s="788"/>
      <c r="AA467" s="788"/>
    </row>
    <row r="468" spans="1:29" ht="12.2" customHeight="1">
      <c r="A468" s="788"/>
      <c r="B468" s="788"/>
      <c r="C468" s="788"/>
      <c r="D468" s="788"/>
      <c r="E468" s="788"/>
      <c r="F468" s="788"/>
      <c r="G468" s="788"/>
      <c r="H468" s="788"/>
      <c r="I468" s="788"/>
      <c r="J468" s="788"/>
      <c r="K468" s="788"/>
      <c r="L468" s="788"/>
      <c r="M468" s="788"/>
      <c r="N468" s="788"/>
      <c r="O468" s="788"/>
      <c r="P468" s="788"/>
      <c r="Q468" s="788"/>
      <c r="R468" s="788"/>
      <c r="S468" s="788"/>
      <c r="T468" s="788"/>
      <c r="U468" s="788"/>
      <c r="V468" s="788"/>
      <c r="W468" s="788"/>
      <c r="X468" s="788"/>
      <c r="Y468" s="788"/>
      <c r="Z468" s="788"/>
      <c r="AA468" s="788"/>
    </row>
    <row r="469" spans="1:29" ht="12.2" customHeight="1">
      <c r="A469" s="781" t="s">
        <v>1695</v>
      </c>
      <c r="B469" s="781"/>
      <c r="C469" s="781"/>
      <c r="D469" s="781"/>
      <c r="E469" s="781"/>
      <c r="F469" s="781"/>
      <c r="G469" s="781"/>
      <c r="H469" s="781"/>
      <c r="I469" s="781"/>
      <c r="J469" s="781"/>
      <c r="K469" s="781"/>
      <c r="L469" s="781"/>
      <c r="M469" s="781"/>
      <c r="N469" s="781"/>
      <c r="O469" s="781"/>
      <c r="P469" s="781"/>
      <c r="Q469" s="781"/>
      <c r="R469" s="781"/>
      <c r="S469" s="781"/>
      <c r="T469" s="781"/>
      <c r="U469" s="781"/>
      <c r="V469" s="781"/>
      <c r="W469" s="781"/>
      <c r="X469" s="781"/>
      <c r="Y469" s="781"/>
      <c r="Z469" s="781"/>
      <c r="AA469" s="781"/>
    </row>
    <row r="470" spans="1:29" ht="12.2" customHeight="1">
      <c r="A470" s="781"/>
      <c r="B470" s="781"/>
      <c r="C470" s="781"/>
      <c r="D470" s="781"/>
      <c r="E470" s="781"/>
      <c r="F470" s="781"/>
      <c r="G470" s="781"/>
      <c r="H470" s="781"/>
      <c r="I470" s="781"/>
      <c r="J470" s="781"/>
      <c r="K470" s="781"/>
      <c r="L470" s="781"/>
      <c r="M470" s="781"/>
      <c r="N470" s="781"/>
      <c r="O470" s="781"/>
      <c r="P470" s="781"/>
      <c r="Q470" s="781"/>
      <c r="R470" s="781"/>
      <c r="S470" s="781"/>
      <c r="T470" s="781"/>
      <c r="U470" s="781"/>
      <c r="V470" s="781"/>
      <c r="W470" s="781"/>
      <c r="X470" s="781"/>
      <c r="Y470" s="781"/>
      <c r="Z470" s="781"/>
      <c r="AA470" s="781"/>
    </row>
    <row r="471" spans="1:29" ht="12.2" customHeight="1">
      <c r="A471" s="765" t="s">
        <v>1694</v>
      </c>
      <c r="B471" s="765"/>
      <c r="C471" s="765"/>
      <c r="D471" s="765"/>
      <c r="E471" s="766" t="s">
        <v>3600</v>
      </c>
      <c r="F471" s="766"/>
      <c r="G471" s="766"/>
      <c r="H471" s="766"/>
      <c r="I471" s="766"/>
      <c r="J471" s="766"/>
      <c r="K471" s="766"/>
      <c r="L471" s="766"/>
      <c r="M471" s="766"/>
      <c r="N471" s="766"/>
      <c r="O471" s="766"/>
      <c r="P471" s="766"/>
      <c r="Q471" s="766"/>
      <c r="R471" s="766"/>
      <c r="S471" s="766"/>
      <c r="T471" s="766"/>
      <c r="U471" s="766"/>
      <c r="V471" s="766"/>
      <c r="W471" s="766"/>
      <c r="X471" s="766"/>
      <c r="Y471" s="767">
        <v>4535</v>
      </c>
      <c r="Z471" s="767"/>
      <c r="AA471" s="767"/>
      <c r="AB471" s="658">
        <f>'Cover Sheet'!$C$44</f>
        <v>0.3</v>
      </c>
      <c r="AC471" s="659">
        <f>(1-AB471)*Y471</f>
        <v>3174.5</v>
      </c>
    </row>
    <row r="472" spans="1:29" ht="12.2" customHeight="1">
      <c r="A472" s="763"/>
      <c r="B472" s="763"/>
      <c r="C472" s="763"/>
      <c r="D472" s="763"/>
      <c r="E472" s="165"/>
      <c r="F472" s="783" t="s">
        <v>3601</v>
      </c>
      <c r="G472" s="783"/>
      <c r="H472" s="783"/>
      <c r="I472" s="783"/>
      <c r="J472" s="783"/>
      <c r="K472" s="783"/>
      <c r="L472" s="783"/>
      <c r="M472" s="783"/>
      <c r="N472" s="783"/>
      <c r="O472" s="783"/>
      <c r="P472" s="783"/>
      <c r="Q472" s="783"/>
      <c r="R472" s="783"/>
      <c r="S472" s="783"/>
      <c r="T472" s="783"/>
      <c r="U472" s="783"/>
      <c r="V472" s="783"/>
      <c r="W472" s="783"/>
      <c r="X472" s="783"/>
      <c r="Y472" s="349"/>
      <c r="Z472" s="349"/>
      <c r="AA472" s="349"/>
    </row>
    <row r="473" spans="1:29" ht="12.2" customHeight="1">
      <c r="A473" s="765" t="s">
        <v>1697</v>
      </c>
      <c r="B473" s="765"/>
      <c r="C473" s="765"/>
      <c r="D473" s="765"/>
      <c r="E473" s="766" t="s">
        <v>3478</v>
      </c>
      <c r="F473" s="766"/>
      <c r="G473" s="766"/>
      <c r="H473" s="766"/>
      <c r="I473" s="766"/>
      <c r="J473" s="766"/>
      <c r="K473" s="766"/>
      <c r="L473" s="766"/>
      <c r="M473" s="766"/>
      <c r="N473" s="766"/>
      <c r="O473" s="766"/>
      <c r="P473" s="766"/>
      <c r="Q473" s="766"/>
      <c r="R473" s="766"/>
      <c r="S473" s="766"/>
      <c r="T473" s="766"/>
      <c r="U473" s="766"/>
      <c r="V473" s="766"/>
      <c r="W473" s="766"/>
      <c r="X473" s="766"/>
      <c r="Y473" s="767">
        <v>574</v>
      </c>
      <c r="Z473" s="767"/>
      <c r="AA473" s="767"/>
      <c r="AB473" s="658">
        <f>'Cover Sheet'!$C$44</f>
        <v>0.3</v>
      </c>
      <c r="AC473" s="659">
        <f>(1-AB473)*Y473</f>
        <v>401.79999999999995</v>
      </c>
    </row>
    <row r="474" spans="1:29" ht="12.2" customHeight="1">
      <c r="A474" s="763"/>
      <c r="B474" s="763"/>
      <c r="C474" s="763"/>
      <c r="D474" s="763"/>
      <c r="E474" s="165"/>
      <c r="F474" s="783" t="s">
        <v>3479</v>
      </c>
      <c r="G474" s="783"/>
      <c r="H474" s="783"/>
      <c r="I474" s="783"/>
      <c r="J474" s="783"/>
      <c r="K474" s="783"/>
      <c r="L474" s="783"/>
      <c r="M474" s="783"/>
      <c r="N474" s="783"/>
      <c r="O474" s="783"/>
      <c r="P474" s="783"/>
      <c r="Q474" s="783"/>
      <c r="R474" s="783"/>
      <c r="S474" s="783"/>
      <c r="T474" s="783"/>
      <c r="U474" s="783"/>
      <c r="V474" s="783"/>
      <c r="W474" s="783"/>
      <c r="X474" s="783"/>
      <c r="Y474" s="349"/>
      <c r="Z474" s="349"/>
      <c r="AA474" s="349"/>
    </row>
    <row r="475" spans="1:29" ht="12.2" customHeight="1">
      <c r="A475" s="765" t="s">
        <v>1698</v>
      </c>
      <c r="B475" s="765"/>
      <c r="C475" s="765"/>
      <c r="D475" s="765"/>
      <c r="E475" s="766" t="s">
        <v>3480</v>
      </c>
      <c r="F475" s="766"/>
      <c r="G475" s="766"/>
      <c r="H475" s="766"/>
      <c r="I475" s="766"/>
      <c r="J475" s="766"/>
      <c r="K475" s="766"/>
      <c r="L475" s="766"/>
      <c r="M475" s="766"/>
      <c r="N475" s="766"/>
      <c r="O475" s="766"/>
      <c r="P475" s="766"/>
      <c r="Q475" s="766"/>
      <c r="R475" s="766"/>
      <c r="S475" s="766"/>
      <c r="T475" s="766"/>
      <c r="U475" s="766"/>
      <c r="V475" s="766"/>
      <c r="W475" s="766"/>
      <c r="X475" s="766"/>
      <c r="Y475" s="767">
        <v>852</v>
      </c>
      <c r="Z475" s="767"/>
      <c r="AA475" s="767"/>
      <c r="AB475" s="658">
        <f>'Cover Sheet'!$C$44</f>
        <v>0.3</v>
      </c>
      <c r="AC475" s="659">
        <f>(1-AB475)*Y475</f>
        <v>596.4</v>
      </c>
    </row>
    <row r="476" spans="1:29" ht="12.2" customHeight="1">
      <c r="A476" s="763"/>
      <c r="B476" s="763"/>
      <c r="C476" s="763"/>
      <c r="D476" s="763"/>
      <c r="E476" s="165"/>
      <c r="F476" s="782" t="s">
        <v>3481</v>
      </c>
      <c r="G476" s="782"/>
      <c r="H476" s="782"/>
      <c r="I476" s="782"/>
      <c r="J476" s="782"/>
      <c r="K476" s="782"/>
      <c r="L476" s="782"/>
      <c r="M476" s="782"/>
      <c r="N476" s="782"/>
      <c r="O476" s="782"/>
      <c r="P476" s="782"/>
      <c r="Q476" s="782"/>
      <c r="R476" s="782"/>
      <c r="S476" s="782"/>
      <c r="T476" s="782"/>
      <c r="U476" s="782"/>
      <c r="V476" s="782"/>
      <c r="W476" s="782"/>
      <c r="X476" s="782"/>
      <c r="Y476" s="349"/>
      <c r="Z476" s="349"/>
      <c r="AA476" s="349"/>
    </row>
    <row r="477" spans="1:29" ht="12.2" customHeight="1">
      <c r="F477" s="782"/>
      <c r="G477" s="782"/>
      <c r="H477" s="782"/>
      <c r="I477" s="782"/>
      <c r="J477" s="782"/>
      <c r="K477" s="782"/>
      <c r="L477" s="782"/>
      <c r="M477" s="782"/>
      <c r="N477" s="782"/>
      <c r="O477" s="782"/>
      <c r="P477" s="782"/>
      <c r="Q477" s="782"/>
      <c r="R477" s="782"/>
      <c r="S477" s="782"/>
      <c r="T477" s="782"/>
      <c r="U477" s="782"/>
      <c r="V477" s="782"/>
      <c r="W477" s="782"/>
      <c r="X477" s="782"/>
    </row>
    <row r="478" spans="1:29" ht="12.2" customHeight="1">
      <c r="A478" s="765" t="s">
        <v>1699</v>
      </c>
      <c r="B478" s="765"/>
      <c r="C478" s="765"/>
      <c r="D478" s="765"/>
      <c r="E478" s="766" t="s">
        <v>21</v>
      </c>
      <c r="F478" s="766"/>
      <c r="G478" s="766"/>
      <c r="H478" s="766"/>
      <c r="I478" s="766"/>
      <c r="J478" s="766"/>
      <c r="K478" s="766"/>
      <c r="L478" s="766"/>
      <c r="M478" s="766"/>
      <c r="N478" s="766"/>
      <c r="O478" s="766"/>
      <c r="P478" s="766"/>
      <c r="Q478" s="766"/>
      <c r="R478" s="766"/>
      <c r="S478" s="766"/>
      <c r="T478" s="766"/>
      <c r="U478" s="766"/>
      <c r="V478" s="766"/>
      <c r="W478" s="766"/>
      <c r="X478" s="766"/>
      <c r="Y478" s="767">
        <v>598</v>
      </c>
      <c r="Z478" s="767"/>
      <c r="AA478" s="767"/>
      <c r="AB478" s="658">
        <f>'Cover Sheet'!$C$44</f>
        <v>0.3</v>
      </c>
      <c r="AC478" s="659">
        <f>(1-AB478)*Y478</f>
        <v>418.59999999999997</v>
      </c>
    </row>
    <row r="479" spans="1:29" ht="12.2" customHeight="1">
      <c r="A479" s="763"/>
      <c r="B479" s="763"/>
      <c r="C479" s="763"/>
      <c r="D479" s="763"/>
      <c r="E479" s="165"/>
      <c r="F479" s="782" t="s">
        <v>3482</v>
      </c>
      <c r="G479" s="782"/>
      <c r="H479" s="782"/>
      <c r="I479" s="782"/>
      <c r="J479" s="782"/>
      <c r="K479" s="782"/>
      <c r="L479" s="782"/>
      <c r="M479" s="782"/>
      <c r="N479" s="782"/>
      <c r="O479" s="782"/>
      <c r="P479" s="782"/>
      <c r="Q479" s="782"/>
      <c r="R479" s="782"/>
      <c r="S479" s="782"/>
      <c r="T479" s="782"/>
      <c r="U479" s="782"/>
      <c r="V479" s="782"/>
      <c r="W479" s="782"/>
      <c r="X479" s="782"/>
      <c r="Y479" s="349"/>
      <c r="Z479" s="349"/>
      <c r="AA479" s="349"/>
    </row>
    <row r="480" spans="1:29" ht="12.2" customHeight="1">
      <c r="F480" s="782"/>
      <c r="G480" s="782"/>
      <c r="H480" s="782"/>
      <c r="I480" s="782"/>
      <c r="J480" s="782"/>
      <c r="K480" s="782"/>
      <c r="L480" s="782"/>
      <c r="M480" s="782"/>
      <c r="N480" s="782"/>
      <c r="O480" s="782"/>
      <c r="P480" s="782"/>
      <c r="Q480" s="782"/>
      <c r="R480" s="782"/>
      <c r="S480" s="782"/>
      <c r="T480" s="782"/>
      <c r="U480" s="782"/>
      <c r="V480" s="782"/>
      <c r="W480" s="782"/>
      <c r="X480" s="782"/>
    </row>
    <row r="481" spans="1:29" ht="12.2" customHeight="1">
      <c r="A481" s="765" t="s">
        <v>1700</v>
      </c>
      <c r="B481" s="765"/>
      <c r="C481" s="765"/>
      <c r="D481" s="765"/>
      <c r="E481" s="766" t="s">
        <v>3581</v>
      </c>
      <c r="F481" s="766"/>
      <c r="G481" s="766"/>
      <c r="H481" s="766"/>
      <c r="I481" s="766"/>
      <c r="J481" s="766"/>
      <c r="K481" s="766"/>
      <c r="L481" s="766"/>
      <c r="M481" s="766"/>
      <c r="N481" s="766"/>
      <c r="O481" s="766"/>
      <c r="P481" s="766"/>
      <c r="Q481" s="766"/>
      <c r="R481" s="766"/>
      <c r="S481" s="766"/>
      <c r="T481" s="766"/>
      <c r="U481" s="766"/>
      <c r="V481" s="766"/>
      <c r="W481" s="766"/>
      <c r="X481" s="766"/>
      <c r="Y481" s="767">
        <v>594</v>
      </c>
      <c r="Z481" s="767"/>
      <c r="AA481" s="767"/>
      <c r="AB481" s="658">
        <f>'Cover Sheet'!$C$44</f>
        <v>0.3</v>
      </c>
      <c r="AC481" s="659">
        <f>(1-AB481)*Y481</f>
        <v>415.79999999999995</v>
      </c>
    </row>
    <row r="482" spans="1:29" ht="12.2" customHeight="1">
      <c r="A482" s="763"/>
      <c r="B482" s="763"/>
      <c r="C482" s="763"/>
      <c r="D482" s="763"/>
      <c r="E482" s="165"/>
      <c r="F482" s="764" t="s">
        <v>3582</v>
      </c>
      <c r="G482" s="764"/>
      <c r="H482" s="764"/>
      <c r="I482" s="764"/>
      <c r="J482" s="764"/>
      <c r="K482" s="764"/>
      <c r="L482" s="764"/>
      <c r="M482" s="764"/>
      <c r="N482" s="764"/>
      <c r="O482" s="764"/>
      <c r="P482" s="764"/>
      <c r="Q482" s="764"/>
      <c r="R482" s="764"/>
      <c r="S482" s="764"/>
      <c r="T482" s="764"/>
      <c r="U482" s="764"/>
      <c r="V482" s="764"/>
      <c r="W482" s="764"/>
      <c r="X482" s="764"/>
      <c r="Y482" s="349"/>
      <c r="Z482" s="349"/>
      <c r="AA482" s="349"/>
    </row>
    <row r="483" spans="1:29" ht="12.2" customHeight="1">
      <c r="F483" s="764"/>
      <c r="G483" s="764"/>
      <c r="H483" s="764"/>
      <c r="I483" s="764"/>
      <c r="J483" s="764"/>
      <c r="K483" s="764"/>
      <c r="L483" s="764"/>
      <c r="M483" s="764"/>
      <c r="N483" s="764"/>
      <c r="O483" s="764"/>
      <c r="P483" s="764"/>
      <c r="Q483" s="764"/>
      <c r="R483" s="764"/>
      <c r="S483" s="764"/>
      <c r="T483" s="764"/>
      <c r="U483" s="764"/>
      <c r="V483" s="764"/>
      <c r="W483" s="764"/>
      <c r="X483" s="764"/>
    </row>
    <row r="484" spans="1:29" ht="12.2" customHeight="1">
      <c r="F484" s="764"/>
      <c r="G484" s="764"/>
      <c r="H484" s="764"/>
      <c r="I484" s="764"/>
      <c r="J484" s="764"/>
      <c r="K484" s="764"/>
      <c r="L484" s="764"/>
      <c r="M484" s="764"/>
      <c r="N484" s="764"/>
      <c r="O484" s="764"/>
      <c r="P484" s="764"/>
      <c r="Q484" s="764"/>
      <c r="R484" s="764"/>
      <c r="S484" s="764"/>
      <c r="T484" s="764"/>
      <c r="U484" s="764"/>
      <c r="V484" s="764"/>
      <c r="W484" s="764"/>
      <c r="X484" s="764"/>
    </row>
    <row r="485" spans="1:29" ht="12.2" customHeight="1">
      <c r="A485" s="765" t="s">
        <v>1701</v>
      </c>
      <c r="B485" s="765"/>
      <c r="C485" s="765"/>
      <c r="D485" s="765"/>
      <c r="E485" s="766" t="s">
        <v>3483</v>
      </c>
      <c r="F485" s="766"/>
      <c r="G485" s="766"/>
      <c r="H485" s="766"/>
      <c r="I485" s="766"/>
      <c r="J485" s="766"/>
      <c r="K485" s="766"/>
      <c r="L485" s="766"/>
      <c r="M485" s="766"/>
      <c r="N485" s="766"/>
      <c r="O485" s="766"/>
      <c r="P485" s="766"/>
      <c r="Q485" s="766"/>
      <c r="R485" s="766"/>
      <c r="S485" s="766"/>
      <c r="T485" s="766"/>
      <c r="U485" s="766"/>
      <c r="V485" s="766"/>
      <c r="W485" s="766"/>
      <c r="X485" s="766"/>
      <c r="Y485" s="767">
        <v>570</v>
      </c>
      <c r="Z485" s="767"/>
      <c r="AA485" s="767"/>
      <c r="AB485" s="658">
        <f>'Cover Sheet'!$C$44</f>
        <v>0.3</v>
      </c>
      <c r="AC485" s="659">
        <f>(1-AB485)*Y485</f>
        <v>399</v>
      </c>
    </row>
    <row r="486" spans="1:29" ht="12.2" customHeight="1">
      <c r="A486" s="763"/>
      <c r="B486" s="763"/>
      <c r="C486" s="763"/>
      <c r="D486" s="763"/>
      <c r="E486" s="165"/>
      <c r="F486" s="764" t="s">
        <v>3484</v>
      </c>
      <c r="G486" s="764"/>
      <c r="H486" s="764"/>
      <c r="I486" s="764"/>
      <c r="J486" s="764"/>
      <c r="K486" s="764"/>
      <c r="L486" s="764"/>
      <c r="M486" s="764"/>
      <c r="N486" s="764"/>
      <c r="O486" s="764"/>
      <c r="P486" s="764"/>
      <c r="Q486" s="764"/>
      <c r="R486" s="764"/>
      <c r="S486" s="764"/>
      <c r="T486" s="764"/>
      <c r="U486" s="764"/>
      <c r="V486" s="764"/>
      <c r="W486" s="764"/>
      <c r="X486" s="764"/>
      <c r="Y486" s="349"/>
      <c r="Z486" s="349"/>
      <c r="AA486" s="349"/>
    </row>
    <row r="487" spans="1:29" ht="12.2" customHeight="1" thickBot="1"/>
    <row r="488" spans="1:29" ht="12.2" customHeight="1">
      <c r="B488" s="768" t="s">
        <v>2515</v>
      </c>
      <c r="C488" s="769"/>
      <c r="D488" s="769"/>
      <c r="E488" s="769"/>
      <c r="F488" s="769"/>
      <c r="G488" s="769"/>
      <c r="H488" s="769"/>
      <c r="I488" s="769"/>
      <c r="J488" s="769"/>
      <c r="K488" s="769"/>
      <c r="L488" s="769"/>
      <c r="M488" s="769"/>
      <c r="N488" s="769"/>
      <c r="O488" s="769"/>
      <c r="P488" s="769"/>
      <c r="Q488" s="769"/>
      <c r="R488" s="769"/>
      <c r="S488" s="769"/>
      <c r="T488" s="769"/>
      <c r="U488" s="769"/>
      <c r="V488" s="769"/>
      <c r="W488" s="769"/>
      <c r="X488" s="769"/>
      <c r="Y488" s="769"/>
      <c r="Z488" s="770"/>
    </row>
    <row r="489" spans="1:29" ht="12.2" customHeight="1">
      <c r="B489" s="771"/>
      <c r="C489" s="772"/>
      <c r="D489" s="772"/>
      <c r="E489" s="772"/>
      <c r="F489" s="772"/>
      <c r="G489" s="772"/>
      <c r="H489" s="772"/>
      <c r="I489" s="772"/>
      <c r="J489" s="772"/>
      <c r="K489" s="772"/>
      <c r="L489" s="772"/>
      <c r="M489" s="772"/>
      <c r="N489" s="772"/>
      <c r="O489" s="772"/>
      <c r="P489" s="772"/>
      <c r="Q489" s="772"/>
      <c r="R489" s="772"/>
      <c r="S489" s="772"/>
      <c r="T489" s="772"/>
      <c r="U489" s="772"/>
      <c r="V489" s="772"/>
      <c r="W489" s="772"/>
      <c r="X489" s="772"/>
      <c r="Y489" s="772"/>
      <c r="Z489" s="773"/>
    </row>
    <row r="490" spans="1:29" ht="12.2" customHeight="1" thickBot="1">
      <c r="B490" s="774"/>
      <c r="C490" s="775"/>
      <c r="D490" s="775"/>
      <c r="E490" s="775"/>
      <c r="F490" s="775"/>
      <c r="G490" s="775"/>
      <c r="H490" s="775"/>
      <c r="I490" s="775"/>
      <c r="J490" s="775"/>
      <c r="K490" s="775"/>
      <c r="L490" s="775"/>
      <c r="M490" s="775"/>
      <c r="N490" s="775"/>
      <c r="O490" s="775"/>
      <c r="P490" s="775"/>
      <c r="Q490" s="775"/>
      <c r="R490" s="775"/>
      <c r="S490" s="775"/>
      <c r="T490" s="775"/>
      <c r="U490" s="775"/>
      <c r="V490" s="775"/>
      <c r="W490" s="775"/>
      <c r="X490" s="775"/>
      <c r="Y490" s="775"/>
      <c r="Z490" s="776"/>
    </row>
    <row r="491" spans="1:29" ht="12.2" customHeight="1">
      <c r="A491" s="781" t="s">
        <v>1702</v>
      </c>
      <c r="B491" s="781"/>
      <c r="C491" s="781"/>
      <c r="D491" s="781"/>
      <c r="E491" s="781"/>
      <c r="F491" s="781"/>
      <c r="G491" s="781"/>
      <c r="H491" s="781"/>
      <c r="I491" s="781"/>
      <c r="J491" s="781"/>
      <c r="K491" s="781"/>
      <c r="L491" s="781"/>
      <c r="M491" s="781"/>
      <c r="N491" s="781"/>
      <c r="O491" s="781"/>
      <c r="P491" s="781"/>
      <c r="Q491" s="781"/>
      <c r="R491" s="781"/>
      <c r="S491" s="781"/>
      <c r="T491" s="781"/>
      <c r="U491" s="781"/>
      <c r="V491" s="781"/>
      <c r="W491" s="781"/>
      <c r="X491" s="781"/>
      <c r="Y491" s="781"/>
      <c r="Z491" s="781"/>
      <c r="AA491" s="781"/>
    </row>
    <row r="492" spans="1:29" ht="12.2" customHeight="1">
      <c r="A492" s="781"/>
      <c r="B492" s="781"/>
      <c r="C492" s="781"/>
      <c r="D492" s="781"/>
      <c r="E492" s="781"/>
      <c r="F492" s="781"/>
      <c r="G492" s="781"/>
      <c r="H492" s="781"/>
      <c r="I492" s="781"/>
      <c r="J492" s="781"/>
      <c r="K492" s="781"/>
      <c r="L492" s="781"/>
      <c r="M492" s="781"/>
      <c r="N492" s="781"/>
      <c r="O492" s="781"/>
      <c r="P492" s="781"/>
      <c r="Q492" s="781"/>
      <c r="R492" s="781"/>
      <c r="S492" s="781"/>
      <c r="T492" s="781"/>
      <c r="U492" s="781"/>
      <c r="V492" s="781"/>
      <c r="W492" s="781"/>
      <c r="X492" s="781"/>
      <c r="Y492" s="781"/>
      <c r="Z492" s="781"/>
      <c r="AA492" s="781"/>
    </row>
    <row r="493" spans="1:29" ht="12.2" customHeight="1">
      <c r="A493" s="765" t="s">
        <v>1703</v>
      </c>
      <c r="B493" s="765"/>
      <c r="C493" s="765"/>
      <c r="D493" s="765"/>
      <c r="E493" s="766" t="s">
        <v>9</v>
      </c>
      <c r="F493" s="766"/>
      <c r="G493" s="766"/>
      <c r="H493" s="766"/>
      <c r="I493" s="766"/>
      <c r="J493" s="766"/>
      <c r="K493" s="766"/>
      <c r="L493" s="766"/>
      <c r="M493" s="766"/>
      <c r="N493" s="766"/>
      <c r="O493" s="766"/>
      <c r="P493" s="766"/>
      <c r="Q493" s="766"/>
      <c r="R493" s="766"/>
      <c r="S493" s="766"/>
      <c r="T493" s="766"/>
      <c r="U493" s="766"/>
      <c r="V493" s="766"/>
      <c r="W493" s="766"/>
      <c r="X493" s="766"/>
      <c r="Y493" s="767">
        <v>1032</v>
      </c>
      <c r="Z493" s="767"/>
      <c r="AA493" s="767"/>
      <c r="AB493" s="658">
        <f>'Cover Sheet'!$C$44</f>
        <v>0.3</v>
      </c>
      <c r="AC493" s="659">
        <f>(1-AB493)*Y493</f>
        <v>722.4</v>
      </c>
    </row>
    <row r="494" spans="1:29" ht="12.2" customHeight="1">
      <c r="A494" s="763"/>
      <c r="B494" s="763"/>
      <c r="C494" s="763"/>
      <c r="D494" s="763"/>
      <c r="E494" s="165"/>
      <c r="F494" s="782" t="s">
        <v>3602</v>
      </c>
      <c r="G494" s="782"/>
      <c r="H494" s="782"/>
      <c r="I494" s="782"/>
      <c r="J494" s="782"/>
      <c r="K494" s="782"/>
      <c r="L494" s="782"/>
      <c r="M494" s="782"/>
      <c r="N494" s="782"/>
      <c r="O494" s="782"/>
      <c r="P494" s="782"/>
      <c r="Q494" s="782"/>
      <c r="R494" s="782"/>
      <c r="S494" s="782"/>
      <c r="T494" s="782"/>
      <c r="U494" s="782"/>
      <c r="V494" s="782"/>
      <c r="W494" s="782"/>
      <c r="X494" s="782"/>
      <c r="Y494" s="349"/>
      <c r="Z494" s="349"/>
      <c r="AA494" s="349"/>
    </row>
    <row r="495" spans="1:29" ht="12.2" customHeight="1">
      <c r="F495" s="782"/>
      <c r="G495" s="782"/>
      <c r="H495" s="782"/>
      <c r="I495" s="782"/>
      <c r="J495" s="782"/>
      <c r="K495" s="782"/>
      <c r="L495" s="782"/>
      <c r="M495" s="782"/>
      <c r="N495" s="782"/>
      <c r="O495" s="782"/>
      <c r="P495" s="782"/>
      <c r="Q495" s="782"/>
      <c r="R495" s="782"/>
      <c r="S495" s="782"/>
      <c r="T495" s="782"/>
      <c r="U495" s="782"/>
      <c r="V495" s="782"/>
      <c r="W495" s="782"/>
      <c r="X495" s="782"/>
    </row>
    <row r="496" spans="1:29" ht="12.2" customHeight="1">
      <c r="A496" s="765" t="s">
        <v>1712</v>
      </c>
      <c r="B496" s="765"/>
      <c r="C496" s="765"/>
      <c r="D496" s="765"/>
      <c r="E496" s="766" t="s">
        <v>3485</v>
      </c>
      <c r="F496" s="766"/>
      <c r="G496" s="766"/>
      <c r="H496" s="766"/>
      <c r="I496" s="766"/>
      <c r="J496" s="766"/>
      <c r="K496" s="766"/>
      <c r="L496" s="766"/>
      <c r="M496" s="766"/>
      <c r="N496" s="766"/>
      <c r="O496" s="766"/>
      <c r="P496" s="766"/>
      <c r="Q496" s="766"/>
      <c r="R496" s="766"/>
      <c r="S496" s="766"/>
      <c r="T496" s="766"/>
      <c r="U496" s="766"/>
      <c r="V496" s="766"/>
      <c r="W496" s="766"/>
      <c r="X496" s="766"/>
      <c r="Y496" s="767">
        <v>2480</v>
      </c>
      <c r="Z496" s="767"/>
      <c r="AA496" s="767"/>
      <c r="AB496" s="658">
        <f>'Cover Sheet'!$C$44</f>
        <v>0.3</v>
      </c>
      <c r="AC496" s="659">
        <f>(1-AB496)*Y496</f>
        <v>1736</v>
      </c>
    </row>
    <row r="497" spans="1:29" ht="12.2" customHeight="1">
      <c r="A497" s="763"/>
      <c r="B497" s="763"/>
      <c r="C497" s="763"/>
      <c r="D497" s="763"/>
      <c r="E497" s="165"/>
      <c r="F497" s="782" t="s">
        <v>3486</v>
      </c>
      <c r="G497" s="782"/>
      <c r="H497" s="782"/>
      <c r="I497" s="782"/>
      <c r="J497" s="782"/>
      <c r="K497" s="782"/>
      <c r="L497" s="782"/>
      <c r="M497" s="782"/>
      <c r="N497" s="782"/>
      <c r="O497" s="782"/>
      <c r="P497" s="782"/>
      <c r="Q497" s="782"/>
      <c r="R497" s="782"/>
      <c r="S497" s="782"/>
      <c r="T497" s="782"/>
      <c r="U497" s="782"/>
      <c r="V497" s="782"/>
      <c r="W497" s="782"/>
      <c r="X497" s="782"/>
      <c r="Y497" s="349"/>
      <c r="Z497" s="349"/>
      <c r="AA497" s="349"/>
    </row>
    <row r="498" spans="1:29" ht="12.2" customHeight="1">
      <c r="F498" s="782"/>
      <c r="G498" s="782"/>
      <c r="H498" s="782"/>
      <c r="I498" s="782"/>
      <c r="J498" s="782"/>
      <c r="K498" s="782"/>
      <c r="L498" s="782"/>
      <c r="M498" s="782"/>
      <c r="N498" s="782"/>
      <c r="O498" s="782"/>
      <c r="P498" s="782"/>
      <c r="Q498" s="782"/>
      <c r="R498" s="782"/>
      <c r="S498" s="782"/>
      <c r="T498" s="782"/>
      <c r="U498" s="782"/>
      <c r="V498" s="782"/>
      <c r="W498" s="782"/>
      <c r="X498" s="782"/>
    </row>
    <row r="499" spans="1:29" ht="12.2" customHeight="1">
      <c r="A499" s="765" t="s">
        <v>1704</v>
      </c>
      <c r="B499" s="765"/>
      <c r="C499" s="765"/>
      <c r="D499" s="765"/>
      <c r="E499" s="766" t="s">
        <v>2550</v>
      </c>
      <c r="F499" s="766"/>
      <c r="G499" s="766"/>
      <c r="H499" s="766"/>
      <c r="I499" s="766"/>
      <c r="J499" s="766"/>
      <c r="K499" s="766"/>
      <c r="L499" s="766"/>
      <c r="M499" s="766"/>
      <c r="N499" s="766"/>
      <c r="O499" s="766"/>
      <c r="P499" s="766"/>
      <c r="Q499" s="766"/>
      <c r="R499" s="766"/>
      <c r="S499" s="766"/>
      <c r="T499" s="766"/>
      <c r="U499" s="766"/>
      <c r="V499" s="766"/>
      <c r="W499" s="766"/>
      <c r="X499" s="766"/>
      <c r="Y499" s="767">
        <v>294</v>
      </c>
      <c r="Z499" s="767"/>
      <c r="AA499" s="767"/>
      <c r="AB499" s="658">
        <f>'Cover Sheet'!$C$44</f>
        <v>0.3</v>
      </c>
      <c r="AC499" s="659">
        <f>(1-AB499)*Y499</f>
        <v>205.79999999999998</v>
      </c>
    </row>
    <row r="500" spans="1:29" ht="12.2" customHeight="1">
      <c r="A500" s="763"/>
      <c r="B500" s="763"/>
      <c r="C500" s="763"/>
      <c r="D500" s="763"/>
      <c r="E500" s="165"/>
      <c r="F500" s="764" t="s">
        <v>2551</v>
      </c>
      <c r="G500" s="764"/>
      <c r="H500" s="764"/>
      <c r="I500" s="764"/>
      <c r="J500" s="764"/>
      <c r="K500" s="764"/>
      <c r="L500" s="764"/>
      <c r="M500" s="764"/>
      <c r="N500" s="764"/>
      <c r="O500" s="764"/>
      <c r="P500" s="764"/>
      <c r="Q500" s="764"/>
      <c r="R500" s="764"/>
      <c r="S500" s="764"/>
      <c r="T500" s="764"/>
      <c r="U500" s="764"/>
      <c r="V500" s="764"/>
      <c r="W500" s="764"/>
      <c r="X500" s="764"/>
      <c r="Y500" s="349"/>
      <c r="Z500" s="349"/>
      <c r="AA500" s="349"/>
    </row>
    <row r="501" spans="1:29" ht="12.2" customHeight="1">
      <c r="A501" s="765" t="s">
        <v>1705</v>
      </c>
      <c r="B501" s="765"/>
      <c r="C501" s="765"/>
      <c r="D501" s="765"/>
      <c r="E501" s="766" t="s">
        <v>2552</v>
      </c>
      <c r="F501" s="766"/>
      <c r="G501" s="766"/>
      <c r="H501" s="766"/>
      <c r="I501" s="766"/>
      <c r="J501" s="766"/>
      <c r="K501" s="766"/>
      <c r="L501" s="766"/>
      <c r="M501" s="766"/>
      <c r="N501" s="766"/>
      <c r="O501" s="766"/>
      <c r="P501" s="766"/>
      <c r="Q501" s="766"/>
      <c r="R501" s="766"/>
      <c r="S501" s="766"/>
      <c r="T501" s="766"/>
      <c r="U501" s="766"/>
      <c r="V501" s="766"/>
      <c r="W501" s="766"/>
      <c r="X501" s="766"/>
      <c r="Y501" s="767">
        <v>2695</v>
      </c>
      <c r="Z501" s="767"/>
      <c r="AA501" s="767"/>
      <c r="AB501" s="658">
        <f>'Cover Sheet'!$C$44</f>
        <v>0.3</v>
      </c>
      <c r="AC501" s="659">
        <f>(1-AB501)*Y501</f>
        <v>1886.4999999999998</v>
      </c>
    </row>
    <row r="502" spans="1:29" ht="12.2" customHeight="1">
      <c r="A502" s="763"/>
      <c r="B502" s="763"/>
      <c r="C502" s="763"/>
      <c r="D502" s="763"/>
      <c r="E502" s="165"/>
      <c r="F502" s="764" t="s">
        <v>2553</v>
      </c>
      <c r="G502" s="764"/>
      <c r="H502" s="764"/>
      <c r="I502" s="764"/>
      <c r="J502" s="764"/>
      <c r="K502" s="764"/>
      <c r="L502" s="764"/>
      <c r="M502" s="764"/>
      <c r="N502" s="764"/>
      <c r="O502" s="764"/>
      <c r="P502" s="764"/>
      <c r="Q502" s="764"/>
      <c r="R502" s="764"/>
      <c r="S502" s="764"/>
      <c r="T502" s="764"/>
      <c r="U502" s="764"/>
      <c r="V502" s="764"/>
      <c r="W502" s="764"/>
      <c r="X502" s="764"/>
      <c r="Y502" s="349"/>
      <c r="Z502" s="349"/>
      <c r="AA502" s="349"/>
    </row>
    <row r="503" spans="1:29" ht="12.2" customHeight="1">
      <c r="F503" s="764"/>
      <c r="G503" s="764"/>
      <c r="H503" s="764"/>
      <c r="I503" s="764"/>
      <c r="J503" s="764"/>
      <c r="K503" s="764"/>
      <c r="L503" s="764"/>
      <c r="M503" s="764"/>
      <c r="N503" s="764"/>
      <c r="O503" s="764"/>
      <c r="P503" s="764"/>
      <c r="Q503" s="764"/>
      <c r="R503" s="764"/>
      <c r="S503" s="764"/>
      <c r="T503" s="764"/>
      <c r="U503" s="764"/>
      <c r="V503" s="764"/>
      <c r="W503" s="764"/>
      <c r="X503" s="764"/>
    </row>
    <row r="504" spans="1:29" ht="12.2" customHeight="1">
      <c r="A504" s="765" t="s">
        <v>1706</v>
      </c>
      <c r="B504" s="765"/>
      <c r="C504" s="765"/>
      <c r="D504" s="765"/>
      <c r="E504" s="766" t="s">
        <v>3603</v>
      </c>
      <c r="F504" s="766"/>
      <c r="G504" s="766"/>
      <c r="H504" s="766"/>
      <c r="I504" s="766"/>
      <c r="J504" s="766"/>
      <c r="K504" s="766"/>
      <c r="L504" s="766"/>
      <c r="M504" s="766"/>
      <c r="N504" s="766"/>
      <c r="O504" s="766"/>
      <c r="P504" s="766"/>
      <c r="Q504" s="766"/>
      <c r="R504" s="766"/>
      <c r="S504" s="766"/>
      <c r="T504" s="766"/>
      <c r="U504" s="766"/>
      <c r="V504" s="766"/>
      <c r="W504" s="766"/>
      <c r="X504" s="766"/>
      <c r="Y504" s="767">
        <v>2628</v>
      </c>
      <c r="Z504" s="767"/>
      <c r="AA504" s="767"/>
      <c r="AB504" s="658">
        <f>'Cover Sheet'!$C$44</f>
        <v>0.3</v>
      </c>
      <c r="AC504" s="659">
        <f>(1-AB504)*Y504</f>
        <v>1839.6</v>
      </c>
    </row>
    <row r="505" spans="1:29" ht="12.2" customHeight="1">
      <c r="A505" s="763"/>
      <c r="B505" s="763"/>
      <c r="C505" s="763"/>
      <c r="D505" s="763"/>
      <c r="E505" s="165"/>
      <c r="F505" s="764" t="s">
        <v>3604</v>
      </c>
      <c r="G505" s="764"/>
      <c r="H505" s="764"/>
      <c r="I505" s="764"/>
      <c r="J505" s="764"/>
      <c r="K505" s="764"/>
      <c r="L505" s="764"/>
      <c r="M505" s="764"/>
      <c r="N505" s="764"/>
      <c r="O505" s="764"/>
      <c r="P505" s="764"/>
      <c r="Q505" s="764"/>
      <c r="R505" s="764"/>
      <c r="S505" s="764"/>
      <c r="T505" s="764"/>
      <c r="U505" s="764"/>
      <c r="V505" s="764"/>
      <c r="W505" s="764"/>
      <c r="X505" s="764"/>
      <c r="Y505" s="349"/>
      <c r="Z505" s="349"/>
      <c r="AA505" s="349"/>
    </row>
    <row r="506" spans="1:29" ht="12.2" customHeight="1">
      <c r="F506" s="764"/>
      <c r="G506" s="764"/>
      <c r="H506" s="764"/>
      <c r="I506" s="764"/>
      <c r="J506" s="764"/>
      <c r="K506" s="764"/>
      <c r="L506" s="764"/>
      <c r="M506" s="764"/>
      <c r="N506" s="764"/>
      <c r="O506" s="764"/>
      <c r="P506" s="764"/>
      <c r="Q506" s="764"/>
      <c r="R506" s="764"/>
      <c r="S506" s="764"/>
      <c r="T506" s="764"/>
      <c r="U506" s="764"/>
      <c r="V506" s="764"/>
      <c r="W506" s="764"/>
      <c r="X506" s="764"/>
    </row>
    <row r="507" spans="1:29" ht="12.2" customHeight="1">
      <c r="A507" s="765" t="s">
        <v>1707</v>
      </c>
      <c r="B507" s="765"/>
      <c r="C507" s="765"/>
      <c r="D507" s="765"/>
      <c r="E507" s="766" t="s">
        <v>2554</v>
      </c>
      <c r="F507" s="766"/>
      <c r="G507" s="766"/>
      <c r="H507" s="766"/>
      <c r="I507" s="766"/>
      <c r="J507" s="766"/>
      <c r="K507" s="766"/>
      <c r="L507" s="766"/>
      <c r="M507" s="766"/>
      <c r="N507" s="766"/>
      <c r="O507" s="766"/>
      <c r="P507" s="766"/>
      <c r="Q507" s="766"/>
      <c r="R507" s="766"/>
      <c r="S507" s="766"/>
      <c r="T507" s="766"/>
      <c r="U507" s="766"/>
      <c r="V507" s="766"/>
      <c r="W507" s="766"/>
      <c r="X507" s="766"/>
      <c r="Y507" s="767">
        <v>670</v>
      </c>
      <c r="Z507" s="767"/>
      <c r="AA507" s="767"/>
      <c r="AB507" s="658">
        <f>'Cover Sheet'!$C$44</f>
        <v>0.3</v>
      </c>
      <c r="AC507" s="659">
        <f>(1-AB507)*Y507</f>
        <v>468.99999999999994</v>
      </c>
    </row>
    <row r="508" spans="1:29" ht="12.2" customHeight="1">
      <c r="A508" s="763"/>
      <c r="B508" s="763"/>
      <c r="C508" s="763"/>
      <c r="D508" s="763"/>
      <c r="E508" s="165"/>
      <c r="F508" s="764" t="s">
        <v>2555</v>
      </c>
      <c r="G508" s="764"/>
      <c r="H508" s="764"/>
      <c r="I508" s="764"/>
      <c r="J508" s="764"/>
      <c r="K508" s="764"/>
      <c r="L508" s="764"/>
      <c r="M508" s="764"/>
      <c r="N508" s="764"/>
      <c r="O508" s="764"/>
      <c r="P508" s="764"/>
      <c r="Q508" s="764"/>
      <c r="R508" s="764"/>
      <c r="S508" s="764"/>
      <c r="T508" s="764"/>
      <c r="U508" s="764"/>
      <c r="V508" s="764"/>
      <c r="W508" s="764"/>
      <c r="X508" s="764"/>
      <c r="Y508" s="349"/>
      <c r="Z508" s="349"/>
      <c r="AA508" s="349"/>
    </row>
    <row r="509" spans="1:29" ht="12.2" customHeight="1">
      <c r="F509" s="764"/>
      <c r="G509" s="764"/>
      <c r="H509" s="764"/>
      <c r="I509" s="764"/>
      <c r="J509" s="764"/>
      <c r="K509" s="764"/>
      <c r="L509" s="764"/>
      <c r="M509" s="764"/>
      <c r="N509" s="764"/>
      <c r="O509" s="764"/>
      <c r="P509" s="764"/>
      <c r="Q509" s="764"/>
      <c r="R509" s="764"/>
      <c r="S509" s="764"/>
      <c r="T509" s="764"/>
      <c r="U509" s="764"/>
      <c r="V509" s="764"/>
      <c r="W509" s="764"/>
      <c r="X509" s="764"/>
    </row>
    <row r="510" spans="1:29" ht="12.2" customHeight="1">
      <c r="A510" s="765" t="s">
        <v>1708</v>
      </c>
      <c r="B510" s="765"/>
      <c r="C510" s="765"/>
      <c r="D510" s="765"/>
      <c r="E510" s="766" t="s">
        <v>2556</v>
      </c>
      <c r="F510" s="766"/>
      <c r="G510" s="766"/>
      <c r="H510" s="766"/>
      <c r="I510" s="766"/>
      <c r="J510" s="766"/>
      <c r="K510" s="766"/>
      <c r="L510" s="766"/>
      <c r="M510" s="766"/>
      <c r="N510" s="766"/>
      <c r="O510" s="766"/>
      <c r="P510" s="766"/>
      <c r="Q510" s="766"/>
      <c r="R510" s="766"/>
      <c r="S510" s="766"/>
      <c r="T510" s="766"/>
      <c r="U510" s="766"/>
      <c r="V510" s="766"/>
      <c r="W510" s="766"/>
      <c r="X510" s="766"/>
      <c r="Y510" s="767">
        <v>889</v>
      </c>
      <c r="Z510" s="767"/>
      <c r="AA510" s="767"/>
      <c r="AB510" s="658">
        <f>'Cover Sheet'!$C$44</f>
        <v>0.3</v>
      </c>
      <c r="AC510" s="659">
        <f>(1-AB510)*Y510</f>
        <v>622.29999999999995</v>
      </c>
    </row>
    <row r="511" spans="1:29" ht="12.2" customHeight="1">
      <c r="A511" s="763"/>
      <c r="B511" s="763"/>
      <c r="C511" s="763"/>
      <c r="D511" s="763"/>
      <c r="E511" s="165"/>
      <c r="F511" s="764" t="s">
        <v>2557</v>
      </c>
      <c r="G511" s="764"/>
      <c r="H511" s="764"/>
      <c r="I511" s="764"/>
      <c r="J511" s="764"/>
      <c r="K511" s="764"/>
      <c r="L511" s="764"/>
      <c r="M511" s="764"/>
      <c r="N511" s="764"/>
      <c r="O511" s="764"/>
      <c r="P511" s="764"/>
      <c r="Q511" s="764"/>
      <c r="R511" s="764"/>
      <c r="S511" s="764"/>
      <c r="T511" s="764"/>
      <c r="U511" s="764"/>
      <c r="V511" s="764"/>
      <c r="W511" s="764"/>
      <c r="X511" s="764"/>
      <c r="Y511" s="349"/>
      <c r="Z511" s="349"/>
      <c r="AA511" s="349"/>
    </row>
    <row r="512" spans="1:29" ht="12.2" customHeight="1">
      <c r="F512" s="764"/>
      <c r="G512" s="764"/>
      <c r="H512" s="764"/>
      <c r="I512" s="764"/>
      <c r="J512" s="764"/>
      <c r="K512" s="764"/>
      <c r="L512" s="764"/>
      <c r="M512" s="764"/>
      <c r="N512" s="764"/>
      <c r="O512" s="764"/>
      <c r="P512" s="764"/>
      <c r="Q512" s="764"/>
      <c r="R512" s="764"/>
      <c r="S512" s="764"/>
      <c r="T512" s="764"/>
      <c r="U512" s="764"/>
      <c r="V512" s="764"/>
      <c r="W512" s="764"/>
      <c r="X512" s="764"/>
    </row>
    <row r="513" spans="1:29" ht="12.2" customHeight="1">
      <c r="A513" s="765" t="s">
        <v>1709</v>
      </c>
      <c r="B513" s="765"/>
      <c r="C513" s="765"/>
      <c r="D513" s="765"/>
      <c r="E513" s="766" t="s">
        <v>2558</v>
      </c>
      <c r="F513" s="766"/>
      <c r="G513" s="766"/>
      <c r="H513" s="766"/>
      <c r="I513" s="766"/>
      <c r="J513" s="766"/>
      <c r="K513" s="766"/>
      <c r="L513" s="766"/>
      <c r="M513" s="766"/>
      <c r="N513" s="766"/>
      <c r="O513" s="766"/>
      <c r="P513" s="766"/>
      <c r="Q513" s="766"/>
      <c r="R513" s="766"/>
      <c r="S513" s="766"/>
      <c r="T513" s="766"/>
      <c r="U513" s="766"/>
      <c r="V513" s="766"/>
      <c r="W513" s="766"/>
      <c r="X513" s="766"/>
      <c r="Y513" s="767">
        <v>739</v>
      </c>
      <c r="Z513" s="767"/>
      <c r="AA513" s="767"/>
      <c r="AB513" s="658">
        <f>'Cover Sheet'!$C$44</f>
        <v>0.3</v>
      </c>
      <c r="AC513" s="659">
        <f>(1-AB513)*Y513</f>
        <v>517.29999999999995</v>
      </c>
    </row>
    <row r="514" spans="1:29" ht="12.2" customHeight="1">
      <c r="A514" s="763"/>
      <c r="B514" s="763"/>
      <c r="C514" s="763"/>
      <c r="D514" s="763"/>
      <c r="E514" s="165"/>
      <c r="F514" s="764" t="s">
        <v>2559</v>
      </c>
      <c r="G514" s="764"/>
      <c r="H514" s="764"/>
      <c r="I514" s="764"/>
      <c r="J514" s="764"/>
      <c r="K514" s="764"/>
      <c r="L514" s="764"/>
      <c r="M514" s="764"/>
      <c r="N514" s="764"/>
      <c r="O514" s="764"/>
      <c r="P514" s="764"/>
      <c r="Q514" s="764"/>
      <c r="R514" s="764"/>
      <c r="S514" s="764"/>
      <c r="T514" s="764"/>
      <c r="U514" s="764"/>
      <c r="V514" s="764"/>
      <c r="W514" s="764"/>
      <c r="X514" s="764"/>
      <c r="Y514" s="349"/>
      <c r="Z514" s="349"/>
      <c r="AA514" s="349"/>
    </row>
    <row r="515" spans="1:29" ht="12.2" customHeight="1">
      <c r="F515" s="764"/>
      <c r="G515" s="764"/>
      <c r="H515" s="764"/>
      <c r="I515" s="764"/>
      <c r="J515" s="764"/>
      <c r="K515" s="764"/>
      <c r="L515" s="764"/>
      <c r="M515" s="764"/>
      <c r="N515" s="764"/>
      <c r="O515" s="764"/>
      <c r="P515" s="764"/>
      <c r="Q515" s="764"/>
      <c r="R515" s="764"/>
      <c r="S515" s="764"/>
      <c r="T515" s="764"/>
      <c r="U515" s="764"/>
      <c r="V515" s="764"/>
      <c r="W515" s="764"/>
      <c r="X515" s="764"/>
    </row>
    <row r="516" spans="1:29" ht="12.2" customHeight="1" thickBot="1">
      <c r="F516" s="764"/>
      <c r="G516" s="764"/>
      <c r="H516" s="764"/>
      <c r="I516" s="764"/>
      <c r="J516" s="764"/>
      <c r="K516" s="764"/>
      <c r="L516" s="764"/>
      <c r="M516" s="764"/>
      <c r="N516" s="764"/>
      <c r="O516" s="764"/>
      <c r="P516" s="764"/>
      <c r="Q516" s="764"/>
      <c r="R516" s="764"/>
      <c r="S516" s="764"/>
      <c r="T516" s="764"/>
      <c r="U516" s="764"/>
      <c r="V516" s="764"/>
      <c r="W516" s="764"/>
      <c r="X516" s="764"/>
    </row>
    <row r="517" spans="1:29" s="669" customFormat="1" ht="12.2" customHeight="1">
      <c r="B517" s="768" t="s">
        <v>3071</v>
      </c>
      <c r="C517" s="769"/>
      <c r="D517" s="769"/>
      <c r="E517" s="769"/>
      <c r="F517" s="769"/>
      <c r="G517" s="769"/>
      <c r="H517" s="769"/>
      <c r="I517" s="769"/>
      <c r="J517" s="769"/>
      <c r="K517" s="769"/>
      <c r="L517" s="769"/>
      <c r="M517" s="769"/>
      <c r="N517" s="769"/>
      <c r="O517" s="769"/>
      <c r="P517" s="769"/>
      <c r="Q517" s="769"/>
      <c r="R517" s="769"/>
      <c r="S517" s="769"/>
      <c r="T517" s="769"/>
      <c r="U517" s="769"/>
      <c r="V517" s="769"/>
      <c r="W517" s="769"/>
      <c r="X517" s="769"/>
      <c r="Y517" s="769"/>
      <c r="Z517" s="770"/>
    </row>
    <row r="518" spans="1:29" s="669" customFormat="1" ht="12.2" customHeight="1">
      <c r="A518" s="552"/>
      <c r="B518" s="771"/>
      <c r="C518" s="772"/>
      <c r="D518" s="772"/>
      <c r="E518" s="772"/>
      <c r="F518" s="772"/>
      <c r="G518" s="772"/>
      <c r="H518" s="772"/>
      <c r="I518" s="772"/>
      <c r="J518" s="772"/>
      <c r="K518" s="772"/>
      <c r="L518" s="772"/>
      <c r="M518" s="772"/>
      <c r="N518" s="772"/>
      <c r="O518" s="772"/>
      <c r="P518" s="772"/>
      <c r="Q518" s="772"/>
      <c r="R518" s="772"/>
      <c r="S518" s="772"/>
      <c r="T518" s="772"/>
      <c r="U518" s="772"/>
      <c r="V518" s="772"/>
      <c r="W518" s="772"/>
      <c r="X518" s="772"/>
      <c r="Y518" s="772"/>
      <c r="Z518" s="773"/>
    </row>
    <row r="519" spans="1:29" s="669" customFormat="1" ht="12.2" customHeight="1" thickBot="1">
      <c r="A519" s="573"/>
      <c r="B519" s="774"/>
      <c r="C519" s="775"/>
      <c r="D519" s="775"/>
      <c r="E519" s="775"/>
      <c r="F519" s="775"/>
      <c r="G519" s="775"/>
      <c r="H519" s="775"/>
      <c r="I519" s="775"/>
      <c r="J519" s="775"/>
      <c r="K519" s="775"/>
      <c r="L519" s="775"/>
      <c r="M519" s="775"/>
      <c r="N519" s="775"/>
      <c r="O519" s="775"/>
      <c r="P519" s="775"/>
      <c r="Q519" s="775"/>
      <c r="R519" s="775"/>
      <c r="S519" s="775"/>
      <c r="T519" s="775"/>
      <c r="U519" s="775"/>
      <c r="V519" s="775"/>
      <c r="W519" s="775"/>
      <c r="X519" s="775"/>
      <c r="Y519" s="775"/>
      <c r="Z519" s="776"/>
    </row>
    <row r="520" spans="1:29" s="551" customFormat="1" ht="12.2" customHeight="1">
      <c r="A520" s="552"/>
      <c r="AA520" s="669"/>
    </row>
    <row r="521" spans="1:29" s="551" customFormat="1" ht="12.2" customHeight="1">
      <c r="A521" s="669"/>
      <c r="B521" s="669"/>
      <c r="C521" s="669"/>
      <c r="D521" s="669"/>
      <c r="E521" s="669"/>
      <c r="F521" s="669"/>
      <c r="G521" s="669"/>
      <c r="H521" s="669"/>
      <c r="I521" s="669"/>
      <c r="J521" s="669"/>
      <c r="K521" s="669"/>
      <c r="L521" s="669"/>
      <c r="M521" s="669"/>
      <c r="N521" s="669"/>
      <c r="O521" s="669"/>
      <c r="P521" s="669"/>
      <c r="Q521" s="669"/>
      <c r="R521" s="669"/>
      <c r="S521" s="669"/>
      <c r="T521" s="669"/>
      <c r="U521" s="669"/>
      <c r="V521" s="669"/>
      <c r="W521" s="669"/>
      <c r="X521" s="669"/>
      <c r="Y521" s="669"/>
      <c r="Z521" s="669"/>
      <c r="AA521" s="669"/>
    </row>
    <row r="522" spans="1:29" s="551" customFormat="1" ht="12.2" customHeight="1">
      <c r="A522" s="669"/>
      <c r="B522" s="669"/>
      <c r="C522" s="669"/>
      <c r="D522" s="552"/>
      <c r="E522" s="669"/>
      <c r="F522" s="669"/>
      <c r="G522" s="669"/>
      <c r="H522" s="669"/>
      <c r="I522" s="669"/>
      <c r="J522" s="669"/>
      <c r="K522" s="669"/>
      <c r="L522" s="669"/>
      <c r="M522" s="669"/>
      <c r="N522" s="669"/>
      <c r="O522" s="669"/>
      <c r="P522" s="669"/>
      <c r="Q522" s="669"/>
      <c r="R522" s="669"/>
      <c r="S522" s="669"/>
      <c r="T522" s="669"/>
      <c r="U522" s="669"/>
      <c r="V522" s="669"/>
      <c r="W522" s="669"/>
      <c r="X522" s="669"/>
      <c r="Y522" s="669"/>
      <c r="Z522" s="669"/>
      <c r="AA522" s="669"/>
    </row>
    <row r="523" spans="1:29" s="551" customFormat="1" ht="12.2" customHeight="1"/>
    <row r="524" spans="1:29" s="551" customFormat="1" ht="12.2" customHeight="1"/>
    <row r="525" spans="1:29" s="551" customFormat="1" ht="12.2" customHeight="1"/>
    <row r="526" spans="1:29" s="551" customFormat="1" ht="12.2" customHeight="1"/>
    <row r="527" spans="1:29" s="551" customFormat="1" ht="12.2" customHeight="1"/>
    <row r="528" spans="1:29" s="551" customFormat="1" ht="12.2" customHeight="1"/>
    <row r="529" spans="1:27" s="551" customFormat="1" ht="12.2" customHeight="1"/>
    <row r="530" spans="1:27" s="669" customFormat="1" ht="12.2" customHeight="1">
      <c r="A530" s="799" t="s">
        <v>1840</v>
      </c>
      <c r="B530" s="800"/>
      <c r="C530" s="800"/>
      <c r="D530" s="800"/>
      <c r="E530" s="800"/>
      <c r="F530" s="800"/>
      <c r="G530" s="800"/>
      <c r="H530" s="800"/>
      <c r="I530" s="800"/>
      <c r="J530" s="800"/>
      <c r="K530" s="800"/>
      <c r="L530" s="800"/>
      <c r="M530" s="800"/>
      <c r="N530" s="800"/>
      <c r="O530" s="800"/>
      <c r="P530" s="800"/>
      <c r="Q530" s="800"/>
      <c r="R530" s="800"/>
      <c r="S530" s="800"/>
      <c r="T530" s="800"/>
      <c r="U530" s="800"/>
      <c r="V530" s="800"/>
      <c r="W530" s="800"/>
      <c r="X530" s="800"/>
      <c r="Y530" s="800"/>
      <c r="Z530" s="800"/>
      <c r="AA530" s="801"/>
    </row>
    <row r="531" spans="1:27" s="669" customFormat="1" ht="12.2" customHeight="1">
      <c r="A531" s="802"/>
      <c r="B531" s="803"/>
      <c r="C531" s="803"/>
      <c r="D531" s="803"/>
      <c r="E531" s="803"/>
      <c r="F531" s="803"/>
      <c r="G531" s="803"/>
      <c r="H531" s="803"/>
      <c r="I531" s="803"/>
      <c r="J531" s="803"/>
      <c r="K531" s="803"/>
      <c r="L531" s="803"/>
      <c r="M531" s="803"/>
      <c r="N531" s="803"/>
      <c r="O531" s="803"/>
      <c r="P531" s="803"/>
      <c r="Q531" s="803"/>
      <c r="R531" s="803"/>
      <c r="S531" s="803"/>
      <c r="T531" s="803"/>
      <c r="U531" s="803"/>
      <c r="V531" s="803"/>
      <c r="W531" s="803"/>
      <c r="X531" s="803"/>
      <c r="Y531" s="803"/>
      <c r="Z531" s="803"/>
      <c r="AA531" s="804"/>
    </row>
    <row r="532" spans="1:27" s="669" customFormat="1" ht="12.2" customHeight="1">
      <c r="A532" s="573"/>
      <c r="B532" s="573"/>
      <c r="C532" s="573"/>
      <c r="D532" s="573"/>
      <c r="E532" s="573"/>
      <c r="F532" s="573"/>
      <c r="G532" s="573"/>
      <c r="H532" s="573"/>
      <c r="I532" s="573"/>
      <c r="J532" s="573"/>
      <c r="K532" s="573"/>
      <c r="L532" s="573"/>
      <c r="M532" s="573"/>
      <c r="N532" s="573"/>
      <c r="O532" s="573"/>
      <c r="P532" s="573"/>
      <c r="Q532" s="573"/>
      <c r="R532" s="573"/>
      <c r="S532" s="573"/>
      <c r="T532" s="573"/>
      <c r="U532" s="573"/>
      <c r="V532" s="573"/>
      <c r="W532" s="573"/>
      <c r="X532" s="573"/>
      <c r="Y532" s="573"/>
      <c r="Z532" s="573"/>
      <c r="AA532" s="573"/>
    </row>
    <row r="533" spans="1:27" s="669" customFormat="1" ht="12.2" customHeight="1">
      <c r="B533" s="165" t="s">
        <v>3041</v>
      </c>
      <c r="D533" s="554"/>
      <c r="E533" s="551"/>
      <c r="F533" s="555"/>
      <c r="G533" s="555"/>
      <c r="H533" s="555"/>
      <c r="I533" s="555"/>
      <c r="J533" s="555"/>
      <c r="K533" s="555"/>
      <c r="L533" s="555"/>
      <c r="M533" s="555"/>
      <c r="N533" s="555"/>
      <c r="O533" s="165" t="s">
        <v>2527</v>
      </c>
    </row>
    <row r="534" spans="1:27" s="669" customFormat="1" ht="12.2" customHeight="1">
      <c r="B534" s="165" t="s">
        <v>2441</v>
      </c>
      <c r="D534" s="556"/>
      <c r="E534" s="551"/>
      <c r="F534" s="555"/>
      <c r="G534" s="555"/>
      <c r="H534" s="555"/>
      <c r="I534" s="555"/>
      <c r="J534" s="555"/>
      <c r="K534" s="555"/>
      <c r="L534" s="555"/>
      <c r="M534" s="555"/>
      <c r="N534" s="555"/>
      <c r="O534" s="165" t="s">
        <v>3042</v>
      </c>
      <c r="P534" s="556"/>
      <c r="R534" s="554"/>
      <c r="S534" s="556"/>
      <c r="T534" s="556"/>
      <c r="U534" s="556"/>
      <c r="V534" s="555"/>
    </row>
    <row r="535" spans="1:27" s="669" customFormat="1" ht="12.2" customHeight="1">
      <c r="B535" s="165" t="s">
        <v>2443</v>
      </c>
      <c r="D535" s="556"/>
      <c r="E535" s="551"/>
      <c r="F535" s="555"/>
      <c r="G535" s="555"/>
      <c r="H535" s="555"/>
      <c r="I535" s="555"/>
      <c r="J535" s="555"/>
      <c r="K535" s="555"/>
      <c r="L535" s="555"/>
      <c r="M535" s="555"/>
      <c r="N535" s="555"/>
      <c r="O535" s="165" t="s">
        <v>2442</v>
      </c>
      <c r="P535" s="554"/>
      <c r="R535" s="554"/>
      <c r="S535" s="556"/>
      <c r="T535" s="556"/>
      <c r="U535" s="556"/>
      <c r="V535" s="555"/>
    </row>
    <row r="536" spans="1:27" s="669" customFormat="1" ht="12.2" customHeight="1">
      <c r="B536" s="165" t="s">
        <v>2445</v>
      </c>
      <c r="D536" s="556"/>
      <c r="E536" s="551"/>
      <c r="F536" s="555"/>
      <c r="G536" s="555"/>
      <c r="H536" s="555"/>
      <c r="I536" s="555"/>
      <c r="J536" s="555"/>
      <c r="K536" s="555"/>
      <c r="L536" s="555"/>
      <c r="M536" s="555"/>
      <c r="N536" s="555"/>
      <c r="O536" s="644" t="s">
        <v>1845</v>
      </c>
      <c r="P536" s="165" t="s">
        <v>2444</v>
      </c>
      <c r="R536" s="554"/>
      <c r="S536" s="556"/>
      <c r="T536" s="556"/>
      <c r="U536" s="556"/>
      <c r="V536" s="555"/>
    </row>
    <row r="537" spans="1:27" s="669" customFormat="1" ht="12.2" customHeight="1">
      <c r="B537" s="165" t="s">
        <v>2447</v>
      </c>
      <c r="D537" s="556"/>
      <c r="E537" s="551"/>
      <c r="F537" s="555"/>
      <c r="G537" s="555"/>
      <c r="H537" s="555"/>
      <c r="I537" s="555"/>
      <c r="J537" s="555"/>
      <c r="K537" s="555"/>
      <c r="L537" s="555"/>
      <c r="M537" s="555"/>
      <c r="N537" s="555"/>
      <c r="P537" s="554" t="s">
        <v>2590</v>
      </c>
      <c r="R537" s="554"/>
      <c r="S537" s="556"/>
      <c r="T537" s="556"/>
      <c r="U537" s="556"/>
      <c r="V537" s="555"/>
    </row>
    <row r="538" spans="1:27" s="669" customFormat="1" ht="12.2" customHeight="1">
      <c r="B538" s="165" t="s">
        <v>3072</v>
      </c>
      <c r="D538" s="556"/>
      <c r="E538" s="551"/>
      <c r="F538" s="555"/>
      <c r="G538" s="555"/>
      <c r="H538" s="555"/>
      <c r="I538" s="555"/>
      <c r="J538" s="555"/>
      <c r="K538" s="555"/>
      <c r="L538" s="555"/>
      <c r="M538" s="555"/>
      <c r="N538" s="555"/>
      <c r="O538" s="553" t="s">
        <v>1845</v>
      </c>
      <c r="P538" s="165" t="s">
        <v>2448</v>
      </c>
      <c r="R538" s="554"/>
      <c r="S538" s="556"/>
      <c r="T538" s="556"/>
      <c r="U538" s="556"/>
      <c r="V538" s="555"/>
    </row>
    <row r="539" spans="1:27" s="669" customFormat="1" ht="12.2" customHeight="1">
      <c r="B539" s="165" t="s">
        <v>2490</v>
      </c>
      <c r="D539" s="556"/>
      <c r="E539" s="551"/>
      <c r="F539" s="555"/>
      <c r="G539" s="555"/>
      <c r="H539" s="555"/>
      <c r="I539" s="555"/>
      <c r="J539" s="555"/>
      <c r="K539" s="555"/>
      <c r="L539" s="555"/>
      <c r="M539" s="555"/>
      <c r="N539" s="555"/>
      <c r="O539" s="553"/>
      <c r="P539" s="165" t="s">
        <v>2450</v>
      </c>
      <c r="R539" s="556"/>
      <c r="S539" s="556"/>
      <c r="T539" s="556"/>
      <c r="U539" s="556"/>
      <c r="V539" s="555"/>
    </row>
    <row r="540" spans="1:27" s="669" customFormat="1" ht="12.2" customHeight="1">
      <c r="B540" s="165" t="s">
        <v>3044</v>
      </c>
      <c r="D540" s="556"/>
      <c r="E540" s="554"/>
      <c r="F540" s="555"/>
      <c r="G540" s="555"/>
      <c r="H540" s="555"/>
      <c r="I540" s="555"/>
      <c r="J540" s="555"/>
      <c r="K540" s="555"/>
      <c r="L540" s="555"/>
      <c r="M540" s="555"/>
      <c r="N540" s="555"/>
      <c r="O540" s="553" t="s">
        <v>1845</v>
      </c>
      <c r="P540" s="165" t="s">
        <v>2452</v>
      </c>
      <c r="R540" s="556"/>
      <c r="S540" s="556"/>
      <c r="T540" s="556"/>
      <c r="U540" s="556"/>
      <c r="V540" s="555"/>
    </row>
    <row r="541" spans="1:27" s="669" customFormat="1" ht="12.2" customHeight="1">
      <c r="B541" s="165" t="s">
        <v>2453</v>
      </c>
      <c r="E541" s="554"/>
      <c r="F541" s="555"/>
      <c r="G541" s="555"/>
      <c r="H541" s="555"/>
      <c r="I541" s="555"/>
      <c r="J541" s="555"/>
      <c r="K541" s="555"/>
      <c r="L541" s="555"/>
      <c r="M541" s="555"/>
      <c r="N541" s="555"/>
      <c r="O541" s="553"/>
      <c r="P541" s="165" t="s">
        <v>2454</v>
      </c>
      <c r="R541" s="556"/>
      <c r="S541" s="556"/>
      <c r="T541" s="556"/>
      <c r="U541" s="556"/>
      <c r="V541" s="555"/>
    </row>
    <row r="542" spans="1:27" s="669" customFormat="1" ht="12.2" customHeight="1">
      <c r="B542" s="165" t="s">
        <v>1844</v>
      </c>
      <c r="E542" s="556"/>
      <c r="F542" s="555"/>
      <c r="G542" s="555"/>
      <c r="H542" s="555"/>
      <c r="I542" s="555"/>
      <c r="J542" s="555"/>
      <c r="K542" s="555"/>
      <c r="L542" s="555"/>
      <c r="M542" s="555"/>
      <c r="N542" s="555"/>
      <c r="O542" s="553"/>
      <c r="P542" s="165" t="s">
        <v>2455</v>
      </c>
      <c r="R542" s="556"/>
      <c r="S542" s="556"/>
      <c r="T542" s="556"/>
      <c r="U542" s="556"/>
      <c r="V542" s="555"/>
    </row>
    <row r="543" spans="1:27" s="669" customFormat="1" ht="12.2" customHeight="1">
      <c r="B543" s="165" t="s">
        <v>3073</v>
      </c>
      <c r="E543" s="556"/>
      <c r="F543" s="555"/>
      <c r="G543" s="555"/>
      <c r="H543" s="555"/>
      <c r="I543" s="555"/>
      <c r="J543" s="555"/>
      <c r="K543" s="555"/>
      <c r="L543" s="555"/>
      <c r="M543" s="555"/>
      <c r="N543" s="555"/>
      <c r="O543" s="165" t="s">
        <v>2948</v>
      </c>
      <c r="P543" s="556"/>
      <c r="T543" s="556"/>
      <c r="U543" s="556"/>
      <c r="V543" s="555"/>
    </row>
    <row r="544" spans="1:27" s="669" customFormat="1" ht="12.2" customHeight="1">
      <c r="B544" s="553" t="s">
        <v>1845</v>
      </c>
      <c r="C544" s="645" t="s">
        <v>3074</v>
      </c>
      <c r="E544" s="556"/>
      <c r="F544" s="555"/>
      <c r="G544" s="555"/>
      <c r="H544" s="555"/>
      <c r="I544" s="555"/>
      <c r="J544" s="555"/>
      <c r="K544" s="555"/>
      <c r="L544" s="555"/>
      <c r="M544" s="555"/>
      <c r="N544" s="555"/>
      <c r="O544" s="165" t="s">
        <v>3075</v>
      </c>
      <c r="P544" s="556"/>
      <c r="T544" s="556"/>
      <c r="U544" s="556"/>
      <c r="V544" s="555"/>
    </row>
    <row r="545" spans="1:27" s="669" customFormat="1" ht="12.2" customHeight="1">
      <c r="B545" s="644"/>
      <c r="C545" s="556" t="s">
        <v>3049</v>
      </c>
      <c r="E545" s="556"/>
      <c r="F545" s="555"/>
      <c r="G545" s="555"/>
      <c r="H545" s="555"/>
      <c r="I545" s="555"/>
      <c r="J545" s="555"/>
      <c r="K545" s="555"/>
      <c r="L545" s="555"/>
      <c r="M545" s="555"/>
      <c r="N545" s="555"/>
      <c r="O545" s="165" t="s">
        <v>2493</v>
      </c>
      <c r="T545" s="556"/>
      <c r="U545" s="556"/>
      <c r="V545" s="555"/>
    </row>
    <row r="546" spans="1:27" s="669" customFormat="1" ht="12.2" customHeight="1">
      <c r="A546" s="553"/>
      <c r="C546" s="556" t="s">
        <v>3051</v>
      </c>
      <c r="E546" s="556"/>
      <c r="F546" s="555"/>
      <c r="G546" s="555"/>
      <c r="H546" s="555"/>
      <c r="I546" s="555"/>
      <c r="J546" s="555"/>
      <c r="K546" s="555"/>
      <c r="L546" s="555"/>
      <c r="M546" s="555"/>
      <c r="N546" s="555"/>
      <c r="O546" s="232" t="s">
        <v>3050</v>
      </c>
      <c r="T546" s="556"/>
      <c r="U546" s="556"/>
      <c r="V546" s="555"/>
    </row>
    <row r="547" spans="1:27" s="669" customFormat="1" ht="12.2" customHeight="1">
      <c r="B547" s="165" t="s">
        <v>2460</v>
      </c>
    </row>
    <row r="548" spans="1:27" s="669" customFormat="1" ht="12.2" customHeight="1">
      <c r="A548" s="553"/>
      <c r="D548" s="554"/>
      <c r="E548" s="556"/>
      <c r="F548" s="555"/>
      <c r="G548" s="555"/>
      <c r="H548" s="555"/>
      <c r="I548" s="555"/>
      <c r="J548" s="555"/>
      <c r="K548" s="555"/>
      <c r="L548" s="555"/>
      <c r="M548" s="555"/>
      <c r="N548" s="555"/>
      <c r="T548" s="556"/>
      <c r="U548" s="556"/>
      <c r="V548" s="555"/>
    </row>
    <row r="549" spans="1:27" s="551" customFormat="1" ht="12.2" customHeight="1">
      <c r="A549" s="805" t="s">
        <v>3052</v>
      </c>
      <c r="B549" s="806"/>
      <c r="C549" s="806"/>
      <c r="D549" s="806"/>
      <c r="E549" s="806"/>
      <c r="F549" s="806"/>
      <c r="G549" s="806"/>
      <c r="H549" s="806"/>
      <c r="I549" s="806"/>
      <c r="J549" s="806"/>
      <c r="K549" s="806"/>
      <c r="L549" s="806"/>
      <c r="M549" s="806"/>
      <c r="N549" s="806"/>
      <c r="O549" s="806"/>
      <c r="P549" s="806"/>
      <c r="Q549" s="806"/>
      <c r="R549" s="806"/>
      <c r="S549" s="806"/>
      <c r="T549" s="806"/>
      <c r="U549" s="806"/>
      <c r="V549" s="806"/>
      <c r="W549" s="806"/>
      <c r="X549" s="806"/>
      <c r="Y549" s="806"/>
      <c r="Z549" s="806"/>
      <c r="AA549" s="807"/>
    </row>
    <row r="550" spans="1:27" s="551" customFormat="1" ht="12.2" customHeight="1">
      <c r="A550" s="808"/>
      <c r="B550" s="809"/>
      <c r="C550" s="809"/>
      <c r="D550" s="809"/>
      <c r="E550" s="809"/>
      <c r="F550" s="809"/>
      <c r="G550" s="809"/>
      <c r="H550" s="809"/>
      <c r="I550" s="809"/>
      <c r="J550" s="809"/>
      <c r="K550" s="809"/>
      <c r="L550" s="809"/>
      <c r="M550" s="809"/>
      <c r="N550" s="809"/>
      <c r="O550" s="809"/>
      <c r="P550" s="809"/>
      <c r="Q550" s="809"/>
      <c r="R550" s="809"/>
      <c r="S550" s="809"/>
      <c r="T550" s="809"/>
      <c r="U550" s="809"/>
      <c r="V550" s="809"/>
      <c r="W550" s="809"/>
      <c r="X550" s="809"/>
      <c r="Y550" s="809"/>
      <c r="Z550" s="809"/>
      <c r="AA550" s="810"/>
    </row>
    <row r="551" spans="1:27" s="669" customFormat="1" ht="12.2" customHeight="1">
      <c r="B551" s="573"/>
      <c r="C551" s="573"/>
      <c r="D551" s="573"/>
      <c r="E551" s="573"/>
      <c r="F551" s="573"/>
      <c r="G551" s="573"/>
      <c r="H551" s="573"/>
      <c r="I551" s="573"/>
      <c r="J551" s="573"/>
      <c r="K551" s="573"/>
      <c r="L551" s="573"/>
      <c r="M551" s="557"/>
      <c r="N551" s="557"/>
      <c r="O551" s="557"/>
      <c r="P551" s="557"/>
      <c r="Q551" s="557"/>
      <c r="R551" s="557"/>
      <c r="S551" s="557"/>
      <c r="T551" s="573"/>
      <c r="U551" s="680" t="s">
        <v>3076</v>
      </c>
    </row>
    <row r="552" spans="1:27" s="669" customFormat="1" ht="12.2" customHeight="1">
      <c r="B552" s="794" t="s">
        <v>2464</v>
      </c>
      <c r="C552" s="794"/>
      <c r="D552" s="794"/>
      <c r="E552" s="794"/>
      <c r="F552" s="794"/>
      <c r="G552" s="794"/>
      <c r="H552" s="794"/>
      <c r="I552" s="794"/>
      <c r="J552" s="794"/>
      <c r="K552" s="794"/>
      <c r="L552" s="794"/>
      <c r="M552" s="794"/>
      <c r="N552" s="794"/>
      <c r="O552" s="794"/>
      <c r="P552" s="458"/>
      <c r="Q552" s="458"/>
      <c r="R552" s="458"/>
      <c r="S552" s="458"/>
      <c r="T552" s="573"/>
      <c r="U552" s="653" t="s">
        <v>3076</v>
      </c>
    </row>
    <row r="553" spans="1:27" s="669" customFormat="1" ht="12.2" customHeight="1">
      <c r="B553" s="509" t="s">
        <v>1845</v>
      </c>
      <c r="C553" s="879" t="s">
        <v>3077</v>
      </c>
      <c r="D553" s="879"/>
      <c r="E553" s="879"/>
      <c r="F553" s="879"/>
      <c r="G553" s="879"/>
      <c r="H553" s="879"/>
      <c r="I553" s="879"/>
      <c r="J553" s="879"/>
      <c r="K553" s="879"/>
      <c r="L553" s="879"/>
      <c r="M553" s="879"/>
      <c r="N553" s="879"/>
      <c r="O553" s="879"/>
      <c r="P553" s="475"/>
      <c r="Q553" s="475"/>
      <c r="R553" s="475"/>
      <c r="S553" s="573"/>
      <c r="T553" s="573"/>
      <c r="U553" s="653" t="s">
        <v>3638</v>
      </c>
    </row>
    <row r="554" spans="1:27" s="669" customFormat="1" ht="12.2" customHeight="1">
      <c r="B554" s="794" t="s">
        <v>2465</v>
      </c>
      <c r="C554" s="794"/>
      <c r="D554" s="794"/>
      <c r="E554" s="794"/>
      <c r="F554" s="794"/>
      <c r="G554" s="794"/>
      <c r="H554" s="794"/>
      <c r="I554" s="794"/>
      <c r="J554" s="794"/>
      <c r="K554" s="794"/>
      <c r="L554" s="794"/>
      <c r="M554" s="794"/>
      <c r="N554" s="794"/>
      <c r="O554" s="794"/>
      <c r="P554" s="458"/>
      <c r="Q554" s="458"/>
      <c r="R554" s="458"/>
      <c r="S554" s="458"/>
      <c r="T554" s="573"/>
      <c r="U554" s="653" t="s">
        <v>3639</v>
      </c>
    </row>
    <row r="555" spans="1:27" s="669" customFormat="1" ht="12.2" customHeight="1">
      <c r="B555" s="794" t="s">
        <v>2466</v>
      </c>
      <c r="C555" s="794"/>
      <c r="D555" s="794"/>
      <c r="E555" s="794"/>
      <c r="F555" s="794"/>
      <c r="G555" s="794"/>
      <c r="H555" s="794"/>
      <c r="I555" s="794"/>
      <c r="J555" s="794"/>
      <c r="K555" s="794"/>
      <c r="L555" s="794"/>
      <c r="M555" s="794"/>
      <c r="N555" s="794"/>
      <c r="O555" s="794"/>
      <c r="P555" s="458"/>
      <c r="Q555" s="458"/>
      <c r="R555" s="458"/>
      <c r="S555" s="458"/>
      <c r="T555" s="573"/>
      <c r="U555" s="653" t="s">
        <v>3640</v>
      </c>
    </row>
    <row r="556" spans="1:27" s="669" customFormat="1" ht="12.2" customHeight="1">
      <c r="B556" s="794" t="s">
        <v>2467</v>
      </c>
      <c r="C556" s="794"/>
      <c r="D556" s="794"/>
      <c r="E556" s="794"/>
      <c r="F556" s="794"/>
      <c r="G556" s="794"/>
      <c r="H556" s="794"/>
      <c r="I556" s="794"/>
      <c r="J556" s="794"/>
      <c r="K556" s="794"/>
      <c r="L556" s="794"/>
      <c r="M556" s="794"/>
      <c r="N556" s="794"/>
      <c r="O556" s="794"/>
      <c r="P556" s="458"/>
      <c r="Q556" s="491"/>
      <c r="R556" s="491"/>
      <c r="S556" s="491"/>
      <c r="T556" s="573"/>
      <c r="U556" s="653" t="s">
        <v>3641</v>
      </c>
    </row>
    <row r="557" spans="1:27" s="669" customFormat="1" ht="12.2" customHeight="1">
      <c r="B557" s="794" t="s">
        <v>2719</v>
      </c>
      <c r="C557" s="794"/>
      <c r="D557" s="794"/>
      <c r="E557" s="794"/>
      <c r="F557" s="794"/>
      <c r="G557" s="794"/>
      <c r="H557" s="794"/>
      <c r="I557" s="794"/>
      <c r="J557" s="794"/>
      <c r="K557" s="794"/>
      <c r="L557" s="794"/>
      <c r="M557" s="794"/>
      <c r="N557" s="794"/>
      <c r="O557" s="794"/>
      <c r="P557" s="458"/>
      <c r="Q557" s="458"/>
      <c r="R557" s="458"/>
      <c r="S557" s="458"/>
      <c r="T557" s="573"/>
      <c r="U557" s="653" t="s">
        <v>3613</v>
      </c>
    </row>
    <row r="558" spans="1:27" s="669" customFormat="1" ht="12.2" customHeight="1">
      <c r="B558" s="794" t="s">
        <v>2470</v>
      </c>
      <c r="C558" s="794"/>
      <c r="D558" s="794"/>
      <c r="E558" s="794"/>
      <c r="F558" s="794"/>
      <c r="G558" s="794"/>
      <c r="H558" s="794"/>
      <c r="I558" s="794"/>
      <c r="J558" s="794"/>
      <c r="K558" s="794"/>
      <c r="L558" s="794"/>
      <c r="M558" s="794"/>
      <c r="N558" s="794"/>
      <c r="O558" s="794"/>
      <c r="P558" s="667"/>
      <c r="Q558" s="458"/>
      <c r="R558" s="458"/>
      <c r="S558" s="458"/>
      <c r="T558" s="573"/>
      <c r="U558" s="681">
        <v>74</v>
      </c>
    </row>
    <row r="559" spans="1:27" s="669" customFormat="1" ht="12.2" customHeight="1">
      <c r="B559" s="794" t="s">
        <v>2471</v>
      </c>
      <c r="C559" s="794"/>
      <c r="D559" s="794"/>
      <c r="E559" s="794"/>
      <c r="F559" s="794"/>
      <c r="G559" s="794"/>
      <c r="H559" s="794"/>
      <c r="I559" s="794"/>
      <c r="J559" s="794"/>
      <c r="K559" s="794"/>
      <c r="L559" s="794"/>
      <c r="M559" s="794"/>
      <c r="N559" s="794"/>
      <c r="O559" s="794"/>
      <c r="P559" s="458"/>
      <c r="Q559" s="458"/>
      <c r="R559" s="458"/>
      <c r="S559" s="458"/>
      <c r="T559" s="573"/>
      <c r="U559" s="653" t="s">
        <v>3444</v>
      </c>
    </row>
    <row r="560" spans="1:27" s="669" customFormat="1" ht="12.2" customHeight="1">
      <c r="B560" s="794" t="s">
        <v>2501</v>
      </c>
      <c r="C560" s="794"/>
      <c r="D560" s="794"/>
      <c r="E560" s="794"/>
      <c r="F560" s="794"/>
      <c r="G560" s="794"/>
      <c r="H560" s="794"/>
      <c r="I560" s="794"/>
      <c r="J560" s="794"/>
      <c r="K560" s="794"/>
      <c r="L560" s="794"/>
      <c r="M560" s="794"/>
      <c r="N560" s="794"/>
      <c r="O560" s="794"/>
      <c r="P560" s="458"/>
      <c r="Q560" s="458"/>
      <c r="R560" s="458"/>
      <c r="S560" s="458"/>
      <c r="T560" s="573"/>
      <c r="U560" s="653" t="s">
        <v>3642</v>
      </c>
    </row>
    <row r="561" spans="1:27" s="669" customFormat="1" ht="12.2" customHeight="1">
      <c r="B561" s="794" t="s">
        <v>2472</v>
      </c>
      <c r="C561" s="794"/>
      <c r="D561" s="794"/>
      <c r="E561" s="794"/>
      <c r="F561" s="794"/>
      <c r="G561" s="794"/>
      <c r="H561" s="794"/>
      <c r="I561" s="794"/>
      <c r="J561" s="794"/>
      <c r="K561" s="794"/>
      <c r="L561" s="794"/>
      <c r="M561" s="794"/>
      <c r="N561" s="794"/>
      <c r="O561" s="794"/>
      <c r="P561" s="458"/>
      <c r="Q561" s="458"/>
      <c r="R561" s="458"/>
      <c r="S561" s="458"/>
      <c r="T561" s="573"/>
      <c r="U561" s="653" t="s">
        <v>3643</v>
      </c>
      <c r="X561" s="556" t="s">
        <v>3055</v>
      </c>
    </row>
    <row r="562" spans="1:27" s="669" customFormat="1" ht="12.2" customHeight="1">
      <c r="B562" s="794" t="s">
        <v>3078</v>
      </c>
      <c r="C562" s="794"/>
      <c r="D562" s="794"/>
      <c r="E562" s="794"/>
      <c r="F562" s="794"/>
      <c r="G562" s="794"/>
      <c r="H562" s="794"/>
      <c r="I562" s="794"/>
      <c r="J562" s="794"/>
      <c r="K562" s="794"/>
      <c r="L562" s="794"/>
      <c r="M562" s="794"/>
      <c r="N562" s="794"/>
      <c r="O562" s="794"/>
      <c r="P562" s="458"/>
      <c r="Q562" s="458"/>
      <c r="R562" s="458"/>
      <c r="S562" s="458"/>
      <c r="T562" s="573"/>
      <c r="U562" s="653" t="s">
        <v>3644</v>
      </c>
      <c r="X562" s="556" t="s">
        <v>3055</v>
      </c>
    </row>
    <row r="563" spans="1:27" s="669" customFormat="1" ht="12.2" customHeight="1">
      <c r="B563" s="794" t="s">
        <v>2474</v>
      </c>
      <c r="C563" s="794"/>
      <c r="D563" s="794"/>
      <c r="E563" s="794"/>
      <c r="F563" s="794"/>
      <c r="G563" s="794"/>
      <c r="H563" s="794"/>
      <c r="I563" s="794"/>
      <c r="J563" s="794"/>
      <c r="K563" s="794"/>
      <c r="L563" s="794"/>
      <c r="M563" s="794"/>
      <c r="N563" s="794"/>
      <c r="O563" s="794"/>
      <c r="P563" s="458"/>
      <c r="Q563" s="458"/>
      <c r="R563" s="458"/>
      <c r="S563" s="458"/>
      <c r="T563" s="573"/>
      <c r="U563" s="653" t="s">
        <v>3645</v>
      </c>
    </row>
    <row r="564" spans="1:27" s="669" customFormat="1" ht="12.2" customHeight="1">
      <c r="B564" s="509" t="s">
        <v>1845</v>
      </c>
      <c r="C564" s="879" t="s">
        <v>3077</v>
      </c>
      <c r="D564" s="879"/>
      <c r="E564" s="879"/>
      <c r="F564" s="879"/>
      <c r="G564" s="879"/>
      <c r="H564" s="879"/>
      <c r="I564" s="879"/>
      <c r="J564" s="879"/>
      <c r="K564" s="879"/>
      <c r="L564" s="879"/>
      <c r="M564" s="879"/>
      <c r="N564" s="879"/>
      <c r="O564" s="879"/>
      <c r="P564" s="475"/>
      <c r="Q564" s="475"/>
      <c r="R564" s="475"/>
      <c r="S564" s="573"/>
      <c r="T564" s="573"/>
      <c r="U564" s="653">
        <v>0</v>
      </c>
    </row>
    <row r="565" spans="1:27" s="669" customFormat="1" ht="12.2" customHeight="1">
      <c r="B565" s="794" t="s">
        <v>1894</v>
      </c>
      <c r="C565" s="794"/>
      <c r="D565" s="794"/>
      <c r="E565" s="794"/>
      <c r="F565" s="794"/>
      <c r="G565" s="794"/>
      <c r="H565" s="794"/>
      <c r="I565" s="794"/>
      <c r="J565" s="794"/>
      <c r="K565" s="794"/>
      <c r="L565" s="794"/>
      <c r="M565" s="794"/>
      <c r="N565" s="794"/>
      <c r="O565" s="794"/>
      <c r="P565" s="458"/>
      <c r="Q565" s="458"/>
      <c r="R565" s="458"/>
      <c r="S565" s="458"/>
      <c r="T565" s="573"/>
      <c r="U565" s="653" t="s">
        <v>3646</v>
      </c>
    </row>
    <row r="566" spans="1:27" s="669" customFormat="1" ht="12.2" customHeight="1">
      <c r="B566" s="794" t="s">
        <v>1919</v>
      </c>
      <c r="C566" s="794"/>
      <c r="D566" s="794"/>
      <c r="E566" s="794"/>
      <c r="F566" s="794"/>
      <c r="G566" s="794"/>
      <c r="H566" s="794"/>
      <c r="I566" s="794"/>
      <c r="J566" s="794"/>
      <c r="K566" s="794"/>
      <c r="L566" s="794"/>
      <c r="M566" s="794"/>
      <c r="N566" s="794"/>
      <c r="O566" s="794"/>
      <c r="P566" s="458"/>
      <c r="Q566" s="458"/>
      <c r="R566" s="458"/>
      <c r="S566" s="458"/>
      <c r="T566" s="573"/>
      <c r="U566" s="653" t="s">
        <v>3647</v>
      </c>
    </row>
    <row r="567" spans="1:27" s="669" customFormat="1" ht="12.2" customHeight="1">
      <c r="B567" s="794" t="s">
        <v>2475</v>
      </c>
      <c r="C567" s="794"/>
      <c r="D567" s="794"/>
      <c r="E567" s="794"/>
      <c r="F567" s="794"/>
      <c r="G567" s="794"/>
      <c r="H567" s="794"/>
      <c r="I567" s="794"/>
      <c r="J567" s="794"/>
      <c r="K567" s="794"/>
      <c r="L567" s="794"/>
      <c r="M567" s="794"/>
      <c r="N567" s="794"/>
      <c r="O567" s="794"/>
      <c r="P567" s="458"/>
      <c r="Q567" s="458"/>
      <c r="R567" s="458"/>
      <c r="S567" s="458"/>
      <c r="T567" s="573"/>
      <c r="U567" s="653" t="s">
        <v>3535</v>
      </c>
    </row>
    <row r="568" spans="1:27" s="669" customFormat="1" ht="12.2" customHeight="1">
      <c r="B568" s="509" t="s">
        <v>1845</v>
      </c>
      <c r="C568" s="794" t="s">
        <v>3079</v>
      </c>
      <c r="D568" s="794"/>
      <c r="E568" s="794"/>
      <c r="F568" s="794"/>
      <c r="G568" s="794"/>
      <c r="H568" s="794"/>
      <c r="I568" s="794"/>
      <c r="J568" s="794"/>
      <c r="K568" s="794"/>
      <c r="L568" s="794"/>
      <c r="M568" s="794"/>
      <c r="N568" s="794"/>
      <c r="O568" s="794"/>
      <c r="P568" s="458"/>
      <c r="Q568" s="458"/>
      <c r="R568" s="458"/>
      <c r="S568" s="458"/>
      <c r="T568" s="573"/>
      <c r="U568" s="653" t="s">
        <v>3080</v>
      </c>
    </row>
    <row r="569" spans="1:27" s="669" customFormat="1" ht="12.2" customHeight="1">
      <c r="B569" s="794" t="s">
        <v>2525</v>
      </c>
      <c r="C569" s="794"/>
      <c r="D569" s="794"/>
      <c r="E569" s="794"/>
      <c r="F569" s="794"/>
      <c r="G569" s="794"/>
      <c r="H569" s="794"/>
      <c r="I569" s="794"/>
      <c r="J569" s="794"/>
      <c r="K569" s="794"/>
      <c r="L569" s="794"/>
      <c r="M569" s="794"/>
      <c r="N569" s="794"/>
      <c r="O569" s="794"/>
      <c r="P569" s="458"/>
      <c r="Q569" s="458"/>
      <c r="R569" s="458"/>
      <c r="S569" s="458"/>
      <c r="T569" s="573"/>
      <c r="U569" s="653" t="s">
        <v>3081</v>
      </c>
    </row>
    <row r="570" spans="1:27" s="669" customFormat="1" ht="12.2" customHeight="1">
      <c r="B570" s="509" t="s">
        <v>1845</v>
      </c>
      <c r="C570" s="794" t="s">
        <v>3079</v>
      </c>
      <c r="D570" s="794"/>
      <c r="E570" s="794"/>
      <c r="F570" s="794"/>
      <c r="G570" s="794"/>
      <c r="H570" s="794"/>
      <c r="I570" s="794"/>
      <c r="J570" s="794"/>
      <c r="K570" s="794"/>
      <c r="L570" s="794"/>
      <c r="M570" s="794"/>
      <c r="N570" s="794"/>
      <c r="O570" s="794"/>
      <c r="U570" s="653" t="s">
        <v>3081</v>
      </c>
    </row>
    <row r="571" spans="1:27" s="669" customFormat="1" ht="12.2" customHeight="1">
      <c r="B571" s="794" t="s">
        <v>2476</v>
      </c>
      <c r="C571" s="794"/>
      <c r="D571" s="794"/>
      <c r="E571" s="794"/>
      <c r="F571" s="794"/>
      <c r="G571" s="794"/>
      <c r="H571" s="794"/>
      <c r="I571" s="794"/>
      <c r="J571" s="794"/>
      <c r="K571" s="794"/>
      <c r="L571" s="794"/>
      <c r="M571" s="794"/>
      <c r="N571" s="794"/>
      <c r="O571" s="794"/>
      <c r="P571" s="458"/>
      <c r="Q571" s="458"/>
      <c r="R571" s="458"/>
      <c r="S571" s="458"/>
      <c r="T571" s="573"/>
      <c r="U571" s="653" t="s">
        <v>3648</v>
      </c>
    </row>
    <row r="572" spans="1:27" s="669" customFormat="1" ht="12.2" customHeight="1">
      <c r="B572" s="794" t="s">
        <v>2477</v>
      </c>
      <c r="C572" s="794"/>
      <c r="D572" s="794"/>
      <c r="E572" s="794"/>
      <c r="F572" s="794"/>
      <c r="G572" s="794"/>
      <c r="H572" s="794"/>
      <c r="I572" s="794"/>
      <c r="J572" s="794"/>
      <c r="K572" s="794"/>
      <c r="L572" s="794"/>
      <c r="M572" s="794"/>
      <c r="N572" s="794"/>
      <c r="O572" s="794"/>
      <c r="P572" s="458"/>
      <c r="Q572" s="458"/>
      <c r="R572" s="458"/>
      <c r="S572" s="458"/>
      <c r="T572" s="573"/>
      <c r="U572" s="653" t="s">
        <v>3649</v>
      </c>
    </row>
    <row r="573" spans="1:27" s="669" customFormat="1" ht="12.2" customHeight="1">
      <c r="B573" s="794" t="s">
        <v>2478</v>
      </c>
      <c r="C573" s="794"/>
      <c r="D573" s="794"/>
      <c r="E573" s="794"/>
      <c r="F573" s="794"/>
      <c r="G573" s="794"/>
      <c r="H573" s="794"/>
      <c r="I573" s="794"/>
      <c r="J573" s="794"/>
      <c r="K573" s="794"/>
      <c r="L573" s="794"/>
      <c r="M573" s="794"/>
      <c r="N573" s="794"/>
      <c r="O573" s="794"/>
      <c r="P573" s="458"/>
      <c r="Q573" s="458"/>
      <c r="R573" s="458"/>
      <c r="S573" s="458"/>
      <c r="T573" s="573"/>
      <c r="U573" s="653" t="s">
        <v>3650</v>
      </c>
    </row>
    <row r="574" spans="1:27" s="669" customFormat="1" ht="12.2" customHeight="1" thickBot="1">
      <c r="B574" s="794" t="s">
        <v>2479</v>
      </c>
      <c r="C574" s="794"/>
      <c r="D574" s="794"/>
      <c r="E574" s="794"/>
      <c r="F574" s="794"/>
      <c r="G574" s="794"/>
      <c r="H574" s="794"/>
      <c r="I574" s="794"/>
      <c r="J574" s="794"/>
      <c r="K574" s="794"/>
      <c r="L574" s="794"/>
      <c r="M574" s="794"/>
      <c r="N574" s="794"/>
      <c r="O574" s="794"/>
      <c r="P574" s="458"/>
      <c r="Q574" s="458"/>
      <c r="R574" s="458"/>
      <c r="T574" s="573"/>
      <c r="U574" s="653" t="s">
        <v>3651</v>
      </c>
    </row>
    <row r="575" spans="1:27" s="669" customFormat="1" ht="12.2" customHeight="1">
      <c r="A575" s="573"/>
      <c r="B575" s="880" t="s">
        <v>3082</v>
      </c>
      <c r="C575" s="881"/>
      <c r="D575" s="881"/>
      <c r="E575" s="881"/>
      <c r="F575" s="881"/>
      <c r="G575" s="881"/>
      <c r="H575" s="881"/>
      <c r="I575" s="881"/>
      <c r="J575" s="881"/>
      <c r="K575" s="881"/>
      <c r="L575" s="881"/>
      <c r="M575" s="881"/>
      <c r="N575" s="881"/>
      <c r="O575" s="881"/>
      <c r="P575" s="881"/>
      <c r="Q575" s="881"/>
      <c r="R575" s="881"/>
      <c r="S575" s="881"/>
      <c r="T575" s="881"/>
      <c r="U575" s="881"/>
      <c r="V575" s="881"/>
      <c r="W575" s="881"/>
      <c r="X575" s="881"/>
      <c r="Y575" s="881"/>
      <c r="Z575" s="882"/>
      <c r="AA575" s="573"/>
    </row>
    <row r="576" spans="1:27" s="669" customFormat="1" ht="12.2" customHeight="1">
      <c r="A576" s="573"/>
      <c r="B576" s="883"/>
      <c r="C576" s="884"/>
      <c r="D576" s="884"/>
      <c r="E576" s="884"/>
      <c r="F576" s="884"/>
      <c r="G576" s="884"/>
      <c r="H576" s="884"/>
      <c r="I576" s="884"/>
      <c r="J576" s="884"/>
      <c r="K576" s="884"/>
      <c r="L576" s="884"/>
      <c r="M576" s="884"/>
      <c r="N576" s="884"/>
      <c r="O576" s="884"/>
      <c r="P576" s="884"/>
      <c r="Q576" s="884"/>
      <c r="R576" s="884"/>
      <c r="S576" s="884"/>
      <c r="T576" s="884"/>
      <c r="U576" s="884"/>
      <c r="V576" s="884"/>
      <c r="W576" s="884"/>
      <c r="X576" s="884"/>
      <c r="Y576" s="884"/>
      <c r="Z576" s="885"/>
      <c r="AA576" s="573"/>
    </row>
    <row r="577" spans="1:29" s="669" customFormat="1" ht="12.2" customHeight="1" thickBot="1">
      <c r="A577" s="573"/>
      <c r="B577" s="886"/>
      <c r="C577" s="887"/>
      <c r="D577" s="887"/>
      <c r="E577" s="887"/>
      <c r="F577" s="887"/>
      <c r="G577" s="887"/>
      <c r="H577" s="887"/>
      <c r="I577" s="887"/>
      <c r="J577" s="887"/>
      <c r="K577" s="887"/>
      <c r="L577" s="887"/>
      <c r="M577" s="887"/>
      <c r="N577" s="887"/>
      <c r="O577" s="887"/>
      <c r="P577" s="887"/>
      <c r="Q577" s="887"/>
      <c r="R577" s="887"/>
      <c r="S577" s="887"/>
      <c r="T577" s="887"/>
      <c r="U577" s="887"/>
      <c r="V577" s="887"/>
      <c r="W577" s="887"/>
      <c r="X577" s="887"/>
      <c r="Y577" s="887"/>
      <c r="Z577" s="888"/>
      <c r="AA577" s="573"/>
    </row>
    <row r="578" spans="1:29" s="669" customFormat="1" ht="12.2" customHeight="1">
      <c r="A578" s="573"/>
      <c r="B578" s="573"/>
      <c r="C578" s="573"/>
      <c r="D578" s="573"/>
      <c r="E578" s="573"/>
      <c r="F578" s="573"/>
      <c r="G578" s="573"/>
      <c r="H578" s="573"/>
      <c r="I578" s="573"/>
      <c r="J578" s="573"/>
      <c r="K578" s="573"/>
      <c r="L578" s="573"/>
      <c r="M578" s="573"/>
      <c r="N578" s="573"/>
      <c r="O578" s="573"/>
      <c r="P578" s="573"/>
      <c r="Q578" s="573"/>
      <c r="R578" s="573"/>
      <c r="S578" s="573"/>
      <c r="T578" s="573"/>
      <c r="U578" s="573"/>
      <c r="V578" s="573"/>
      <c r="W578" s="573"/>
      <c r="X578" s="573"/>
      <c r="Y578" s="573"/>
      <c r="Z578" s="573"/>
      <c r="AA578" s="573"/>
    </row>
    <row r="579" spans="1:29" s="669" customFormat="1" ht="12.2" customHeight="1">
      <c r="A579" s="492" t="s">
        <v>0</v>
      </c>
      <c r="B579" s="493"/>
      <c r="C579" s="494"/>
      <c r="D579" s="494"/>
      <c r="E579" s="494"/>
      <c r="F579" s="493"/>
      <c r="G579" s="494"/>
      <c r="H579" s="494"/>
      <c r="I579" s="494"/>
      <c r="J579" s="795" t="s">
        <v>66</v>
      </c>
      <c r="K579" s="795"/>
      <c r="L579" s="795"/>
      <c r="M579" s="795"/>
      <c r="N579" s="795"/>
      <c r="O579" s="795"/>
      <c r="P579" s="795"/>
      <c r="Q579" s="795"/>
      <c r="R579" s="795"/>
      <c r="S579" s="494"/>
      <c r="T579" s="494"/>
      <c r="U579" s="494"/>
      <c r="V579" s="494"/>
      <c r="W579" s="494"/>
      <c r="X579" s="495"/>
      <c r="Y579" s="495"/>
      <c r="Z579" s="495"/>
      <c r="AA579" s="496"/>
      <c r="AB579" s="524" t="s">
        <v>704</v>
      </c>
      <c r="AC579" s="524" t="s">
        <v>1895</v>
      </c>
    </row>
    <row r="580" spans="1:29" s="669" customFormat="1" ht="12.2" customHeight="1">
      <c r="A580" s="497" t="s">
        <v>1</v>
      </c>
      <c r="B580" s="498"/>
      <c r="C580" s="498"/>
      <c r="D580" s="499"/>
      <c r="E580" s="499" t="s">
        <v>3</v>
      </c>
      <c r="F580" s="499"/>
      <c r="G580" s="499"/>
      <c r="H580" s="499"/>
      <c r="I580" s="499"/>
      <c r="J580" s="796"/>
      <c r="K580" s="796"/>
      <c r="L580" s="796"/>
      <c r="M580" s="796"/>
      <c r="N580" s="796"/>
      <c r="O580" s="796"/>
      <c r="P580" s="796"/>
      <c r="Q580" s="796"/>
      <c r="R580" s="796"/>
      <c r="S580" s="499"/>
      <c r="T580" s="499"/>
      <c r="U580" s="499"/>
      <c r="V580" s="499"/>
      <c r="W580" s="499"/>
      <c r="X580" s="790" t="s">
        <v>2505</v>
      </c>
      <c r="Y580" s="790"/>
      <c r="Z580" s="790"/>
      <c r="AA580" s="791"/>
      <c r="AB580" s="525" t="s">
        <v>1896</v>
      </c>
      <c r="AC580" s="525" t="s">
        <v>703</v>
      </c>
    </row>
    <row r="581" spans="1:29" s="669" customFormat="1" ht="12.2" customHeight="1">
      <c r="A581" s="668"/>
      <c r="B581" s="668"/>
      <c r="C581" s="668"/>
      <c r="D581" s="668"/>
      <c r="E581" s="668"/>
      <c r="F581" s="668"/>
      <c r="G581" s="668"/>
      <c r="H581" s="668"/>
      <c r="I581" s="668"/>
      <c r="J581" s="668"/>
      <c r="K581" s="668"/>
      <c r="L581" s="668"/>
      <c r="M581" s="668"/>
      <c r="N581" s="668"/>
      <c r="O581" s="668"/>
      <c r="P581" s="668"/>
      <c r="Q581" s="668"/>
      <c r="R581" s="668"/>
      <c r="S581" s="668"/>
      <c r="T581" s="668"/>
      <c r="U581" s="668"/>
      <c r="V581" s="668"/>
      <c r="W581" s="668"/>
      <c r="X581" s="668"/>
      <c r="Y581" s="668"/>
      <c r="Z581" s="668"/>
      <c r="AA581" s="668"/>
    </row>
    <row r="582" spans="1:29" s="669" customFormat="1" ht="12.2" customHeight="1">
      <c r="A582" s="797" t="s">
        <v>3083</v>
      </c>
      <c r="B582" s="797"/>
      <c r="C582" s="797"/>
      <c r="D582" s="797"/>
      <c r="E582" s="798" t="s">
        <v>3652</v>
      </c>
      <c r="F582" s="798"/>
      <c r="G582" s="798"/>
      <c r="H582" s="798"/>
      <c r="I582" s="798"/>
      <c r="J582" s="798"/>
      <c r="K582" s="798"/>
      <c r="L582" s="798"/>
      <c r="M582" s="798"/>
      <c r="N582" s="798"/>
      <c r="O582" s="798"/>
      <c r="P582" s="798"/>
      <c r="Q582" s="798"/>
      <c r="R582" s="798"/>
      <c r="S582" s="798"/>
      <c r="T582" s="798"/>
      <c r="U582" s="798"/>
      <c r="V582" s="798"/>
      <c r="W582" s="798"/>
      <c r="X582" s="798"/>
      <c r="Y582" s="767">
        <v>67366</v>
      </c>
      <c r="Z582" s="767"/>
      <c r="AA582" s="767"/>
    </row>
    <row r="583" spans="1:29" s="669" customFormat="1" ht="12.2" customHeight="1"/>
    <row r="584" spans="1:29" s="669" customFormat="1" ht="12.2" customHeight="1">
      <c r="A584" s="492" t="s">
        <v>0</v>
      </c>
      <c r="B584" s="493"/>
      <c r="C584" s="494"/>
      <c r="D584" s="494"/>
      <c r="E584" s="494"/>
      <c r="F584" s="493"/>
      <c r="G584" s="494"/>
      <c r="H584" s="789" t="s">
        <v>2506</v>
      </c>
      <c r="I584" s="789"/>
      <c r="J584" s="789"/>
      <c r="K584" s="789"/>
      <c r="L584" s="789"/>
      <c r="M584" s="789"/>
      <c r="N584" s="789"/>
      <c r="O584" s="789"/>
      <c r="P584" s="789"/>
      <c r="Q584" s="789"/>
      <c r="R584" s="789"/>
      <c r="S584" s="789"/>
      <c r="T584" s="789"/>
      <c r="U584" s="494"/>
      <c r="V584" s="494"/>
      <c r="W584" s="494"/>
      <c r="X584" s="495"/>
      <c r="Y584" s="495"/>
      <c r="Z584" s="495"/>
      <c r="AA584" s="496"/>
      <c r="AB584" s="524" t="s">
        <v>704</v>
      </c>
      <c r="AC584" s="524" t="s">
        <v>1895</v>
      </c>
    </row>
    <row r="585" spans="1:29" s="669" customFormat="1" ht="12.2" customHeight="1">
      <c r="A585" s="497" t="s">
        <v>1</v>
      </c>
      <c r="B585" s="498"/>
      <c r="C585" s="498"/>
      <c r="D585" s="499"/>
      <c r="E585" s="499" t="s">
        <v>3</v>
      </c>
      <c r="F585" s="499"/>
      <c r="G585" s="499"/>
      <c r="H585" s="499"/>
      <c r="I585" s="499"/>
      <c r="J585" s="500"/>
      <c r="K585" s="500"/>
      <c r="L585" s="500"/>
      <c r="M585" s="500"/>
      <c r="N585" s="500"/>
      <c r="O585" s="500"/>
      <c r="P585" s="500"/>
      <c r="Q585" s="500"/>
      <c r="R585" s="500"/>
      <c r="S585" s="499"/>
      <c r="T585" s="499"/>
      <c r="U585" s="499"/>
      <c r="V585" s="499"/>
      <c r="W585" s="499"/>
      <c r="X585" s="790" t="s">
        <v>2505</v>
      </c>
      <c r="Y585" s="790"/>
      <c r="Z585" s="790"/>
      <c r="AA585" s="791"/>
      <c r="AB585" s="525" t="s">
        <v>1896</v>
      </c>
      <c r="AC585" s="525" t="s">
        <v>703</v>
      </c>
    </row>
    <row r="586" spans="1:29" s="669" customFormat="1" ht="12.2" customHeight="1">
      <c r="A586" s="792" t="s">
        <v>2507</v>
      </c>
      <c r="B586" s="792"/>
      <c r="C586" s="792"/>
      <c r="D586" s="792"/>
      <c r="E586" s="792"/>
      <c r="F586" s="792"/>
      <c r="G586" s="792"/>
      <c r="H586" s="792"/>
      <c r="I586" s="792"/>
      <c r="J586" s="792"/>
      <c r="K586" s="792"/>
      <c r="L586" s="792"/>
      <c r="M586" s="792"/>
      <c r="N586" s="792"/>
      <c r="O586" s="792"/>
      <c r="P586" s="792"/>
      <c r="Q586" s="792"/>
      <c r="R586" s="792"/>
      <c r="S586" s="792"/>
      <c r="T586" s="792"/>
      <c r="U586" s="792"/>
      <c r="V586" s="792"/>
      <c r="W586" s="792"/>
      <c r="X586" s="792"/>
      <c r="Y586" s="792"/>
      <c r="Z586" s="792"/>
      <c r="AA586" s="792"/>
    </row>
    <row r="587" spans="1:29" s="669" customFormat="1" ht="12.2" customHeight="1">
      <c r="A587" s="793"/>
      <c r="B587" s="793"/>
      <c r="C587" s="793"/>
      <c r="D587" s="793"/>
      <c r="E587" s="793"/>
      <c r="F587" s="793"/>
      <c r="G587" s="793"/>
      <c r="H587" s="793"/>
      <c r="I587" s="793"/>
      <c r="J587" s="793"/>
      <c r="K587" s="793"/>
      <c r="L587" s="793"/>
      <c r="M587" s="793"/>
      <c r="N587" s="793"/>
      <c r="O587" s="793"/>
      <c r="P587" s="793"/>
      <c r="Q587" s="793"/>
      <c r="R587" s="793"/>
      <c r="S587" s="793"/>
      <c r="T587" s="793"/>
      <c r="U587" s="793"/>
      <c r="V587" s="793"/>
      <c r="W587" s="793"/>
      <c r="X587" s="793"/>
      <c r="Y587" s="793"/>
      <c r="Z587" s="793"/>
      <c r="AA587" s="793"/>
    </row>
    <row r="588" spans="1:29" s="669" customFormat="1" ht="12.2" customHeight="1">
      <c r="A588" s="784" t="s">
        <v>2508</v>
      </c>
      <c r="B588" s="784"/>
      <c r="C588" s="784"/>
      <c r="D588" s="784"/>
      <c r="E588" s="784"/>
      <c r="F588" s="784"/>
      <c r="G588" s="784"/>
      <c r="H588" s="784"/>
      <c r="I588" s="784"/>
      <c r="J588" s="784"/>
      <c r="K588" s="784"/>
      <c r="L588" s="784"/>
      <c r="M588" s="784"/>
      <c r="N588" s="784"/>
      <c r="O588" s="784"/>
      <c r="P588" s="784"/>
      <c r="Q588" s="784"/>
      <c r="R588" s="784"/>
      <c r="S588" s="784"/>
      <c r="T588" s="784"/>
      <c r="U588" s="784"/>
      <c r="V588" s="784"/>
      <c r="W588" s="784"/>
      <c r="X588" s="784"/>
      <c r="Y588" s="784"/>
      <c r="Z588" s="784"/>
      <c r="AA588" s="784"/>
    </row>
    <row r="589" spans="1:29" s="669" customFormat="1" ht="12.2" customHeight="1">
      <c r="A589" s="784"/>
      <c r="B589" s="784"/>
      <c r="C589" s="784"/>
      <c r="D589" s="784"/>
      <c r="E589" s="784"/>
      <c r="F589" s="784"/>
      <c r="G589" s="784"/>
      <c r="H589" s="784"/>
      <c r="I589" s="784"/>
      <c r="J589" s="784"/>
      <c r="K589" s="784"/>
      <c r="L589" s="784"/>
      <c r="M589" s="784"/>
      <c r="N589" s="784"/>
      <c r="O589" s="784"/>
      <c r="P589" s="784"/>
      <c r="Q589" s="784"/>
      <c r="R589" s="784"/>
      <c r="S589" s="784"/>
      <c r="T589" s="784"/>
      <c r="U589" s="784"/>
      <c r="V589" s="784"/>
      <c r="W589" s="784"/>
      <c r="X589" s="784"/>
      <c r="Y589" s="784"/>
      <c r="Z589" s="784"/>
      <c r="AA589" s="784"/>
    </row>
    <row r="590" spans="1:29" s="669" customFormat="1" ht="12.2" customHeight="1">
      <c r="A590" s="797" t="s">
        <v>2509</v>
      </c>
      <c r="B590" s="797"/>
      <c r="C590" s="797"/>
      <c r="D590" s="797"/>
      <c r="E590" s="920" t="s">
        <v>3607</v>
      </c>
      <c r="F590" s="920"/>
      <c r="G590" s="920"/>
      <c r="H590" s="920"/>
      <c r="I590" s="920"/>
      <c r="J590" s="920"/>
      <c r="K590" s="920"/>
      <c r="L590" s="920"/>
      <c r="M590" s="920"/>
      <c r="N590" s="920"/>
      <c r="O590" s="920"/>
      <c r="P590" s="920"/>
      <c r="Q590" s="920"/>
      <c r="R590" s="920"/>
      <c r="S590" s="920"/>
      <c r="T590" s="920"/>
      <c r="U590" s="920"/>
      <c r="V590" s="920"/>
      <c r="W590" s="920"/>
      <c r="X590" s="920"/>
      <c r="Y590" s="767">
        <v>1660.56</v>
      </c>
      <c r="Z590" s="767"/>
      <c r="AA590" s="767"/>
      <c r="AB590" s="658">
        <f>'Cover Sheet'!$C$44</f>
        <v>0.3</v>
      </c>
      <c r="AC590" s="659">
        <f>(1-AB590)*Y590</f>
        <v>1162.3919999999998</v>
      </c>
    </row>
    <row r="591" spans="1:29" s="669" customFormat="1" ht="12.2" customHeight="1">
      <c r="A591" s="573"/>
      <c r="B591" s="573"/>
      <c r="C591" s="573"/>
      <c r="D591" s="573"/>
      <c r="E591" s="573"/>
      <c r="F591" s="917" t="s">
        <v>3653</v>
      </c>
      <c r="G591" s="917"/>
      <c r="H591" s="917"/>
      <c r="I591" s="917"/>
      <c r="J591" s="917"/>
      <c r="K591" s="917"/>
      <c r="L591" s="917"/>
      <c r="M591" s="917"/>
      <c r="N591" s="917"/>
      <c r="O591" s="917"/>
      <c r="P591" s="917"/>
      <c r="Q591" s="917"/>
      <c r="R591" s="917"/>
      <c r="S591" s="917"/>
      <c r="T591" s="917"/>
      <c r="U591" s="917"/>
      <c r="V591" s="917"/>
      <c r="W591" s="917"/>
      <c r="X591" s="917"/>
      <c r="Y591" s="573"/>
      <c r="Z591" s="573"/>
      <c r="AA591" s="573"/>
    </row>
    <row r="592" spans="1:29" s="669" customFormat="1" ht="12.2" customHeight="1">
      <c r="A592" s="797" t="s">
        <v>1713</v>
      </c>
      <c r="B592" s="797"/>
      <c r="C592" s="797"/>
      <c r="D592" s="797"/>
      <c r="E592" s="920" t="s">
        <v>2560</v>
      </c>
      <c r="F592" s="920"/>
      <c r="G592" s="920"/>
      <c r="H592" s="920"/>
      <c r="I592" s="920"/>
      <c r="J592" s="920"/>
      <c r="K592" s="920"/>
      <c r="L592" s="920"/>
      <c r="M592" s="920"/>
      <c r="N592" s="920"/>
      <c r="O592" s="920"/>
      <c r="P592" s="920"/>
      <c r="Q592" s="920"/>
      <c r="R592" s="920"/>
      <c r="S592" s="920"/>
      <c r="T592" s="920"/>
      <c r="U592" s="920"/>
      <c r="V592" s="920"/>
      <c r="W592" s="920"/>
      <c r="X592" s="920"/>
      <c r="Y592" s="767">
        <v>1660.56</v>
      </c>
      <c r="Z592" s="767"/>
      <c r="AA592" s="767"/>
      <c r="AB592" s="658">
        <f>'Cover Sheet'!$C$44</f>
        <v>0.3</v>
      </c>
      <c r="AC592" s="659">
        <f>(1-AB592)*Y592</f>
        <v>1162.3919999999998</v>
      </c>
    </row>
    <row r="593" spans="1:29" s="669" customFormat="1" ht="12.2" customHeight="1">
      <c r="A593" s="573"/>
      <c r="B593" s="573"/>
      <c r="C593" s="573"/>
      <c r="D593" s="573"/>
      <c r="E593" s="573"/>
      <c r="F593" s="917" t="s">
        <v>3653</v>
      </c>
      <c r="G593" s="917"/>
      <c r="H593" s="917"/>
      <c r="I593" s="917"/>
      <c r="J593" s="917"/>
      <c r="K593" s="917"/>
      <c r="L593" s="917"/>
      <c r="M593" s="917"/>
      <c r="N593" s="917"/>
      <c r="O593" s="917"/>
      <c r="P593" s="917"/>
      <c r="Q593" s="917"/>
      <c r="R593" s="917"/>
      <c r="S593" s="917"/>
      <c r="T593" s="917"/>
      <c r="U593" s="917"/>
      <c r="V593" s="917"/>
      <c r="W593" s="917"/>
      <c r="X593" s="917"/>
      <c r="Y593" s="573"/>
      <c r="Z593" s="573"/>
      <c r="AA593" s="573"/>
    </row>
    <row r="594" spans="1:29" s="669" customFormat="1" ht="12.2" customHeight="1">
      <c r="A594" s="797" t="s">
        <v>2510</v>
      </c>
      <c r="B594" s="797"/>
      <c r="C594" s="797"/>
      <c r="D594" s="797"/>
      <c r="E594" s="766" t="s">
        <v>3654</v>
      </c>
      <c r="F594" s="766"/>
      <c r="G594" s="766"/>
      <c r="H594" s="766"/>
      <c r="I594" s="766"/>
      <c r="J594" s="766"/>
      <c r="K594" s="766"/>
      <c r="L594" s="766"/>
      <c r="M594" s="766"/>
      <c r="N594" s="766"/>
      <c r="O594" s="766"/>
      <c r="P594" s="766"/>
      <c r="Q594" s="766"/>
      <c r="R594" s="766"/>
      <c r="S594" s="766"/>
      <c r="T594" s="766"/>
      <c r="U594" s="766"/>
      <c r="V594" s="766"/>
      <c r="W594" s="766"/>
      <c r="X594" s="766"/>
      <c r="Y594" s="767">
        <v>2481.5789473684208</v>
      </c>
      <c r="Z594" s="767"/>
      <c r="AA594" s="767"/>
      <c r="AB594" s="658">
        <f>'Cover Sheet'!$C$44</f>
        <v>0.3</v>
      </c>
      <c r="AC594" s="659">
        <f>(1-AB594)*Y594</f>
        <v>1737.1052631578946</v>
      </c>
    </row>
    <row r="595" spans="1:29" s="669" customFormat="1" ht="12.2" customHeight="1">
      <c r="A595" s="763"/>
      <c r="B595" s="763"/>
      <c r="C595" s="763"/>
      <c r="D595" s="763"/>
      <c r="E595" s="165"/>
      <c r="F595" s="764" t="s">
        <v>3655</v>
      </c>
      <c r="G595" s="764"/>
      <c r="H595" s="764"/>
      <c r="I595" s="764"/>
      <c r="J595" s="764"/>
      <c r="K595" s="764"/>
      <c r="L595" s="764"/>
      <c r="M595" s="764"/>
      <c r="N595" s="764"/>
      <c r="O595" s="764"/>
      <c r="P595" s="764"/>
      <c r="Q595" s="764"/>
      <c r="R595" s="764"/>
      <c r="S595" s="764"/>
      <c r="T595" s="764"/>
      <c r="U595" s="764"/>
      <c r="V595" s="764"/>
      <c r="W595" s="764"/>
      <c r="X595" s="764"/>
      <c r="Y595" s="668"/>
      <c r="Z595" s="668"/>
      <c r="AA595" s="668"/>
    </row>
    <row r="596" spans="1:29" s="669" customFormat="1" ht="12.2" customHeight="1">
      <c r="F596" s="764"/>
      <c r="G596" s="764"/>
      <c r="H596" s="764"/>
      <c r="I596" s="764"/>
      <c r="J596" s="764"/>
      <c r="K596" s="764"/>
      <c r="L596" s="764"/>
      <c r="M596" s="764"/>
      <c r="N596" s="764"/>
      <c r="O596" s="764"/>
      <c r="P596" s="764"/>
      <c r="Q596" s="764"/>
      <c r="R596" s="764"/>
      <c r="S596" s="764"/>
      <c r="T596" s="764"/>
      <c r="U596" s="764"/>
      <c r="V596" s="764"/>
      <c r="W596" s="764"/>
      <c r="X596" s="764"/>
    </row>
    <row r="597" spans="1:29" s="669" customFormat="1" ht="12.2" customHeight="1"/>
    <row r="598" spans="1:29" s="669" customFormat="1" ht="12.2" customHeight="1">
      <c r="A598" s="492" t="s">
        <v>0</v>
      </c>
      <c r="B598" s="493"/>
      <c r="C598" s="494"/>
      <c r="D598" s="494"/>
      <c r="E598" s="494"/>
      <c r="F598" s="493"/>
      <c r="G598" s="494"/>
      <c r="H598" s="789" t="s">
        <v>3002</v>
      </c>
      <c r="I598" s="789"/>
      <c r="J598" s="789"/>
      <c r="K598" s="789"/>
      <c r="L598" s="789"/>
      <c r="M598" s="789"/>
      <c r="N598" s="789"/>
      <c r="O598" s="789"/>
      <c r="P598" s="789"/>
      <c r="Q598" s="789"/>
      <c r="R598" s="789"/>
      <c r="S598" s="789"/>
      <c r="T598" s="789"/>
      <c r="U598" s="494"/>
      <c r="V598" s="494"/>
      <c r="W598" s="494"/>
      <c r="X598" s="495"/>
      <c r="Y598" s="495"/>
      <c r="Z598" s="495"/>
      <c r="AA598" s="496"/>
      <c r="AB598" s="524" t="s">
        <v>704</v>
      </c>
      <c r="AC598" s="524" t="s">
        <v>1895</v>
      </c>
    </row>
    <row r="599" spans="1:29" s="669" customFormat="1" ht="12.2" customHeight="1">
      <c r="A599" s="497" t="s">
        <v>1</v>
      </c>
      <c r="B599" s="498"/>
      <c r="C599" s="498"/>
      <c r="D599" s="499"/>
      <c r="E599" s="499" t="s">
        <v>3</v>
      </c>
      <c r="F599" s="499"/>
      <c r="G599" s="499"/>
      <c r="H599" s="499"/>
      <c r="I599" s="499"/>
      <c r="J599" s="500"/>
      <c r="K599" s="500"/>
      <c r="L599" s="500"/>
      <c r="M599" s="500"/>
      <c r="N599" s="500"/>
      <c r="O599" s="500"/>
      <c r="P599" s="500"/>
      <c r="Q599" s="500"/>
      <c r="R599" s="500"/>
      <c r="S599" s="499"/>
      <c r="T599" s="499"/>
      <c r="U599" s="499"/>
      <c r="V599" s="499"/>
      <c r="W599" s="499"/>
      <c r="X599" s="790" t="s">
        <v>2505</v>
      </c>
      <c r="Y599" s="790"/>
      <c r="Z599" s="790"/>
      <c r="AA599" s="791"/>
      <c r="AB599" s="525" t="s">
        <v>1896</v>
      </c>
      <c r="AC599" s="525" t="s">
        <v>703</v>
      </c>
    </row>
    <row r="600" spans="1:29" s="669" customFormat="1" ht="12.2" customHeight="1">
      <c r="A600" s="792" t="s">
        <v>2511</v>
      </c>
      <c r="B600" s="792"/>
      <c r="C600" s="792"/>
      <c r="D600" s="792"/>
      <c r="E600" s="792"/>
      <c r="F600" s="792"/>
      <c r="G600" s="792"/>
      <c r="H600" s="792"/>
      <c r="I600" s="792"/>
      <c r="J600" s="792"/>
      <c r="K600" s="792"/>
      <c r="L600" s="792"/>
      <c r="M600" s="792"/>
      <c r="N600" s="792"/>
      <c r="O600" s="792"/>
      <c r="P600" s="792"/>
      <c r="Q600" s="792"/>
      <c r="R600" s="792"/>
      <c r="S600" s="792"/>
      <c r="T600" s="792"/>
      <c r="U600" s="792"/>
      <c r="V600" s="792"/>
      <c r="W600" s="792"/>
      <c r="X600" s="792"/>
      <c r="Y600" s="792"/>
      <c r="Z600" s="792"/>
      <c r="AA600" s="792"/>
    </row>
    <row r="601" spans="1:29" s="669" customFormat="1" ht="12.2" customHeight="1">
      <c r="A601" s="793"/>
      <c r="B601" s="793"/>
      <c r="C601" s="793"/>
      <c r="D601" s="793"/>
      <c r="E601" s="793"/>
      <c r="F601" s="793"/>
      <c r="G601" s="793"/>
      <c r="H601" s="793"/>
      <c r="I601" s="793"/>
      <c r="J601" s="793"/>
      <c r="K601" s="793"/>
      <c r="L601" s="793"/>
      <c r="M601" s="793"/>
      <c r="N601" s="793"/>
      <c r="O601" s="793"/>
      <c r="P601" s="793"/>
      <c r="Q601" s="793"/>
      <c r="R601" s="793"/>
      <c r="S601" s="793"/>
      <c r="T601" s="793"/>
      <c r="U601" s="793"/>
      <c r="V601" s="793"/>
      <c r="W601" s="793"/>
      <c r="X601" s="793"/>
      <c r="Y601" s="793"/>
      <c r="Z601" s="793"/>
      <c r="AA601" s="793"/>
    </row>
    <row r="602" spans="1:29" s="669" customFormat="1" ht="12.2" customHeight="1">
      <c r="A602" s="797" t="s">
        <v>3058</v>
      </c>
      <c r="B602" s="797"/>
      <c r="C602" s="797"/>
      <c r="D602" s="797"/>
      <c r="E602" s="766" t="s">
        <v>3656</v>
      </c>
      <c r="F602" s="766"/>
      <c r="G602" s="766"/>
      <c r="H602" s="766"/>
      <c r="I602" s="766"/>
      <c r="J602" s="766"/>
      <c r="K602" s="766"/>
      <c r="L602" s="766"/>
      <c r="M602" s="766"/>
      <c r="N602" s="766"/>
      <c r="O602" s="766"/>
      <c r="P602" s="766"/>
      <c r="Q602" s="766"/>
      <c r="R602" s="766"/>
      <c r="S602" s="766"/>
      <c r="T602" s="766"/>
      <c r="U602" s="766"/>
      <c r="V602" s="766"/>
      <c r="W602" s="766"/>
      <c r="X602" s="766"/>
      <c r="Y602" s="767">
        <v>726.4473684210526</v>
      </c>
      <c r="Z602" s="767"/>
      <c r="AA602" s="767"/>
      <c r="AB602" s="658">
        <f>'Cover Sheet'!$C$44</f>
        <v>0.3</v>
      </c>
      <c r="AC602" s="659">
        <f>(1-AB602)*Y602</f>
        <v>508.51315789473676</v>
      </c>
    </row>
    <row r="603" spans="1:29" s="669" customFormat="1" ht="12.2" customHeight="1">
      <c r="A603" s="763"/>
      <c r="B603" s="763"/>
      <c r="C603" s="763"/>
      <c r="D603" s="763"/>
      <c r="E603" s="165"/>
      <c r="F603" s="764" t="s">
        <v>3657</v>
      </c>
      <c r="G603" s="764"/>
      <c r="H603" s="764"/>
      <c r="I603" s="764"/>
      <c r="J603" s="764"/>
      <c r="K603" s="764"/>
      <c r="L603" s="764"/>
      <c r="M603" s="764"/>
      <c r="N603" s="764"/>
      <c r="O603" s="764"/>
      <c r="P603" s="764"/>
      <c r="Q603" s="764"/>
      <c r="R603" s="764"/>
      <c r="S603" s="764"/>
      <c r="T603" s="764"/>
      <c r="U603" s="764"/>
      <c r="V603" s="764"/>
      <c r="W603" s="764"/>
      <c r="X603" s="764"/>
      <c r="Y603" s="668"/>
      <c r="Z603" s="668"/>
      <c r="AA603" s="668"/>
      <c r="AB603" s="521"/>
      <c r="AC603" s="521"/>
    </row>
    <row r="604" spans="1:29" s="669" customFormat="1" ht="12.2" customHeight="1">
      <c r="A604" s="797" t="s">
        <v>3059</v>
      </c>
      <c r="B604" s="797"/>
      <c r="C604" s="797"/>
      <c r="D604" s="797"/>
      <c r="E604" s="766" t="s">
        <v>2313</v>
      </c>
      <c r="F604" s="766"/>
      <c r="G604" s="766"/>
      <c r="H604" s="766"/>
      <c r="I604" s="766"/>
      <c r="J604" s="766"/>
      <c r="K604" s="766"/>
      <c r="L604" s="766"/>
      <c r="M604" s="766"/>
      <c r="N604" s="766"/>
      <c r="O604" s="766"/>
      <c r="P604" s="766"/>
      <c r="Q604" s="766"/>
      <c r="R604" s="766"/>
      <c r="S604" s="766"/>
      <c r="T604" s="766"/>
      <c r="U604" s="766"/>
      <c r="V604" s="766"/>
      <c r="W604" s="766"/>
      <c r="X604" s="766"/>
      <c r="Y604" s="767">
        <v>5157.1315789473683</v>
      </c>
      <c r="Z604" s="767"/>
      <c r="AA604" s="767"/>
      <c r="AB604" s="658">
        <f>'Cover Sheet'!$C$44</f>
        <v>0.3</v>
      </c>
      <c r="AC604" s="659">
        <f>(1-AB604)*Y604</f>
        <v>3609.9921052631576</v>
      </c>
    </row>
    <row r="605" spans="1:29" s="669" customFormat="1" ht="12.2" customHeight="1">
      <c r="A605" s="763"/>
      <c r="B605" s="763"/>
      <c r="C605" s="763"/>
      <c r="D605" s="763"/>
      <c r="E605" s="165"/>
      <c r="F605" s="878" t="s">
        <v>3658</v>
      </c>
      <c r="G605" s="878"/>
      <c r="H605" s="878"/>
      <c r="I605" s="878"/>
      <c r="J605" s="878"/>
      <c r="K605" s="878"/>
      <c r="L605" s="878"/>
      <c r="M605" s="878"/>
      <c r="N605" s="878"/>
      <c r="O605" s="878"/>
      <c r="P605" s="878"/>
      <c r="Q605" s="878"/>
      <c r="R605" s="878"/>
      <c r="S605" s="878"/>
      <c r="T605" s="878"/>
      <c r="U605" s="878"/>
      <c r="V605" s="878"/>
      <c r="W605" s="878"/>
      <c r="X605" s="878"/>
      <c r="Y605" s="668"/>
      <c r="Z605" s="668"/>
      <c r="AA605" s="668"/>
      <c r="AB605" s="658"/>
      <c r="AC605" s="659"/>
    </row>
    <row r="606" spans="1:29" s="669" customFormat="1" ht="11.25" customHeight="1">
      <c r="A606" s="763"/>
      <c r="B606" s="763"/>
      <c r="C606" s="763"/>
      <c r="D606" s="763"/>
      <c r="E606" s="665"/>
      <c r="F606" s="878"/>
      <c r="G606" s="878"/>
      <c r="H606" s="878"/>
      <c r="I606" s="878"/>
      <c r="J606" s="878"/>
      <c r="K606" s="878"/>
      <c r="L606" s="878"/>
      <c r="M606" s="878"/>
      <c r="N606" s="878"/>
      <c r="O606" s="878"/>
      <c r="P606" s="878"/>
      <c r="Q606" s="878"/>
      <c r="R606" s="878"/>
      <c r="S606" s="878"/>
      <c r="T606" s="878"/>
      <c r="U606" s="878"/>
      <c r="V606" s="878"/>
      <c r="W606" s="878"/>
      <c r="X606" s="878"/>
      <c r="Y606" s="668"/>
      <c r="Z606" s="668"/>
      <c r="AA606" s="668"/>
      <c r="AB606" s="521"/>
      <c r="AC606" s="521"/>
    </row>
    <row r="607" spans="1:29" s="669" customFormat="1" ht="11.25" customHeight="1">
      <c r="A607" s="797" t="s">
        <v>3060</v>
      </c>
      <c r="B607" s="797"/>
      <c r="C607" s="797"/>
      <c r="D607" s="797"/>
      <c r="E607" s="766" t="s">
        <v>3659</v>
      </c>
      <c r="F607" s="766"/>
      <c r="G607" s="766"/>
      <c r="H607" s="766"/>
      <c r="I607" s="766"/>
      <c r="J607" s="766"/>
      <c r="K607" s="766"/>
      <c r="L607" s="766"/>
      <c r="M607" s="766"/>
      <c r="N607" s="766"/>
      <c r="O607" s="766"/>
      <c r="P607" s="766"/>
      <c r="Q607" s="766"/>
      <c r="R607" s="766"/>
      <c r="S607" s="766"/>
      <c r="T607" s="766"/>
      <c r="U607" s="766"/>
      <c r="V607" s="766"/>
      <c r="W607" s="766"/>
      <c r="X607" s="766"/>
      <c r="Y607" s="767">
        <v>7371.8289473684208</v>
      </c>
      <c r="Z607" s="767"/>
      <c r="AA607" s="767"/>
      <c r="AB607" s="658">
        <f>'Cover Sheet'!$C$44</f>
        <v>0.3</v>
      </c>
      <c r="AC607" s="659">
        <f>(1-AB607)*Y607</f>
        <v>5160.2802631578943</v>
      </c>
    </row>
    <row r="608" spans="1:29" s="669" customFormat="1" ht="12.2" customHeight="1">
      <c r="A608" s="763"/>
      <c r="B608" s="763"/>
      <c r="C608" s="763"/>
      <c r="D608" s="763"/>
      <c r="E608" s="165"/>
      <c r="F608" s="878" t="s">
        <v>3660</v>
      </c>
      <c r="G608" s="878"/>
      <c r="H608" s="878"/>
      <c r="I608" s="878"/>
      <c r="J608" s="878"/>
      <c r="K608" s="878"/>
      <c r="L608" s="878"/>
      <c r="M608" s="878"/>
      <c r="N608" s="878"/>
      <c r="O608" s="878"/>
      <c r="P608" s="878"/>
      <c r="Q608" s="878"/>
      <c r="R608" s="878"/>
      <c r="S608" s="878"/>
      <c r="T608" s="878"/>
      <c r="U608" s="878"/>
      <c r="V608" s="878"/>
      <c r="W608" s="878"/>
      <c r="X608" s="878"/>
      <c r="Y608" s="668"/>
      <c r="Z608" s="668"/>
      <c r="AA608" s="668"/>
      <c r="AB608" s="658"/>
      <c r="AC608" s="659"/>
    </row>
    <row r="609" spans="1:29" s="669" customFormat="1" ht="12.2" customHeight="1">
      <c r="A609" s="763"/>
      <c r="B609" s="763"/>
      <c r="C609" s="763"/>
      <c r="D609" s="763"/>
      <c r="E609" s="665"/>
      <c r="F609" s="878"/>
      <c r="G609" s="878"/>
      <c r="H609" s="878"/>
      <c r="I609" s="878"/>
      <c r="J609" s="878"/>
      <c r="K609" s="878"/>
      <c r="L609" s="878"/>
      <c r="M609" s="878"/>
      <c r="N609" s="878"/>
      <c r="O609" s="878"/>
      <c r="P609" s="878"/>
      <c r="Q609" s="878"/>
      <c r="R609" s="878"/>
      <c r="S609" s="878"/>
      <c r="T609" s="878"/>
      <c r="U609" s="878"/>
      <c r="V609" s="878"/>
      <c r="W609" s="878"/>
      <c r="X609" s="878"/>
      <c r="Y609" s="668"/>
      <c r="Z609" s="668"/>
      <c r="AA609" s="668"/>
      <c r="AB609" s="521"/>
      <c r="AC609" s="521"/>
    </row>
    <row r="610" spans="1:29" s="669" customFormat="1" ht="12.2" customHeight="1">
      <c r="A610" s="797" t="s">
        <v>3084</v>
      </c>
      <c r="B610" s="797"/>
      <c r="C610" s="797"/>
      <c r="D610" s="797"/>
      <c r="E610" s="766" t="s">
        <v>3661</v>
      </c>
      <c r="F610" s="766"/>
      <c r="G610" s="766"/>
      <c r="H610" s="766"/>
      <c r="I610" s="766"/>
      <c r="J610" s="766"/>
      <c r="K610" s="766"/>
      <c r="L610" s="766"/>
      <c r="M610" s="766"/>
      <c r="N610" s="766"/>
      <c r="O610" s="766"/>
      <c r="P610" s="766"/>
      <c r="Q610" s="766"/>
      <c r="R610" s="766"/>
      <c r="S610" s="766"/>
      <c r="T610" s="766"/>
      <c r="U610" s="766"/>
      <c r="V610" s="766"/>
      <c r="W610" s="766"/>
      <c r="X610" s="766"/>
      <c r="Y610" s="767">
        <v>7279.605263157895</v>
      </c>
      <c r="Z610" s="767"/>
      <c r="AA610" s="767"/>
      <c r="AB610" s="658">
        <f>'Cover Sheet'!$C$44</f>
        <v>0.3</v>
      </c>
      <c r="AC610" s="659">
        <f>(1-AB610)*Y610</f>
        <v>5095.7236842105258</v>
      </c>
    </row>
    <row r="611" spans="1:29" s="669" customFormat="1" ht="12.2" customHeight="1">
      <c r="A611" s="763"/>
      <c r="B611" s="763"/>
      <c r="C611" s="763"/>
      <c r="D611" s="763"/>
      <c r="E611" s="165"/>
      <c r="F611" s="878" t="s">
        <v>3662</v>
      </c>
      <c r="G611" s="878"/>
      <c r="H611" s="878"/>
      <c r="I611" s="878"/>
      <c r="J611" s="878"/>
      <c r="K611" s="878"/>
      <c r="L611" s="878"/>
      <c r="M611" s="878"/>
      <c r="N611" s="878"/>
      <c r="O611" s="878"/>
      <c r="P611" s="878"/>
      <c r="Q611" s="878"/>
      <c r="R611" s="878"/>
      <c r="S611" s="878"/>
      <c r="T611" s="878"/>
      <c r="U611" s="878"/>
      <c r="V611" s="878"/>
      <c r="W611" s="878"/>
      <c r="X611" s="878"/>
      <c r="Y611" s="668"/>
      <c r="Z611" s="668"/>
      <c r="AA611" s="668"/>
      <c r="AB611" s="521"/>
      <c r="AC611" s="521"/>
    </row>
    <row r="612" spans="1:29" s="669" customFormat="1" ht="12.2" customHeight="1">
      <c r="A612" s="763"/>
      <c r="B612" s="763"/>
      <c r="C612" s="763"/>
      <c r="D612" s="763"/>
      <c r="E612" s="665"/>
      <c r="F612" s="878"/>
      <c r="G612" s="878"/>
      <c r="H612" s="878"/>
      <c r="I612" s="878"/>
      <c r="J612" s="878"/>
      <c r="K612" s="878"/>
      <c r="L612" s="878"/>
      <c r="M612" s="878"/>
      <c r="N612" s="878"/>
      <c r="O612" s="878"/>
      <c r="P612" s="878"/>
      <c r="Q612" s="878"/>
      <c r="R612" s="878"/>
      <c r="S612" s="878"/>
      <c r="T612" s="878"/>
      <c r="U612" s="878"/>
      <c r="V612" s="878"/>
      <c r="W612" s="878"/>
      <c r="X612" s="878"/>
      <c r="Y612" s="668"/>
      <c r="Z612" s="668"/>
      <c r="AA612" s="668"/>
      <c r="AB612" s="521"/>
      <c r="AC612" s="521"/>
    </row>
    <row r="613" spans="1:29" s="669" customFormat="1" ht="12.2" customHeight="1">
      <c r="A613" s="797" t="s">
        <v>3085</v>
      </c>
      <c r="B613" s="797"/>
      <c r="C613" s="797"/>
      <c r="D613" s="797"/>
      <c r="E613" s="766" t="s">
        <v>3663</v>
      </c>
      <c r="F613" s="766"/>
      <c r="G613" s="766"/>
      <c r="H613" s="766"/>
      <c r="I613" s="766"/>
      <c r="J613" s="766"/>
      <c r="K613" s="766"/>
      <c r="L613" s="766"/>
      <c r="M613" s="766"/>
      <c r="N613" s="766"/>
      <c r="O613" s="766"/>
      <c r="P613" s="766"/>
      <c r="Q613" s="766"/>
      <c r="R613" s="766"/>
      <c r="S613" s="766"/>
      <c r="T613" s="766"/>
      <c r="U613" s="766"/>
      <c r="V613" s="766"/>
      <c r="W613" s="766"/>
      <c r="X613" s="766"/>
      <c r="Y613" s="767">
        <v>9009.6315789473683</v>
      </c>
      <c r="Z613" s="767"/>
      <c r="AA613" s="767"/>
      <c r="AB613" s="658">
        <f>'Cover Sheet'!$C$44</f>
        <v>0.3</v>
      </c>
      <c r="AC613" s="659">
        <f>(1-AB613)*Y613</f>
        <v>6306.7421052631571</v>
      </c>
    </row>
    <row r="614" spans="1:29" s="669" customFormat="1" ht="12.2" customHeight="1">
      <c r="A614" s="763"/>
      <c r="B614" s="763"/>
      <c r="C614" s="763"/>
      <c r="D614" s="763"/>
      <c r="E614" s="165"/>
      <c r="F614" s="878" t="s">
        <v>3664</v>
      </c>
      <c r="G614" s="878"/>
      <c r="H614" s="878"/>
      <c r="I614" s="878"/>
      <c r="J614" s="878"/>
      <c r="K614" s="878"/>
      <c r="L614" s="878"/>
      <c r="M614" s="878"/>
      <c r="N614" s="878"/>
      <c r="O614" s="878"/>
      <c r="P614" s="878"/>
      <c r="Q614" s="878"/>
      <c r="R614" s="878"/>
      <c r="S614" s="878"/>
      <c r="T614" s="878"/>
      <c r="U614" s="878"/>
      <c r="V614" s="878"/>
      <c r="W614" s="878"/>
      <c r="X614" s="878"/>
      <c r="Y614" s="668"/>
      <c r="Z614" s="668"/>
      <c r="AA614" s="668"/>
      <c r="AB614" s="521"/>
      <c r="AC614" s="521"/>
    </row>
    <row r="615" spans="1:29" s="669" customFormat="1" ht="12.2" customHeight="1">
      <c r="A615" s="763"/>
      <c r="B615" s="763"/>
      <c r="C615" s="763"/>
      <c r="D615" s="763"/>
      <c r="E615" s="665"/>
      <c r="F615" s="878"/>
      <c r="G615" s="878"/>
      <c r="H615" s="878"/>
      <c r="I615" s="878"/>
      <c r="J615" s="878"/>
      <c r="K615" s="878"/>
      <c r="L615" s="878"/>
      <c r="M615" s="878"/>
      <c r="N615" s="878"/>
      <c r="O615" s="878"/>
      <c r="P615" s="878"/>
      <c r="Q615" s="878"/>
      <c r="R615" s="878"/>
      <c r="S615" s="878"/>
      <c r="T615" s="878"/>
      <c r="U615" s="878"/>
      <c r="V615" s="878"/>
      <c r="W615" s="878"/>
      <c r="X615" s="878"/>
      <c r="Y615" s="668"/>
      <c r="Z615" s="668"/>
      <c r="AA615" s="668"/>
      <c r="AB615" s="521"/>
      <c r="AC615" s="521"/>
    </row>
    <row r="616" spans="1:29" s="669" customFormat="1" ht="12.2" customHeight="1">
      <c r="AB616" s="658"/>
      <c r="AC616" s="659"/>
    </row>
    <row r="617" spans="1:29" s="669" customFormat="1" ht="12.2" customHeight="1">
      <c r="A617" s="492" t="s">
        <v>0</v>
      </c>
      <c r="B617" s="493"/>
      <c r="C617" s="494"/>
      <c r="D617" s="494"/>
      <c r="E617" s="494"/>
      <c r="F617" s="493"/>
      <c r="G617" s="494"/>
      <c r="H617" s="789" t="s">
        <v>3086</v>
      </c>
      <c r="I617" s="789"/>
      <c r="J617" s="789"/>
      <c r="K617" s="789"/>
      <c r="L617" s="789"/>
      <c r="M617" s="789"/>
      <c r="N617" s="789"/>
      <c r="O617" s="789"/>
      <c r="P617" s="789"/>
      <c r="Q617" s="789"/>
      <c r="R617" s="789"/>
      <c r="S617" s="789"/>
      <c r="T617" s="789"/>
      <c r="U617" s="494"/>
      <c r="V617" s="494"/>
      <c r="W617" s="494"/>
      <c r="X617" s="495"/>
      <c r="Y617" s="495"/>
      <c r="Z617" s="495"/>
      <c r="AA617" s="494"/>
      <c r="AB617" s="524" t="s">
        <v>704</v>
      </c>
      <c r="AC617" s="524" t="s">
        <v>1895</v>
      </c>
    </row>
    <row r="618" spans="1:29" s="669" customFormat="1" ht="12.2" customHeight="1">
      <c r="A618" s="497" t="s">
        <v>1</v>
      </c>
      <c r="B618" s="498"/>
      <c r="C618" s="498"/>
      <c r="D618" s="499"/>
      <c r="E618" s="499" t="s">
        <v>3</v>
      </c>
      <c r="F618" s="499"/>
      <c r="G618" s="499"/>
      <c r="H618" s="499"/>
      <c r="I618" s="499"/>
      <c r="J618" s="500"/>
      <c r="K618" s="500"/>
      <c r="L618" s="500"/>
      <c r="M618" s="500"/>
      <c r="N618" s="500"/>
      <c r="O618" s="500"/>
      <c r="P618" s="500"/>
      <c r="Q618" s="500"/>
      <c r="R618" s="500"/>
      <c r="S618" s="499"/>
      <c r="T618" s="499"/>
      <c r="U618" s="499"/>
      <c r="V618" s="499"/>
      <c r="W618" s="499"/>
      <c r="X618" s="790" t="s">
        <v>2505</v>
      </c>
      <c r="Y618" s="790"/>
      <c r="Z618" s="790"/>
      <c r="AA618" s="790"/>
      <c r="AB618" s="525" t="s">
        <v>1896</v>
      </c>
      <c r="AC618" s="525" t="s">
        <v>703</v>
      </c>
    </row>
    <row r="619" spans="1:29" s="669" customFormat="1" ht="12.2" customHeight="1">
      <c r="A619" s="792" t="s">
        <v>2511</v>
      </c>
      <c r="B619" s="792"/>
      <c r="C619" s="792"/>
      <c r="D619" s="792"/>
      <c r="E619" s="792"/>
      <c r="F619" s="792"/>
      <c r="G619" s="792"/>
      <c r="H619" s="792"/>
      <c r="I619" s="792"/>
      <c r="J619" s="792"/>
      <c r="K619" s="792"/>
      <c r="L619" s="792"/>
      <c r="M619" s="792"/>
      <c r="N619" s="792"/>
      <c r="O619" s="792"/>
      <c r="P619" s="792"/>
      <c r="Q619" s="792"/>
      <c r="R619" s="792"/>
      <c r="S619" s="792"/>
      <c r="T619" s="792"/>
      <c r="U619" s="792"/>
      <c r="V619" s="792"/>
      <c r="W619" s="792"/>
      <c r="X619" s="792"/>
      <c r="Y619" s="792"/>
      <c r="Z619" s="792"/>
      <c r="AA619" s="792"/>
      <c r="AB619" s="658"/>
      <c r="AC619" s="659"/>
    </row>
    <row r="620" spans="1:29" s="669" customFormat="1" ht="12.2" customHeight="1">
      <c r="A620" s="793"/>
      <c r="B620" s="793"/>
      <c r="C620" s="793"/>
      <c r="D620" s="793"/>
      <c r="E620" s="793"/>
      <c r="F620" s="793"/>
      <c r="G620" s="793"/>
      <c r="H620" s="793"/>
      <c r="I620" s="793"/>
      <c r="J620" s="793"/>
      <c r="K620" s="793"/>
      <c r="L620" s="793"/>
      <c r="M620" s="793"/>
      <c r="N620" s="793"/>
      <c r="O620" s="793"/>
      <c r="P620" s="793"/>
      <c r="Q620" s="793"/>
      <c r="R620" s="793"/>
      <c r="S620" s="793"/>
      <c r="T620" s="793"/>
      <c r="U620" s="793"/>
      <c r="V620" s="793"/>
      <c r="W620" s="793"/>
      <c r="X620" s="793"/>
      <c r="Y620" s="793"/>
      <c r="Z620" s="793"/>
      <c r="AA620" s="793"/>
      <c r="AB620" s="521"/>
      <c r="AC620" s="521"/>
    </row>
    <row r="621" spans="1:29" s="669" customFormat="1" ht="12.2" customHeight="1">
      <c r="A621" s="784" t="s">
        <v>2512</v>
      </c>
      <c r="B621" s="784"/>
      <c r="C621" s="784"/>
      <c r="D621" s="784"/>
      <c r="E621" s="784"/>
      <c r="F621" s="784"/>
      <c r="G621" s="784"/>
      <c r="H621" s="784"/>
      <c r="I621" s="784"/>
      <c r="J621" s="784"/>
      <c r="K621" s="784"/>
      <c r="L621" s="784"/>
      <c r="M621" s="784"/>
      <c r="N621" s="784"/>
      <c r="O621" s="784"/>
      <c r="P621" s="784"/>
      <c r="Q621" s="784"/>
      <c r="R621" s="784"/>
      <c r="S621" s="784"/>
      <c r="T621" s="784"/>
      <c r="U621" s="784"/>
      <c r="V621" s="784"/>
      <c r="W621" s="784"/>
      <c r="X621" s="784"/>
      <c r="Y621" s="784"/>
      <c r="Z621" s="784"/>
      <c r="AA621" s="784"/>
      <c r="AB621" s="521"/>
      <c r="AC621" s="521"/>
    </row>
    <row r="622" spans="1:29" s="669" customFormat="1" ht="12.2" customHeight="1">
      <c r="A622" s="784"/>
      <c r="B622" s="784"/>
      <c r="C622" s="784"/>
      <c r="D622" s="784"/>
      <c r="E622" s="784"/>
      <c r="F622" s="784"/>
      <c r="G622" s="784"/>
      <c r="H622" s="784"/>
      <c r="I622" s="784"/>
      <c r="J622" s="784"/>
      <c r="K622" s="784"/>
      <c r="L622" s="784"/>
      <c r="M622" s="784"/>
      <c r="N622" s="784"/>
      <c r="O622" s="784"/>
      <c r="P622" s="784"/>
      <c r="Q622" s="784"/>
      <c r="R622" s="784"/>
      <c r="S622" s="784"/>
      <c r="T622" s="784"/>
      <c r="U622" s="784"/>
      <c r="V622" s="784"/>
      <c r="W622" s="784"/>
      <c r="X622" s="784"/>
      <c r="Y622" s="784"/>
      <c r="Z622" s="784"/>
      <c r="AA622" s="784"/>
      <c r="AB622" s="658"/>
      <c r="AC622" s="659"/>
    </row>
    <row r="623" spans="1:29" s="669" customFormat="1" ht="12.2" customHeight="1">
      <c r="A623" s="797" t="s">
        <v>3061</v>
      </c>
      <c r="B623" s="797"/>
      <c r="C623" s="797"/>
      <c r="D623" s="797"/>
      <c r="E623" s="766" t="s">
        <v>3665</v>
      </c>
      <c r="F623" s="766"/>
      <c r="G623" s="766"/>
      <c r="H623" s="766"/>
      <c r="I623" s="766"/>
      <c r="J623" s="766"/>
      <c r="K623" s="766"/>
      <c r="L623" s="766"/>
      <c r="M623" s="766"/>
      <c r="N623" s="766"/>
      <c r="O623" s="766"/>
      <c r="P623" s="766"/>
      <c r="Q623" s="766"/>
      <c r="R623" s="766"/>
      <c r="S623" s="766"/>
      <c r="T623" s="766"/>
      <c r="U623" s="766"/>
      <c r="V623" s="766"/>
      <c r="W623" s="766"/>
      <c r="X623" s="766"/>
      <c r="Y623" s="767">
        <v>2127.6447368421054</v>
      </c>
      <c r="Z623" s="767"/>
      <c r="AA623" s="767"/>
      <c r="AB623" s="658">
        <f>'Cover Sheet'!$C$44</f>
        <v>0.3</v>
      </c>
      <c r="AC623" s="659">
        <f>(1-AB623)*Y623</f>
        <v>1489.3513157894738</v>
      </c>
    </row>
    <row r="624" spans="1:29" s="669" customFormat="1" ht="12.2" customHeight="1">
      <c r="A624" s="763"/>
      <c r="B624" s="763"/>
      <c r="C624" s="763"/>
      <c r="D624" s="763"/>
      <c r="E624" s="165"/>
      <c r="F624" s="783" t="s">
        <v>3666</v>
      </c>
      <c r="G624" s="783"/>
      <c r="H624" s="783"/>
      <c r="I624" s="783"/>
      <c r="J624" s="783"/>
      <c r="K624" s="783"/>
      <c r="L624" s="783"/>
      <c r="M624" s="783"/>
      <c r="N624" s="783"/>
      <c r="O624" s="783"/>
      <c r="P624" s="783"/>
      <c r="Q624" s="783"/>
      <c r="R624" s="783"/>
      <c r="S624" s="783"/>
      <c r="T624" s="783"/>
      <c r="U624" s="783"/>
      <c r="V624" s="783"/>
      <c r="W624" s="783"/>
      <c r="X624" s="783"/>
      <c r="Y624" s="668"/>
      <c r="Z624" s="668"/>
      <c r="AA624" s="668"/>
    </row>
    <row r="625" spans="1:29" s="669" customFormat="1" ht="12.2" customHeight="1">
      <c r="A625" s="797" t="s">
        <v>3087</v>
      </c>
      <c r="B625" s="797"/>
      <c r="C625" s="797"/>
      <c r="D625" s="797"/>
      <c r="E625" s="766" t="s">
        <v>3667</v>
      </c>
      <c r="F625" s="766"/>
      <c r="G625" s="766"/>
      <c r="H625" s="766"/>
      <c r="I625" s="766"/>
      <c r="J625" s="766"/>
      <c r="K625" s="766"/>
      <c r="L625" s="766"/>
      <c r="M625" s="766"/>
      <c r="N625" s="766"/>
      <c r="O625" s="766"/>
      <c r="P625" s="766"/>
      <c r="Q625" s="766"/>
      <c r="R625" s="766"/>
      <c r="S625" s="766"/>
      <c r="T625" s="766"/>
      <c r="U625" s="766"/>
      <c r="V625" s="766"/>
      <c r="W625" s="766"/>
      <c r="X625" s="766"/>
      <c r="Y625" s="767">
        <v>4361.4342105263158</v>
      </c>
      <c r="Z625" s="767"/>
      <c r="AA625" s="767"/>
      <c r="AB625" s="658">
        <f>'Cover Sheet'!$C$44</f>
        <v>0.3</v>
      </c>
      <c r="AC625" s="659">
        <f>(1-AB625)*Y625</f>
        <v>3053.003947368421</v>
      </c>
    </row>
    <row r="626" spans="1:29" s="669" customFormat="1" ht="12.2" customHeight="1">
      <c r="A626" s="763"/>
      <c r="B626" s="763"/>
      <c r="C626" s="763"/>
      <c r="D626" s="763"/>
      <c r="E626" s="165"/>
      <c r="F626" s="764" t="s">
        <v>3668</v>
      </c>
      <c r="G626" s="764"/>
      <c r="H626" s="764"/>
      <c r="I626" s="764"/>
      <c r="J626" s="764"/>
      <c r="K626" s="764"/>
      <c r="L626" s="764"/>
      <c r="M626" s="764"/>
      <c r="N626" s="764"/>
      <c r="O626" s="764"/>
      <c r="P626" s="764"/>
      <c r="Q626" s="764"/>
      <c r="R626" s="764"/>
      <c r="S626" s="764"/>
      <c r="T626" s="764"/>
      <c r="U626" s="764"/>
      <c r="V626" s="764"/>
      <c r="W626" s="764"/>
      <c r="X626" s="764"/>
      <c r="Y626" s="668"/>
      <c r="Z626" s="668"/>
      <c r="AA626" s="668"/>
    </row>
    <row r="627" spans="1:29" s="669" customFormat="1" ht="12.2" customHeight="1">
      <c r="F627" s="764"/>
      <c r="G627" s="764"/>
      <c r="H627" s="764"/>
      <c r="I627" s="764"/>
      <c r="J627" s="764"/>
      <c r="K627" s="764"/>
      <c r="L627" s="764"/>
      <c r="M627" s="764"/>
      <c r="N627" s="764"/>
      <c r="O627" s="764"/>
      <c r="P627" s="764"/>
      <c r="Q627" s="764"/>
      <c r="R627" s="764"/>
      <c r="S627" s="764"/>
      <c r="T627" s="764"/>
      <c r="U627" s="764"/>
      <c r="V627" s="764"/>
      <c r="W627" s="764"/>
      <c r="X627" s="764"/>
    </row>
    <row r="628" spans="1:29" s="669" customFormat="1" ht="12.2" customHeight="1">
      <c r="A628" s="797" t="s">
        <v>1690</v>
      </c>
      <c r="B628" s="797"/>
      <c r="C628" s="797"/>
      <c r="D628" s="797"/>
      <c r="E628" s="766" t="s">
        <v>3469</v>
      </c>
      <c r="F628" s="766"/>
      <c r="G628" s="766"/>
      <c r="H628" s="766"/>
      <c r="I628" s="766"/>
      <c r="J628" s="766"/>
      <c r="K628" s="766"/>
      <c r="L628" s="766"/>
      <c r="M628" s="766"/>
      <c r="N628" s="766"/>
      <c r="O628" s="766"/>
      <c r="P628" s="766"/>
      <c r="Q628" s="766"/>
      <c r="R628" s="766"/>
      <c r="S628" s="766"/>
      <c r="T628" s="766"/>
      <c r="U628" s="766"/>
      <c r="V628" s="766"/>
      <c r="W628" s="766"/>
      <c r="X628" s="766"/>
      <c r="Y628" s="767">
        <v>5745.355263157895</v>
      </c>
      <c r="Z628" s="767"/>
      <c r="AA628" s="767"/>
      <c r="AB628" s="658">
        <f>'Cover Sheet'!$C$44</f>
        <v>0.3</v>
      </c>
      <c r="AC628" s="659">
        <f>(1-AB628)*Y628</f>
        <v>4021.7486842105263</v>
      </c>
    </row>
    <row r="629" spans="1:29" s="669" customFormat="1" ht="12.2" customHeight="1">
      <c r="A629" s="763"/>
      <c r="B629" s="763"/>
      <c r="C629" s="763"/>
      <c r="D629" s="763"/>
      <c r="E629" s="165"/>
      <c r="F629" s="764" t="s">
        <v>3669</v>
      </c>
      <c r="G629" s="764"/>
      <c r="H629" s="764"/>
      <c r="I629" s="764"/>
      <c r="J629" s="764"/>
      <c r="K629" s="764"/>
      <c r="L629" s="764"/>
      <c r="M629" s="764"/>
      <c r="N629" s="764"/>
      <c r="O629" s="764"/>
      <c r="P629" s="764"/>
      <c r="Q629" s="764"/>
      <c r="R629" s="764"/>
      <c r="S629" s="764"/>
      <c r="T629" s="764"/>
      <c r="U629" s="764"/>
      <c r="V629" s="764"/>
      <c r="W629" s="764"/>
      <c r="X629" s="764"/>
      <c r="Y629" s="668"/>
      <c r="Z629" s="668"/>
      <c r="AA629" s="668"/>
    </row>
    <row r="630" spans="1:29" s="669" customFormat="1" ht="12.2" customHeight="1">
      <c r="A630" s="664"/>
      <c r="B630" s="664"/>
      <c r="C630" s="664"/>
      <c r="D630" s="664"/>
      <c r="E630" s="165"/>
      <c r="F630" s="764"/>
      <c r="G630" s="764"/>
      <c r="H630" s="764"/>
      <c r="I630" s="764"/>
      <c r="J630" s="764"/>
      <c r="K630" s="764"/>
      <c r="L630" s="764"/>
      <c r="M630" s="764"/>
      <c r="N630" s="764"/>
      <c r="O630" s="764"/>
      <c r="P630" s="764"/>
      <c r="Q630" s="764"/>
      <c r="R630" s="764"/>
      <c r="S630" s="764"/>
      <c r="T630" s="764"/>
      <c r="U630" s="764"/>
      <c r="V630" s="764"/>
      <c r="W630" s="764"/>
      <c r="X630" s="764"/>
      <c r="Y630" s="668"/>
      <c r="Z630" s="668"/>
      <c r="AA630" s="668"/>
    </row>
    <row r="631" spans="1:29" s="669" customFormat="1" ht="12" customHeight="1"/>
    <row r="632" spans="1:29" s="669" customFormat="1" ht="12.2" customHeight="1" thickBot="1"/>
    <row r="633" spans="1:29" s="669" customFormat="1" ht="12.2" customHeight="1">
      <c r="B633" s="889" t="s">
        <v>3082</v>
      </c>
      <c r="C633" s="890"/>
      <c r="D633" s="890"/>
      <c r="E633" s="890"/>
      <c r="F633" s="890"/>
      <c r="G633" s="890"/>
      <c r="H633" s="890"/>
      <c r="I633" s="890"/>
      <c r="J633" s="890"/>
      <c r="K633" s="890"/>
      <c r="L633" s="890"/>
      <c r="M633" s="890"/>
      <c r="N633" s="890"/>
      <c r="O633" s="890"/>
      <c r="P633" s="890"/>
      <c r="Q633" s="890"/>
      <c r="R633" s="890"/>
      <c r="S633" s="890"/>
      <c r="T633" s="890"/>
      <c r="U633" s="890"/>
      <c r="V633" s="890"/>
      <c r="W633" s="890"/>
      <c r="X633" s="890"/>
      <c r="Y633" s="890"/>
      <c r="Z633" s="891"/>
    </row>
    <row r="634" spans="1:29" s="669" customFormat="1" ht="12.2" customHeight="1">
      <c r="B634" s="892"/>
      <c r="C634" s="893"/>
      <c r="D634" s="893"/>
      <c r="E634" s="893"/>
      <c r="F634" s="893"/>
      <c r="G634" s="893"/>
      <c r="H634" s="893"/>
      <c r="I634" s="893"/>
      <c r="J634" s="893"/>
      <c r="K634" s="893"/>
      <c r="L634" s="893"/>
      <c r="M634" s="893"/>
      <c r="N634" s="893"/>
      <c r="O634" s="893"/>
      <c r="P634" s="893"/>
      <c r="Q634" s="893"/>
      <c r="R634" s="893"/>
      <c r="S634" s="893"/>
      <c r="T634" s="893"/>
      <c r="U634" s="893"/>
      <c r="V634" s="893"/>
      <c r="W634" s="893"/>
      <c r="X634" s="893"/>
      <c r="Y634" s="893"/>
      <c r="Z634" s="894"/>
    </row>
    <row r="635" spans="1:29" s="669" customFormat="1" ht="12.2" customHeight="1" thickBot="1">
      <c r="B635" s="895"/>
      <c r="C635" s="896"/>
      <c r="D635" s="896"/>
      <c r="E635" s="896"/>
      <c r="F635" s="896"/>
      <c r="G635" s="896"/>
      <c r="H635" s="896"/>
      <c r="I635" s="896"/>
      <c r="J635" s="896"/>
      <c r="K635" s="896"/>
      <c r="L635" s="896"/>
      <c r="M635" s="896"/>
      <c r="N635" s="896"/>
      <c r="O635" s="896"/>
      <c r="P635" s="896"/>
      <c r="Q635" s="896"/>
      <c r="R635" s="896"/>
      <c r="S635" s="896"/>
      <c r="T635" s="896"/>
      <c r="U635" s="896"/>
      <c r="V635" s="896"/>
      <c r="W635" s="896"/>
      <c r="X635" s="896"/>
      <c r="Y635" s="896"/>
      <c r="Z635" s="897"/>
    </row>
    <row r="636" spans="1:29" s="669" customFormat="1" ht="12.2" customHeight="1">
      <c r="AB636" s="682"/>
    </row>
    <row r="637" spans="1:29" s="669" customFormat="1" ht="12.2" customHeight="1">
      <c r="A637" s="492" t="s">
        <v>0</v>
      </c>
      <c r="B637" s="493"/>
      <c r="C637" s="494"/>
      <c r="D637" s="494"/>
      <c r="E637" s="494"/>
      <c r="F637" s="493"/>
      <c r="G637" s="494"/>
      <c r="H637" s="789" t="s">
        <v>3086</v>
      </c>
      <c r="I637" s="789"/>
      <c r="J637" s="789"/>
      <c r="K637" s="789"/>
      <c r="L637" s="789"/>
      <c r="M637" s="789"/>
      <c r="N637" s="789"/>
      <c r="O637" s="789"/>
      <c r="P637" s="789"/>
      <c r="Q637" s="789"/>
      <c r="R637" s="789"/>
      <c r="S637" s="789"/>
      <c r="T637" s="789"/>
      <c r="U637" s="494"/>
      <c r="V637" s="494"/>
      <c r="W637" s="494"/>
      <c r="X637" s="495"/>
      <c r="Y637" s="495"/>
      <c r="Z637" s="495"/>
      <c r="AA637" s="494"/>
      <c r="AB637" s="524" t="s">
        <v>704</v>
      </c>
      <c r="AC637" s="524" t="s">
        <v>1895</v>
      </c>
    </row>
    <row r="638" spans="1:29" s="669" customFormat="1" ht="12.2" customHeight="1">
      <c r="A638" s="497" t="s">
        <v>1</v>
      </c>
      <c r="B638" s="498"/>
      <c r="C638" s="498"/>
      <c r="D638" s="499"/>
      <c r="E638" s="499" t="s">
        <v>3</v>
      </c>
      <c r="F638" s="499"/>
      <c r="G638" s="499"/>
      <c r="H638" s="499"/>
      <c r="I638" s="499"/>
      <c r="J638" s="500"/>
      <c r="K638" s="500"/>
      <c r="L638" s="500"/>
      <c r="M638" s="500"/>
      <c r="N638" s="500"/>
      <c r="O638" s="500"/>
      <c r="P638" s="500"/>
      <c r="Q638" s="500"/>
      <c r="R638" s="500"/>
      <c r="S638" s="499"/>
      <c r="T638" s="499"/>
      <c r="U638" s="499"/>
      <c r="V638" s="499"/>
      <c r="W638" s="499"/>
      <c r="X638" s="790" t="s">
        <v>2505</v>
      </c>
      <c r="Y638" s="790"/>
      <c r="Z638" s="790"/>
      <c r="AA638" s="790"/>
      <c r="AB638" s="525" t="s">
        <v>1896</v>
      </c>
      <c r="AC638" s="525" t="s">
        <v>703</v>
      </c>
    </row>
    <row r="639" spans="1:29" s="669" customFormat="1" ht="12.2" customHeight="1">
      <c r="A639" s="784" t="s">
        <v>2513</v>
      </c>
      <c r="B639" s="784"/>
      <c r="C639" s="784"/>
      <c r="D639" s="784"/>
      <c r="E639" s="784"/>
      <c r="F639" s="784"/>
      <c r="G639" s="784"/>
      <c r="H639" s="784"/>
      <c r="I639" s="784"/>
      <c r="J639" s="784"/>
      <c r="K639" s="784"/>
      <c r="L639" s="784"/>
      <c r="M639" s="784"/>
      <c r="N639" s="784"/>
      <c r="O639" s="784"/>
      <c r="P639" s="784"/>
      <c r="Q639" s="784"/>
      <c r="R639" s="784"/>
      <c r="S639" s="784"/>
      <c r="T639" s="784"/>
      <c r="U639" s="784"/>
      <c r="V639" s="784"/>
      <c r="W639" s="784"/>
      <c r="X639" s="784"/>
      <c r="Y639" s="784"/>
      <c r="Z639" s="784"/>
      <c r="AA639" s="784"/>
    </row>
    <row r="640" spans="1:29" s="669" customFormat="1" ht="12.2" customHeight="1">
      <c r="A640" s="784"/>
      <c r="B640" s="784"/>
      <c r="C640" s="784"/>
      <c r="D640" s="784"/>
      <c r="E640" s="784"/>
      <c r="F640" s="784"/>
      <c r="G640" s="784"/>
      <c r="H640" s="784"/>
      <c r="I640" s="784"/>
      <c r="J640" s="784"/>
      <c r="K640" s="784"/>
      <c r="L640" s="784"/>
      <c r="M640" s="784"/>
      <c r="N640" s="784"/>
      <c r="O640" s="784"/>
      <c r="P640" s="784"/>
      <c r="Q640" s="784"/>
      <c r="R640" s="784"/>
      <c r="S640" s="784"/>
      <c r="T640" s="784"/>
      <c r="U640" s="784"/>
      <c r="V640" s="784"/>
      <c r="W640" s="784"/>
      <c r="X640" s="784"/>
      <c r="Y640" s="784"/>
      <c r="Z640" s="784"/>
      <c r="AA640" s="784"/>
    </row>
    <row r="641" spans="1:29" s="669" customFormat="1" ht="12.2" customHeight="1">
      <c r="A641" s="797" t="s">
        <v>1714</v>
      </c>
      <c r="B641" s="797"/>
      <c r="C641" s="797"/>
      <c r="D641" s="797"/>
      <c r="E641" s="766" t="s">
        <v>2417</v>
      </c>
      <c r="F641" s="766"/>
      <c r="G641" s="766"/>
      <c r="H641" s="766"/>
      <c r="I641" s="766"/>
      <c r="J641" s="766"/>
      <c r="K641" s="766"/>
      <c r="L641" s="766"/>
      <c r="M641" s="766"/>
      <c r="N641" s="766"/>
      <c r="O641" s="766"/>
      <c r="P641" s="766"/>
      <c r="Q641" s="766"/>
      <c r="R641" s="766"/>
      <c r="S641" s="766"/>
      <c r="T641" s="766"/>
      <c r="U641" s="766"/>
      <c r="V641" s="766"/>
      <c r="W641" s="766"/>
      <c r="X641" s="766"/>
      <c r="Y641" s="767">
        <v>6273.6973684210525</v>
      </c>
      <c r="Z641" s="767"/>
      <c r="AA641" s="767"/>
      <c r="AB641" s="658">
        <f>'Cover Sheet'!$C$44</f>
        <v>0.3</v>
      </c>
      <c r="AC641" s="659">
        <f>(1-AB641)*Y641</f>
        <v>4391.5881578947365</v>
      </c>
    </row>
    <row r="642" spans="1:29" s="669" customFormat="1" ht="12.2" customHeight="1">
      <c r="A642" s="763"/>
      <c r="B642" s="763"/>
      <c r="C642" s="763"/>
      <c r="D642" s="763"/>
      <c r="E642" s="165"/>
      <c r="F642" s="764" t="s">
        <v>3670</v>
      </c>
      <c r="G642" s="764"/>
      <c r="H642" s="764"/>
      <c r="I642" s="764"/>
      <c r="J642" s="764"/>
      <c r="K642" s="764"/>
      <c r="L642" s="764"/>
      <c r="M642" s="764"/>
      <c r="N642" s="764"/>
      <c r="O642" s="764"/>
      <c r="P642" s="764"/>
      <c r="Q642" s="764"/>
      <c r="R642" s="764"/>
      <c r="S642" s="764"/>
      <c r="T642" s="764"/>
      <c r="U642" s="764"/>
      <c r="V642" s="764"/>
      <c r="W642" s="764"/>
      <c r="X642" s="764"/>
      <c r="Y642" s="668"/>
      <c r="Z642" s="668"/>
      <c r="AA642" s="668"/>
    </row>
    <row r="643" spans="1:29" s="669" customFormat="1" ht="12.2" customHeight="1">
      <c r="A643" s="664"/>
      <c r="B643" s="664"/>
      <c r="C643" s="664"/>
      <c r="D643" s="664"/>
      <c r="E643" s="165"/>
      <c r="F643" s="764"/>
      <c r="G643" s="764"/>
      <c r="H643" s="764"/>
      <c r="I643" s="764"/>
      <c r="J643" s="764"/>
      <c r="K643" s="764"/>
      <c r="L643" s="764"/>
      <c r="M643" s="764"/>
      <c r="N643" s="764"/>
      <c r="O643" s="764"/>
      <c r="P643" s="764"/>
      <c r="Q643" s="764"/>
      <c r="R643" s="764"/>
      <c r="S643" s="764"/>
      <c r="T643" s="764"/>
      <c r="U643" s="764"/>
      <c r="V643" s="764"/>
      <c r="W643" s="764"/>
      <c r="X643" s="764"/>
      <c r="Y643" s="668"/>
      <c r="Z643" s="668"/>
      <c r="AA643" s="668"/>
    </row>
    <row r="644" spans="1:29" s="669" customFormat="1" ht="12.2" customHeight="1">
      <c r="A644" s="797" t="s">
        <v>1692</v>
      </c>
      <c r="B644" s="797"/>
      <c r="C644" s="797"/>
      <c r="D644" s="797"/>
      <c r="E644" s="766" t="s">
        <v>3474</v>
      </c>
      <c r="F644" s="766"/>
      <c r="G644" s="766"/>
      <c r="H644" s="766"/>
      <c r="I644" s="766"/>
      <c r="J644" s="766"/>
      <c r="K644" s="766"/>
      <c r="L644" s="766"/>
      <c r="M644" s="766"/>
      <c r="N644" s="766"/>
      <c r="O644" s="766"/>
      <c r="P644" s="766"/>
      <c r="Q644" s="766"/>
      <c r="R644" s="766"/>
      <c r="S644" s="766"/>
      <c r="T644" s="766"/>
      <c r="U644" s="766"/>
      <c r="V644" s="766"/>
      <c r="W644" s="766"/>
      <c r="X644" s="766"/>
      <c r="Y644" s="767">
        <v>7657.6097368421051</v>
      </c>
      <c r="Z644" s="767"/>
      <c r="AA644" s="767"/>
      <c r="AB644" s="658">
        <f>'Cover Sheet'!$C$44</f>
        <v>0.3</v>
      </c>
      <c r="AC644" s="659">
        <f>(1-AB644)*Y644</f>
        <v>5360.3268157894736</v>
      </c>
    </row>
    <row r="645" spans="1:29" s="669" customFormat="1" ht="12.2" customHeight="1">
      <c r="A645" s="763"/>
      <c r="B645" s="763"/>
      <c r="C645" s="763"/>
      <c r="D645" s="763"/>
      <c r="E645" s="165"/>
      <c r="F645" s="764" t="s">
        <v>3671</v>
      </c>
      <c r="G645" s="764"/>
      <c r="H645" s="764"/>
      <c r="I645" s="764"/>
      <c r="J645" s="764"/>
      <c r="K645" s="764"/>
      <c r="L645" s="764"/>
      <c r="M645" s="764"/>
      <c r="N645" s="764"/>
      <c r="O645" s="764"/>
      <c r="P645" s="764"/>
      <c r="Q645" s="764"/>
      <c r="R645" s="764"/>
      <c r="S645" s="764"/>
      <c r="T645" s="764"/>
      <c r="U645" s="764"/>
      <c r="V645" s="764"/>
      <c r="W645" s="764"/>
      <c r="X645" s="764"/>
      <c r="Y645" s="668"/>
      <c r="Z645" s="668"/>
      <c r="AA645" s="668"/>
    </row>
    <row r="646" spans="1:29" s="669" customFormat="1" ht="12.2" customHeight="1">
      <c r="A646" s="664"/>
      <c r="B646" s="664"/>
      <c r="C646" s="664"/>
      <c r="D646" s="664"/>
      <c r="E646" s="165"/>
      <c r="F646" s="764"/>
      <c r="G646" s="764"/>
      <c r="H646" s="764"/>
      <c r="I646" s="764"/>
      <c r="J646" s="764"/>
      <c r="K646" s="764"/>
      <c r="L646" s="764"/>
      <c r="M646" s="764"/>
      <c r="N646" s="764"/>
      <c r="O646" s="764"/>
      <c r="P646" s="764"/>
      <c r="Q646" s="764"/>
      <c r="R646" s="764"/>
      <c r="S646" s="764"/>
      <c r="T646" s="764"/>
      <c r="U646" s="764"/>
      <c r="V646" s="764"/>
      <c r="W646" s="764"/>
      <c r="X646" s="764"/>
      <c r="Y646" s="668"/>
      <c r="Z646" s="668"/>
      <c r="AA646" s="668"/>
    </row>
    <row r="647" spans="1:29" s="669" customFormat="1" ht="12.2" customHeight="1"/>
    <row r="648" spans="1:29" s="669" customFormat="1" ht="12.2" customHeight="1">
      <c r="A648" s="558" t="s">
        <v>0</v>
      </c>
      <c r="B648" s="559"/>
      <c r="C648" s="560"/>
      <c r="D648" s="560"/>
      <c r="E648" s="560"/>
      <c r="F648" s="559"/>
      <c r="G648" s="560"/>
      <c r="H648" s="560"/>
      <c r="I648" s="777" t="s">
        <v>1953</v>
      </c>
      <c r="J648" s="777"/>
      <c r="K648" s="777"/>
      <c r="L648" s="777"/>
      <c r="M648" s="777"/>
      <c r="N648" s="777"/>
      <c r="O648" s="777"/>
      <c r="P648" s="777"/>
      <c r="Q648" s="777"/>
      <c r="R648" s="777"/>
      <c r="S648" s="777"/>
      <c r="T648" s="561"/>
      <c r="U648" s="561"/>
      <c r="V648" s="561"/>
      <c r="W648" s="562"/>
      <c r="X648" s="562"/>
      <c r="Y648" s="562"/>
      <c r="Z648" s="562"/>
      <c r="AA648" s="560"/>
      <c r="AB648" s="524" t="s">
        <v>704</v>
      </c>
      <c r="AC648" s="524" t="s">
        <v>1895</v>
      </c>
    </row>
    <row r="649" spans="1:29" s="669" customFormat="1" ht="12.2" customHeight="1">
      <c r="A649" s="564" t="s">
        <v>1</v>
      </c>
      <c r="B649" s="565"/>
      <c r="C649" s="565"/>
      <c r="D649" s="566"/>
      <c r="E649" s="566" t="s">
        <v>3</v>
      </c>
      <c r="F649" s="566"/>
      <c r="G649" s="566"/>
      <c r="H649" s="567"/>
      <c r="I649" s="778"/>
      <c r="J649" s="778"/>
      <c r="K649" s="778"/>
      <c r="L649" s="778"/>
      <c r="M649" s="778"/>
      <c r="N649" s="778"/>
      <c r="O649" s="778"/>
      <c r="P649" s="778"/>
      <c r="Q649" s="778"/>
      <c r="R649" s="778"/>
      <c r="S649" s="778"/>
      <c r="T649" s="567"/>
      <c r="U649" s="567"/>
      <c r="V649" s="567"/>
      <c r="W649" s="779" t="s">
        <v>2480</v>
      </c>
      <c r="X649" s="779"/>
      <c r="Y649" s="779"/>
      <c r="Z649" s="779"/>
      <c r="AA649" s="779"/>
      <c r="AB649" s="525" t="s">
        <v>1896</v>
      </c>
      <c r="AC649" s="525" t="s">
        <v>703</v>
      </c>
    </row>
    <row r="650" spans="1:29" s="669" customFormat="1" ht="12" customHeight="1">
      <c r="A650" s="785" t="s">
        <v>2514</v>
      </c>
      <c r="B650" s="785"/>
      <c r="C650" s="785"/>
      <c r="D650" s="785"/>
      <c r="E650" s="785"/>
      <c r="F650" s="785"/>
      <c r="G650" s="785"/>
      <c r="H650" s="785"/>
      <c r="I650" s="785"/>
      <c r="J650" s="785"/>
      <c r="K650" s="785"/>
      <c r="L650" s="785"/>
      <c r="M650" s="785"/>
      <c r="N650" s="785"/>
      <c r="O650" s="785"/>
      <c r="P650" s="785"/>
      <c r="Q650" s="785"/>
      <c r="R650" s="785"/>
      <c r="S650" s="785"/>
      <c r="T650" s="785"/>
      <c r="U650" s="785"/>
      <c r="V650" s="785"/>
      <c r="W650" s="785"/>
      <c r="X650" s="785"/>
      <c r="Y650" s="785"/>
      <c r="Z650" s="785"/>
      <c r="AA650" s="785"/>
    </row>
    <row r="651" spans="1:29" s="669" customFormat="1" ht="12.2" customHeight="1">
      <c r="A651" s="786"/>
      <c r="B651" s="786"/>
      <c r="C651" s="786"/>
      <c r="D651" s="786"/>
      <c r="E651" s="786"/>
      <c r="F651" s="786"/>
      <c r="G651" s="786"/>
      <c r="H651" s="786"/>
      <c r="I651" s="786"/>
      <c r="J651" s="786"/>
      <c r="K651" s="786"/>
      <c r="L651" s="786"/>
      <c r="M651" s="786"/>
      <c r="N651" s="786"/>
      <c r="O651" s="786"/>
      <c r="P651" s="786"/>
      <c r="Q651" s="786"/>
      <c r="R651" s="786"/>
      <c r="S651" s="786"/>
      <c r="T651" s="786"/>
      <c r="U651" s="786"/>
      <c r="V651" s="786"/>
      <c r="W651" s="786"/>
      <c r="X651" s="786"/>
      <c r="Y651" s="786"/>
      <c r="Z651" s="786"/>
      <c r="AA651" s="786"/>
    </row>
    <row r="652" spans="1:29" s="669" customFormat="1" ht="12.2" customHeight="1">
      <c r="A652" s="787" t="s">
        <v>1727</v>
      </c>
      <c r="B652" s="787"/>
      <c r="C652" s="787"/>
      <c r="D652" s="787"/>
      <c r="E652" s="787"/>
      <c r="F652" s="787"/>
      <c r="G652" s="787"/>
      <c r="H652" s="787"/>
      <c r="I652" s="787"/>
      <c r="J652" s="787"/>
      <c r="K652" s="787"/>
      <c r="L652" s="787"/>
      <c r="M652" s="787"/>
      <c r="N652" s="787"/>
      <c r="O652" s="787"/>
      <c r="P652" s="787"/>
      <c r="Q652" s="787"/>
      <c r="R652" s="787"/>
      <c r="S652" s="787"/>
      <c r="T652" s="787"/>
      <c r="U652" s="787"/>
      <c r="V652" s="787"/>
      <c r="W652" s="787"/>
      <c r="X652" s="787"/>
      <c r="Y652" s="787"/>
      <c r="Z652" s="787"/>
      <c r="AA652" s="787"/>
    </row>
    <row r="653" spans="1:29" s="669" customFormat="1" ht="12.2" customHeight="1">
      <c r="A653" s="787"/>
      <c r="B653" s="787"/>
      <c r="C653" s="787"/>
      <c r="D653" s="787"/>
      <c r="E653" s="787"/>
      <c r="F653" s="787"/>
      <c r="G653" s="787"/>
      <c r="H653" s="787"/>
      <c r="I653" s="787"/>
      <c r="J653" s="787"/>
      <c r="K653" s="787"/>
      <c r="L653" s="787"/>
      <c r="M653" s="787"/>
      <c r="N653" s="787"/>
      <c r="O653" s="787"/>
      <c r="P653" s="787"/>
      <c r="Q653" s="787"/>
      <c r="R653" s="787"/>
      <c r="S653" s="787"/>
      <c r="T653" s="787"/>
      <c r="U653" s="787"/>
      <c r="V653" s="787"/>
      <c r="W653" s="787"/>
      <c r="X653" s="787"/>
      <c r="Y653" s="787"/>
      <c r="Z653" s="787"/>
      <c r="AA653" s="787"/>
    </row>
    <row r="654" spans="1:29" s="669" customFormat="1" ht="12.2" customHeight="1">
      <c r="A654" s="788" t="s">
        <v>1693</v>
      </c>
      <c r="B654" s="788"/>
      <c r="C654" s="788"/>
      <c r="D654" s="788"/>
      <c r="E654" s="788"/>
      <c r="F654" s="788"/>
      <c r="G654" s="788"/>
      <c r="H654" s="788"/>
      <c r="I654" s="788"/>
      <c r="J654" s="788"/>
      <c r="K654" s="788"/>
      <c r="L654" s="788"/>
      <c r="M654" s="788"/>
      <c r="N654" s="788"/>
      <c r="O654" s="788"/>
      <c r="P654" s="788"/>
      <c r="Q654" s="788"/>
      <c r="R654" s="788"/>
      <c r="S654" s="788"/>
      <c r="T654" s="788"/>
      <c r="U654" s="788"/>
      <c r="V654" s="788"/>
      <c r="W654" s="788"/>
      <c r="X654" s="788"/>
      <c r="Y654" s="788"/>
      <c r="Z654" s="788"/>
      <c r="AA654" s="788"/>
    </row>
    <row r="655" spans="1:29" s="669" customFormat="1" ht="12.2" customHeight="1">
      <c r="A655" s="788"/>
      <c r="B655" s="788"/>
      <c r="C655" s="788"/>
      <c r="D655" s="788"/>
      <c r="E655" s="788"/>
      <c r="F655" s="788"/>
      <c r="G655" s="788"/>
      <c r="H655" s="788"/>
      <c r="I655" s="788"/>
      <c r="J655" s="788"/>
      <c r="K655" s="788"/>
      <c r="L655" s="788"/>
      <c r="M655" s="788"/>
      <c r="N655" s="788"/>
      <c r="O655" s="788"/>
      <c r="P655" s="788"/>
      <c r="Q655" s="788"/>
      <c r="R655" s="788"/>
      <c r="S655" s="788"/>
      <c r="T655" s="788"/>
      <c r="U655" s="788"/>
      <c r="V655" s="788"/>
      <c r="W655" s="788"/>
      <c r="X655" s="788"/>
      <c r="Y655" s="788"/>
      <c r="Z655" s="788"/>
      <c r="AA655" s="788"/>
    </row>
    <row r="656" spans="1:29" s="669" customFormat="1" ht="12.2" customHeight="1">
      <c r="A656" s="781" t="s">
        <v>1695</v>
      </c>
      <c r="B656" s="781"/>
      <c r="C656" s="781"/>
      <c r="D656" s="781"/>
      <c r="E656" s="781"/>
      <c r="F656" s="781"/>
      <c r="G656" s="781"/>
      <c r="H656" s="781"/>
      <c r="I656" s="781"/>
      <c r="J656" s="781"/>
      <c r="K656" s="781"/>
      <c r="L656" s="781"/>
      <c r="M656" s="781"/>
      <c r="N656" s="781"/>
      <c r="O656" s="781"/>
      <c r="P656" s="781"/>
      <c r="Q656" s="781"/>
      <c r="R656" s="781"/>
      <c r="S656" s="781"/>
      <c r="T656" s="781"/>
      <c r="U656" s="781"/>
      <c r="V656" s="781"/>
      <c r="W656" s="781"/>
      <c r="X656" s="781"/>
      <c r="Y656" s="781"/>
      <c r="Z656" s="781"/>
      <c r="AA656" s="781"/>
    </row>
    <row r="657" spans="1:29" s="669" customFormat="1" ht="12.2" customHeight="1">
      <c r="A657" s="781"/>
      <c r="B657" s="781"/>
      <c r="C657" s="781"/>
      <c r="D657" s="781"/>
      <c r="E657" s="781"/>
      <c r="F657" s="781"/>
      <c r="G657" s="781"/>
      <c r="H657" s="781"/>
      <c r="I657" s="781"/>
      <c r="J657" s="781"/>
      <c r="K657" s="781"/>
      <c r="L657" s="781"/>
      <c r="M657" s="781"/>
      <c r="N657" s="781"/>
      <c r="O657" s="781"/>
      <c r="P657" s="781"/>
      <c r="Q657" s="781"/>
      <c r="R657" s="781"/>
      <c r="S657" s="781"/>
      <c r="T657" s="781"/>
      <c r="U657" s="781"/>
      <c r="V657" s="781"/>
      <c r="W657" s="781"/>
      <c r="X657" s="781"/>
      <c r="Y657" s="781"/>
      <c r="Z657" s="781"/>
      <c r="AA657" s="781"/>
    </row>
    <row r="658" spans="1:29" s="669" customFormat="1" ht="12.2" customHeight="1">
      <c r="A658" s="797" t="s">
        <v>3088</v>
      </c>
      <c r="B658" s="797"/>
      <c r="C658" s="797"/>
      <c r="D658" s="797"/>
      <c r="E658" s="766" t="s">
        <v>3672</v>
      </c>
      <c r="F658" s="766"/>
      <c r="G658" s="766"/>
      <c r="H658" s="766"/>
      <c r="I658" s="766"/>
      <c r="J658" s="766"/>
      <c r="K658" s="766"/>
      <c r="L658" s="766"/>
      <c r="M658" s="766"/>
      <c r="N658" s="766"/>
      <c r="O658" s="766"/>
      <c r="P658" s="766"/>
      <c r="Q658" s="766"/>
      <c r="R658" s="766"/>
      <c r="S658" s="766"/>
      <c r="T658" s="766"/>
      <c r="U658" s="766"/>
      <c r="V658" s="766"/>
      <c r="W658" s="766"/>
      <c r="X658" s="766"/>
      <c r="Y658" s="767">
        <v>2813.16</v>
      </c>
      <c r="Z658" s="767"/>
      <c r="AA658" s="767"/>
      <c r="AB658" s="658">
        <f>'Cover Sheet'!$C$44</f>
        <v>0.3</v>
      </c>
      <c r="AC658" s="659">
        <f>(1-AB658)*Y658</f>
        <v>1969.2119999999998</v>
      </c>
    </row>
    <row r="659" spans="1:29" s="669" customFormat="1" ht="12.2" customHeight="1">
      <c r="A659" s="763"/>
      <c r="B659" s="763"/>
      <c r="C659" s="763"/>
      <c r="D659" s="763"/>
      <c r="E659" s="165"/>
      <c r="F659" s="783" t="s">
        <v>3673</v>
      </c>
      <c r="G659" s="783"/>
      <c r="H659" s="783"/>
      <c r="I659" s="783"/>
      <c r="J659" s="783"/>
      <c r="K659" s="783"/>
      <c r="L659" s="783"/>
      <c r="M659" s="783"/>
      <c r="N659" s="783"/>
      <c r="O659" s="783"/>
      <c r="P659" s="783"/>
      <c r="Q659" s="783"/>
      <c r="R659" s="783"/>
      <c r="S659" s="783"/>
      <c r="T659" s="783"/>
      <c r="U659" s="783"/>
      <c r="V659" s="783"/>
      <c r="W659" s="783"/>
      <c r="X659" s="783"/>
      <c r="Y659" s="668"/>
      <c r="Z659" s="668"/>
      <c r="AA659" s="668"/>
      <c r="AB659" s="521"/>
      <c r="AC659" s="521"/>
    </row>
    <row r="660" spans="1:29" s="669" customFormat="1" ht="12.2" customHeight="1">
      <c r="A660" s="797" t="s">
        <v>3064</v>
      </c>
      <c r="B660" s="797"/>
      <c r="C660" s="797"/>
      <c r="D660" s="797"/>
      <c r="E660" s="766" t="s">
        <v>2343</v>
      </c>
      <c r="F660" s="766"/>
      <c r="G660" s="766"/>
      <c r="H660" s="766"/>
      <c r="I660" s="766"/>
      <c r="J660" s="766"/>
      <c r="K660" s="766"/>
      <c r="L660" s="766"/>
      <c r="M660" s="766"/>
      <c r="N660" s="766"/>
      <c r="O660" s="766"/>
      <c r="P660" s="766"/>
      <c r="Q660" s="766"/>
      <c r="R660" s="766"/>
      <c r="S660" s="766"/>
      <c r="T660" s="766"/>
      <c r="U660" s="766"/>
      <c r="V660" s="766"/>
      <c r="W660" s="766"/>
      <c r="X660" s="766"/>
      <c r="Y660" s="767">
        <v>4625.7</v>
      </c>
      <c r="Z660" s="767"/>
      <c r="AA660" s="767"/>
      <c r="AB660" s="658">
        <f>'Cover Sheet'!$C$44</f>
        <v>0.3</v>
      </c>
      <c r="AC660" s="659">
        <f>(1-AB660)*Y660</f>
        <v>3237.99</v>
      </c>
    </row>
    <row r="661" spans="1:29" s="573" customFormat="1" ht="12.2" customHeight="1">
      <c r="A661" s="763"/>
      <c r="B661" s="763"/>
      <c r="C661" s="763"/>
      <c r="D661" s="763"/>
      <c r="E661" s="165"/>
      <c r="F661" s="783" t="s">
        <v>3674</v>
      </c>
      <c r="G661" s="783"/>
      <c r="H661" s="783"/>
      <c r="I661" s="783"/>
      <c r="J661" s="783"/>
      <c r="K661" s="783"/>
      <c r="L661" s="783"/>
      <c r="M661" s="783"/>
      <c r="N661" s="783"/>
      <c r="O661" s="783"/>
      <c r="P661" s="783"/>
      <c r="Q661" s="783"/>
      <c r="R661" s="783"/>
      <c r="S661" s="783"/>
      <c r="T661" s="783"/>
      <c r="U661" s="783"/>
      <c r="V661" s="783"/>
      <c r="W661" s="783"/>
      <c r="X661" s="783"/>
      <c r="Y661" s="668"/>
      <c r="Z661" s="668"/>
      <c r="AA661" s="668"/>
    </row>
    <row r="662" spans="1:29" s="573" customFormat="1" ht="12.2" customHeight="1">
      <c r="A662" s="797" t="s">
        <v>3089</v>
      </c>
      <c r="B662" s="797"/>
      <c r="C662" s="797"/>
      <c r="D662" s="797"/>
      <c r="E662" s="766" t="s">
        <v>3675</v>
      </c>
      <c r="F662" s="766"/>
      <c r="G662" s="766"/>
      <c r="H662" s="766"/>
      <c r="I662" s="766"/>
      <c r="J662" s="766"/>
      <c r="K662" s="766"/>
      <c r="L662" s="766"/>
      <c r="M662" s="766"/>
      <c r="N662" s="766"/>
      <c r="O662" s="766"/>
      <c r="P662" s="766"/>
      <c r="Q662" s="766"/>
      <c r="R662" s="766"/>
      <c r="S662" s="766"/>
      <c r="T662" s="766"/>
      <c r="U662" s="766"/>
      <c r="V662" s="766"/>
      <c r="W662" s="766"/>
      <c r="X662" s="766"/>
      <c r="Y662" s="767">
        <v>6036.3263157894735</v>
      </c>
      <c r="Z662" s="767"/>
      <c r="AA662" s="767"/>
      <c r="AB662" s="658">
        <f>'Cover Sheet'!$C$44</f>
        <v>0.3</v>
      </c>
      <c r="AC662" s="659">
        <f>(1-AB662)*Y662</f>
        <v>4225.4284210526312</v>
      </c>
    </row>
    <row r="663" spans="1:29" s="573" customFormat="1" ht="12.2" customHeight="1">
      <c r="A663" s="763"/>
      <c r="B663" s="763"/>
      <c r="C663" s="763"/>
      <c r="D663" s="763"/>
      <c r="E663" s="165"/>
      <c r="F663" s="783" t="s">
        <v>3676</v>
      </c>
      <c r="G663" s="783"/>
      <c r="H663" s="783"/>
      <c r="I663" s="783"/>
      <c r="J663" s="783"/>
      <c r="K663" s="783"/>
      <c r="L663" s="783"/>
      <c r="M663" s="783"/>
      <c r="N663" s="783"/>
      <c r="O663" s="783"/>
      <c r="P663" s="783"/>
      <c r="Q663" s="783"/>
      <c r="R663" s="783"/>
      <c r="S663" s="783"/>
      <c r="T663" s="783"/>
      <c r="U663" s="783"/>
      <c r="V663" s="783"/>
      <c r="W663" s="783"/>
      <c r="X663" s="783"/>
      <c r="Y663" s="668"/>
      <c r="Z663" s="668"/>
      <c r="AA663" s="668"/>
      <c r="AB663" s="521"/>
      <c r="AC663" s="521"/>
    </row>
    <row r="664" spans="1:29" s="573" customFormat="1" ht="12.2" customHeight="1">
      <c r="A664" s="797" t="s">
        <v>1701</v>
      </c>
      <c r="B664" s="797"/>
      <c r="C664" s="797"/>
      <c r="D664" s="797"/>
      <c r="E664" s="766" t="s">
        <v>3677</v>
      </c>
      <c r="F664" s="766"/>
      <c r="G664" s="766"/>
      <c r="H664" s="766"/>
      <c r="I664" s="766"/>
      <c r="J664" s="766"/>
      <c r="K664" s="766"/>
      <c r="L664" s="766"/>
      <c r="M664" s="766"/>
      <c r="N664" s="766"/>
      <c r="O664" s="766"/>
      <c r="P664" s="766"/>
      <c r="Q664" s="766"/>
      <c r="R664" s="766"/>
      <c r="S664" s="766"/>
      <c r="T664" s="766"/>
      <c r="U664" s="766"/>
      <c r="V664" s="766"/>
      <c r="W664" s="766"/>
      <c r="X664" s="766"/>
      <c r="Y664" s="767">
        <v>581.4</v>
      </c>
      <c r="Z664" s="767"/>
      <c r="AA664" s="767"/>
      <c r="AB664" s="658">
        <f>'Cover Sheet'!$C$44</f>
        <v>0.3</v>
      </c>
      <c r="AC664" s="659">
        <f>(1-AB664)*Y664</f>
        <v>406.97999999999996</v>
      </c>
    </row>
    <row r="665" spans="1:29" s="573" customFormat="1" ht="12.2" customHeight="1">
      <c r="A665" s="763"/>
      <c r="B665" s="763"/>
      <c r="C665" s="763"/>
      <c r="D665" s="763"/>
      <c r="E665" s="165"/>
      <c r="F665" s="764" t="s">
        <v>3678</v>
      </c>
      <c r="G665" s="764"/>
      <c r="H665" s="764"/>
      <c r="I665" s="764"/>
      <c r="J665" s="764"/>
      <c r="K665" s="764"/>
      <c r="L665" s="764"/>
      <c r="M665" s="764"/>
      <c r="N665" s="764"/>
      <c r="O665" s="764"/>
      <c r="P665" s="764"/>
      <c r="Q665" s="764"/>
      <c r="R665" s="764"/>
      <c r="S665" s="764"/>
      <c r="T665" s="764"/>
      <c r="U665" s="764"/>
      <c r="V665" s="764"/>
      <c r="W665" s="764"/>
      <c r="X665" s="764"/>
      <c r="Y665" s="668"/>
      <c r="Z665" s="668"/>
      <c r="AA665" s="668"/>
      <c r="AB665" s="521"/>
      <c r="AC665" s="521"/>
    </row>
    <row r="666" spans="1:29" s="573" customFormat="1" ht="12.2" customHeight="1">
      <c r="A666" s="797" t="s">
        <v>3065</v>
      </c>
      <c r="B666" s="797"/>
      <c r="C666" s="797"/>
      <c r="D666" s="797"/>
      <c r="E666" s="766" t="s">
        <v>3478</v>
      </c>
      <c r="F666" s="766"/>
      <c r="G666" s="766"/>
      <c r="H666" s="766"/>
      <c r="I666" s="766"/>
      <c r="J666" s="766"/>
      <c r="K666" s="766"/>
      <c r="L666" s="766"/>
      <c r="M666" s="766"/>
      <c r="N666" s="766"/>
      <c r="O666" s="766"/>
      <c r="P666" s="766"/>
      <c r="Q666" s="766"/>
      <c r="R666" s="766"/>
      <c r="S666" s="766"/>
      <c r="T666" s="766"/>
      <c r="U666" s="766"/>
      <c r="V666" s="766"/>
      <c r="W666" s="766"/>
      <c r="X666" s="766"/>
      <c r="Y666" s="767">
        <v>585.48</v>
      </c>
      <c r="Z666" s="767"/>
      <c r="AA666" s="767"/>
      <c r="AB666" s="658">
        <f>'Cover Sheet'!$C$44</f>
        <v>0.3</v>
      </c>
      <c r="AC666" s="659">
        <f>(1-AB666)*Y666</f>
        <v>409.83600000000001</v>
      </c>
    </row>
    <row r="667" spans="1:29" s="669" customFormat="1" ht="12" customHeight="1">
      <c r="A667" s="763"/>
      <c r="B667" s="763"/>
      <c r="C667" s="763"/>
      <c r="D667" s="763"/>
      <c r="E667" s="165"/>
      <c r="F667" s="783" t="s">
        <v>3679</v>
      </c>
      <c r="G667" s="783"/>
      <c r="H667" s="783"/>
      <c r="I667" s="783"/>
      <c r="J667" s="783"/>
      <c r="K667" s="783"/>
      <c r="L667" s="783"/>
      <c r="M667" s="783"/>
      <c r="N667" s="783"/>
      <c r="O667" s="783"/>
      <c r="P667" s="783"/>
      <c r="Q667" s="783"/>
      <c r="R667" s="783"/>
      <c r="S667" s="783"/>
      <c r="T667" s="783"/>
      <c r="U667" s="783"/>
      <c r="V667" s="783"/>
      <c r="W667" s="783"/>
      <c r="X667" s="783"/>
      <c r="Y667" s="668"/>
      <c r="Z667" s="668"/>
      <c r="AA667" s="668"/>
      <c r="AB667" s="521"/>
      <c r="AC667" s="521"/>
    </row>
    <row r="668" spans="1:29" s="669" customFormat="1" ht="12.2" customHeight="1">
      <c r="A668" s="797" t="s">
        <v>3066</v>
      </c>
      <c r="B668" s="797"/>
      <c r="C668" s="797"/>
      <c r="D668" s="797"/>
      <c r="E668" s="766" t="s">
        <v>3680</v>
      </c>
      <c r="F668" s="766"/>
      <c r="G668" s="766"/>
      <c r="H668" s="766"/>
      <c r="I668" s="766"/>
      <c r="J668" s="766"/>
      <c r="K668" s="766"/>
      <c r="L668" s="766"/>
      <c r="M668" s="766"/>
      <c r="N668" s="766"/>
      <c r="O668" s="766"/>
      <c r="P668" s="766"/>
      <c r="Q668" s="766"/>
      <c r="R668" s="766"/>
      <c r="S668" s="766"/>
      <c r="T668" s="766"/>
      <c r="U668" s="766"/>
      <c r="V668" s="766"/>
      <c r="W668" s="766"/>
      <c r="X668" s="766"/>
      <c r="Y668" s="767">
        <v>149.99</v>
      </c>
      <c r="Z668" s="767"/>
      <c r="AA668" s="767"/>
      <c r="AB668" s="658">
        <f>'Cover Sheet'!$C$44</f>
        <v>0.3</v>
      </c>
      <c r="AC668" s="659">
        <f>(1-AB668)*Y668</f>
        <v>104.99299999999999</v>
      </c>
    </row>
    <row r="669" spans="1:29" s="669" customFormat="1" ht="12.2" customHeight="1">
      <c r="A669" s="763"/>
      <c r="B669" s="763"/>
      <c r="C669" s="763"/>
      <c r="D669" s="763"/>
      <c r="E669" s="165"/>
      <c r="F669" s="764" t="s">
        <v>3681</v>
      </c>
      <c r="G669" s="764"/>
      <c r="H669" s="764"/>
      <c r="I669" s="764"/>
      <c r="J669" s="764"/>
      <c r="K669" s="764"/>
      <c r="L669" s="764"/>
      <c r="M669" s="764"/>
      <c r="N669" s="764"/>
      <c r="O669" s="764"/>
      <c r="P669" s="764"/>
      <c r="Q669" s="764"/>
      <c r="R669" s="764"/>
      <c r="S669" s="764"/>
      <c r="T669" s="764"/>
      <c r="U669" s="764"/>
      <c r="V669" s="764"/>
      <c r="W669" s="764"/>
      <c r="X669" s="764"/>
      <c r="Y669" s="668"/>
      <c r="Z669" s="668"/>
      <c r="AA669" s="668"/>
      <c r="AB669" s="658"/>
      <c r="AC669" s="659"/>
    </row>
    <row r="670" spans="1:29" s="669" customFormat="1" ht="12.2" customHeight="1">
      <c r="F670" s="764"/>
      <c r="G670" s="764"/>
      <c r="H670" s="764"/>
      <c r="I670" s="764"/>
      <c r="J670" s="764"/>
      <c r="K670" s="764"/>
      <c r="L670" s="764"/>
      <c r="M670" s="764"/>
      <c r="N670" s="764"/>
      <c r="O670" s="764"/>
      <c r="P670" s="764"/>
      <c r="Q670" s="764"/>
      <c r="R670" s="764"/>
      <c r="S670" s="764"/>
      <c r="T670" s="764"/>
      <c r="U670" s="764"/>
      <c r="V670" s="764"/>
      <c r="W670" s="764"/>
      <c r="X670" s="764"/>
    </row>
    <row r="671" spans="1:29" s="669" customFormat="1" ht="12.2" customHeight="1">
      <c r="A671" s="797" t="s">
        <v>1698</v>
      </c>
      <c r="B671" s="797"/>
      <c r="C671" s="797"/>
      <c r="D671" s="797"/>
      <c r="E671" s="766" t="s">
        <v>3682</v>
      </c>
      <c r="F671" s="766"/>
      <c r="G671" s="766"/>
      <c r="H671" s="766"/>
      <c r="I671" s="766"/>
      <c r="J671" s="766"/>
      <c r="K671" s="766"/>
      <c r="L671" s="766"/>
      <c r="M671" s="766"/>
      <c r="N671" s="766"/>
      <c r="O671" s="766"/>
      <c r="P671" s="766"/>
      <c r="Q671" s="766"/>
      <c r="R671" s="766"/>
      <c r="S671" s="766"/>
      <c r="T671" s="766"/>
      <c r="U671" s="766"/>
      <c r="V671" s="766"/>
      <c r="W671" s="766"/>
      <c r="X671" s="766"/>
      <c r="Y671" s="767">
        <v>1806</v>
      </c>
      <c r="Z671" s="767"/>
      <c r="AA671" s="767"/>
      <c r="AB671" s="658">
        <f>'Cover Sheet'!$C$44</f>
        <v>0.3</v>
      </c>
      <c r="AC671" s="659">
        <f>(1-AB671)*Y671</f>
        <v>1264.1999999999998</v>
      </c>
    </row>
    <row r="672" spans="1:29" s="669" customFormat="1" ht="12.2" customHeight="1">
      <c r="A672" s="763"/>
      <c r="B672" s="763"/>
      <c r="C672" s="763"/>
      <c r="D672" s="763"/>
      <c r="E672" s="165"/>
      <c r="F672" s="764" t="s">
        <v>3683</v>
      </c>
      <c r="G672" s="764"/>
      <c r="H672" s="764"/>
      <c r="I672" s="764"/>
      <c r="J672" s="764"/>
      <c r="K672" s="764"/>
      <c r="L672" s="764"/>
      <c r="M672" s="764"/>
      <c r="N672" s="764"/>
      <c r="O672" s="764"/>
      <c r="P672" s="764"/>
      <c r="Q672" s="764"/>
      <c r="R672" s="764"/>
      <c r="S672" s="764"/>
      <c r="T672" s="764"/>
      <c r="U672" s="764"/>
      <c r="V672" s="764"/>
      <c r="W672" s="764"/>
      <c r="X672" s="764"/>
      <c r="Y672" s="668"/>
      <c r="Z672" s="668"/>
      <c r="AA672" s="668"/>
      <c r="AB672" s="521"/>
      <c r="AC672" s="521"/>
    </row>
    <row r="673" spans="1:29" s="669" customFormat="1" ht="12.2" customHeight="1">
      <c r="A673" s="573"/>
      <c r="B673" s="573"/>
      <c r="C673" s="573"/>
      <c r="D673" s="573"/>
      <c r="E673" s="573"/>
      <c r="F673" s="764"/>
      <c r="G673" s="764"/>
      <c r="H673" s="764"/>
      <c r="I673" s="764"/>
      <c r="J673" s="764"/>
      <c r="K673" s="764"/>
      <c r="L673" s="764"/>
      <c r="M673" s="764"/>
      <c r="N673" s="764"/>
      <c r="O673" s="764"/>
      <c r="P673" s="764"/>
      <c r="Q673" s="764"/>
      <c r="R673" s="764"/>
      <c r="S673" s="764"/>
      <c r="T673" s="764"/>
      <c r="U673" s="764"/>
      <c r="V673" s="764"/>
      <c r="W673" s="764"/>
      <c r="X673" s="764"/>
      <c r="Y673" s="573"/>
      <c r="Z673" s="573"/>
      <c r="AA673" s="573"/>
      <c r="AB673" s="521"/>
      <c r="AC673" s="521"/>
    </row>
    <row r="674" spans="1:29" s="669" customFormat="1" ht="12.2" customHeight="1">
      <c r="F674" s="764"/>
      <c r="G674" s="764"/>
      <c r="H674" s="764"/>
      <c r="I674" s="764"/>
      <c r="J674" s="764"/>
      <c r="K674" s="764"/>
      <c r="L674" s="764"/>
      <c r="M674" s="764"/>
      <c r="N674" s="764"/>
      <c r="O674" s="764"/>
      <c r="P674" s="764"/>
      <c r="Q674" s="764"/>
      <c r="R674" s="764"/>
      <c r="S674" s="764"/>
      <c r="T674" s="764"/>
      <c r="U674" s="764"/>
      <c r="V674" s="764"/>
      <c r="W674" s="764"/>
      <c r="X674" s="764"/>
    </row>
    <row r="675" spans="1:29" s="669" customFormat="1" ht="12.2" customHeight="1">
      <c r="A675" s="797" t="s">
        <v>3067</v>
      </c>
      <c r="B675" s="797"/>
      <c r="C675" s="797"/>
      <c r="D675" s="797"/>
      <c r="E675" s="766" t="s">
        <v>3684</v>
      </c>
      <c r="F675" s="766"/>
      <c r="G675" s="766"/>
      <c r="H675" s="766"/>
      <c r="I675" s="766"/>
      <c r="J675" s="766"/>
      <c r="K675" s="766"/>
      <c r="L675" s="766"/>
      <c r="M675" s="766"/>
      <c r="N675" s="766"/>
      <c r="O675" s="766"/>
      <c r="P675" s="766"/>
      <c r="Q675" s="766"/>
      <c r="R675" s="766"/>
      <c r="S675" s="766"/>
      <c r="T675" s="766"/>
      <c r="U675" s="766"/>
      <c r="V675" s="766"/>
      <c r="W675" s="766"/>
      <c r="X675" s="766"/>
      <c r="Y675" s="767">
        <v>85.88</v>
      </c>
      <c r="Z675" s="767"/>
      <c r="AA675" s="767"/>
      <c r="AB675" s="658">
        <f>'Cover Sheet'!$C$44</f>
        <v>0.3</v>
      </c>
      <c r="AC675" s="659">
        <f>(1-AB675)*Y675</f>
        <v>60.115999999999993</v>
      </c>
    </row>
    <row r="676" spans="1:29" s="573" customFormat="1" ht="12.2" customHeight="1">
      <c r="A676" s="763"/>
      <c r="B676" s="763"/>
      <c r="C676" s="763"/>
      <c r="D676" s="763"/>
      <c r="E676" s="165"/>
      <c r="F676" s="764" t="s">
        <v>3685</v>
      </c>
      <c r="G676" s="764"/>
      <c r="H676" s="764"/>
      <c r="I676" s="764"/>
      <c r="J676" s="764"/>
      <c r="K676" s="764"/>
      <c r="L676" s="764"/>
      <c r="M676" s="764"/>
      <c r="N676" s="764"/>
      <c r="O676" s="764"/>
      <c r="P676" s="764"/>
      <c r="Q676" s="764"/>
      <c r="R676" s="764"/>
      <c r="S676" s="764"/>
      <c r="T676" s="764"/>
      <c r="U676" s="764"/>
      <c r="V676" s="764"/>
      <c r="W676" s="764"/>
      <c r="X676" s="764"/>
      <c r="Y676" s="668"/>
      <c r="Z676" s="668"/>
      <c r="AA676" s="668"/>
      <c r="AB676" s="521"/>
      <c r="AC676" s="521"/>
    </row>
    <row r="677" spans="1:29" s="573" customFormat="1" ht="12.2" customHeight="1">
      <c r="F677" s="764"/>
      <c r="G677" s="764"/>
      <c r="H677" s="764"/>
      <c r="I677" s="764"/>
      <c r="J677" s="764"/>
      <c r="K677" s="764"/>
      <c r="L677" s="764"/>
      <c r="M677" s="764"/>
      <c r="N677" s="764"/>
      <c r="O677" s="764"/>
      <c r="P677" s="764"/>
      <c r="Q677" s="764"/>
      <c r="R677" s="764"/>
      <c r="S677" s="764"/>
      <c r="T677" s="764"/>
      <c r="U677" s="764"/>
      <c r="V677" s="764"/>
      <c r="W677" s="764"/>
      <c r="X677" s="764"/>
      <c r="AB677" s="521"/>
      <c r="AC677" s="521"/>
    </row>
    <row r="678" spans="1:29" s="573" customFormat="1" ht="12.2" customHeight="1">
      <c r="A678" s="797" t="s">
        <v>3068</v>
      </c>
      <c r="B678" s="797"/>
      <c r="C678" s="797"/>
      <c r="D678" s="797"/>
      <c r="E678" s="766" t="s">
        <v>3686</v>
      </c>
      <c r="F678" s="766"/>
      <c r="G678" s="766"/>
      <c r="H678" s="766"/>
      <c r="I678" s="766"/>
      <c r="J678" s="766"/>
      <c r="K678" s="766"/>
      <c r="L678" s="766"/>
      <c r="M678" s="766"/>
      <c r="N678" s="766"/>
      <c r="O678" s="766"/>
      <c r="P678" s="766"/>
      <c r="Q678" s="766"/>
      <c r="R678" s="766"/>
      <c r="S678" s="766"/>
      <c r="T678" s="766"/>
      <c r="U678" s="766"/>
      <c r="V678" s="766"/>
      <c r="W678" s="766"/>
      <c r="X678" s="766"/>
      <c r="Y678" s="767">
        <v>450</v>
      </c>
      <c r="Z678" s="767"/>
      <c r="AA678" s="767"/>
      <c r="AB678" s="658">
        <f>'Cover Sheet'!$C$44</f>
        <v>0.3</v>
      </c>
      <c r="AC678" s="659">
        <f>(1-AB678)*Y678</f>
        <v>315</v>
      </c>
    </row>
    <row r="679" spans="1:29" s="573" customFormat="1" ht="12.2" customHeight="1">
      <c r="A679" s="669"/>
      <c r="B679" s="669"/>
      <c r="C679" s="669"/>
      <c r="D679" s="669"/>
      <c r="E679" s="669"/>
      <c r="F679" s="764" t="s">
        <v>3687</v>
      </c>
      <c r="G679" s="764"/>
      <c r="H679" s="764"/>
      <c r="I679" s="764"/>
      <c r="J679" s="764"/>
      <c r="K679" s="764"/>
      <c r="L679" s="764"/>
      <c r="M679" s="764"/>
      <c r="N679" s="764"/>
      <c r="O679" s="764"/>
      <c r="P679" s="764"/>
      <c r="Q679" s="764"/>
      <c r="R679" s="764"/>
      <c r="S679" s="764"/>
      <c r="T679" s="764"/>
      <c r="U679" s="764"/>
      <c r="V679" s="764"/>
      <c r="W679" s="764"/>
      <c r="X679" s="764"/>
      <c r="Y679" s="669"/>
      <c r="Z679" s="669"/>
      <c r="AA679" s="669"/>
      <c r="AB679" s="658"/>
      <c r="AC679" s="659"/>
    </row>
    <row r="680" spans="1:29" s="669" customFormat="1" ht="12.2" customHeight="1">
      <c r="AB680" s="521"/>
      <c r="AC680" s="521"/>
    </row>
    <row r="681" spans="1:29" s="669" customFormat="1" ht="12.2" customHeight="1">
      <c r="AB681" s="521"/>
      <c r="AC681" s="521"/>
    </row>
    <row r="682" spans="1:29" s="669" customFormat="1" ht="12.2" customHeight="1">
      <c r="AB682" s="658"/>
      <c r="AC682" s="659"/>
    </row>
    <row r="683" spans="1:29" s="573" customFormat="1" ht="12.2" customHeight="1"/>
    <row r="684" spans="1:29" s="573" customFormat="1" ht="12.2" customHeight="1"/>
    <row r="685" spans="1:29" s="573" customFormat="1" ht="12.2" customHeight="1"/>
    <row r="686" spans="1:29" s="573" customFormat="1" ht="12.2" customHeight="1"/>
    <row r="687" spans="1:29" s="573" customFormat="1" ht="12.2" customHeight="1"/>
    <row r="688" spans="1:29" s="573" customFormat="1" ht="12.2" customHeight="1"/>
    <row r="689" spans="1:29" s="573" customFormat="1" ht="12.2" customHeight="1"/>
    <row r="690" spans="1:29" s="573" customFormat="1" ht="12.2" customHeight="1" thickBot="1"/>
    <row r="691" spans="1:29" s="573" customFormat="1" ht="12.2" customHeight="1">
      <c r="B691" s="880" t="s">
        <v>3071</v>
      </c>
      <c r="C691" s="881"/>
      <c r="D691" s="881"/>
      <c r="E691" s="881"/>
      <c r="F691" s="881"/>
      <c r="G691" s="881"/>
      <c r="H691" s="881"/>
      <c r="I691" s="881"/>
      <c r="J691" s="881"/>
      <c r="K691" s="881"/>
      <c r="L691" s="881"/>
      <c r="M691" s="881"/>
      <c r="N691" s="881"/>
      <c r="O691" s="881"/>
      <c r="P691" s="881"/>
      <c r="Q691" s="881"/>
      <c r="R691" s="881"/>
      <c r="S691" s="881"/>
      <c r="T691" s="881"/>
      <c r="U691" s="881"/>
      <c r="V691" s="881"/>
      <c r="W691" s="881"/>
      <c r="X691" s="881"/>
      <c r="Y691" s="881"/>
      <c r="Z691" s="882"/>
    </row>
    <row r="692" spans="1:29" s="573" customFormat="1" ht="12.2" customHeight="1">
      <c r="B692" s="883"/>
      <c r="C692" s="884"/>
      <c r="D692" s="884"/>
      <c r="E692" s="884"/>
      <c r="F692" s="884"/>
      <c r="G692" s="884"/>
      <c r="H692" s="884"/>
      <c r="I692" s="884"/>
      <c r="J692" s="884"/>
      <c r="K692" s="884"/>
      <c r="L692" s="884"/>
      <c r="M692" s="884"/>
      <c r="N692" s="884"/>
      <c r="O692" s="884"/>
      <c r="P692" s="884"/>
      <c r="Q692" s="884"/>
      <c r="R692" s="884"/>
      <c r="S692" s="884"/>
      <c r="T692" s="884"/>
      <c r="U692" s="884"/>
      <c r="V692" s="884"/>
      <c r="W692" s="884"/>
      <c r="X692" s="884"/>
      <c r="Y692" s="884"/>
      <c r="Z692" s="885"/>
    </row>
    <row r="693" spans="1:29" s="573" customFormat="1" ht="12.2" customHeight="1" thickBot="1">
      <c r="B693" s="886"/>
      <c r="C693" s="887"/>
      <c r="D693" s="887"/>
      <c r="E693" s="887"/>
      <c r="F693" s="887"/>
      <c r="G693" s="887"/>
      <c r="H693" s="887"/>
      <c r="I693" s="887"/>
      <c r="J693" s="887"/>
      <c r="K693" s="887"/>
      <c r="L693" s="887"/>
      <c r="M693" s="887"/>
      <c r="N693" s="887"/>
      <c r="O693" s="887"/>
      <c r="P693" s="887"/>
      <c r="Q693" s="887"/>
      <c r="R693" s="887"/>
      <c r="S693" s="887"/>
      <c r="T693" s="887"/>
      <c r="U693" s="887"/>
      <c r="V693" s="887"/>
      <c r="W693" s="887"/>
      <c r="X693" s="887"/>
      <c r="Y693" s="887"/>
      <c r="Z693" s="888"/>
    </row>
    <row r="694" spans="1:29" s="573" customFormat="1" ht="12.2" customHeight="1"/>
    <row r="695" spans="1:29" s="573" customFormat="1" ht="12.2" customHeight="1">
      <c r="A695" s="558" t="s">
        <v>0</v>
      </c>
      <c r="B695" s="559"/>
      <c r="C695" s="560"/>
      <c r="D695" s="560"/>
      <c r="E695" s="560"/>
      <c r="F695" s="559"/>
      <c r="G695" s="560"/>
      <c r="H695" s="560"/>
      <c r="I695" s="777" t="s">
        <v>1953</v>
      </c>
      <c r="J695" s="777"/>
      <c r="K695" s="777"/>
      <c r="L695" s="777"/>
      <c r="M695" s="777"/>
      <c r="N695" s="777"/>
      <c r="O695" s="777"/>
      <c r="P695" s="777"/>
      <c r="Q695" s="777"/>
      <c r="R695" s="777"/>
      <c r="S695" s="777"/>
      <c r="T695" s="561"/>
      <c r="U695" s="561"/>
      <c r="V695" s="561"/>
      <c r="W695" s="562"/>
      <c r="X695" s="562"/>
      <c r="Y695" s="562"/>
      <c r="Z695" s="562"/>
      <c r="AA695" s="560"/>
      <c r="AB695" s="524" t="s">
        <v>704</v>
      </c>
      <c r="AC695" s="524" t="s">
        <v>1895</v>
      </c>
    </row>
    <row r="696" spans="1:29" s="573" customFormat="1" ht="12.2" customHeight="1">
      <c r="A696" s="564" t="s">
        <v>1</v>
      </c>
      <c r="B696" s="565"/>
      <c r="C696" s="565"/>
      <c r="D696" s="566"/>
      <c r="E696" s="566" t="s">
        <v>3</v>
      </c>
      <c r="F696" s="566"/>
      <c r="G696" s="566"/>
      <c r="H696" s="567"/>
      <c r="I696" s="778"/>
      <c r="J696" s="778"/>
      <c r="K696" s="778"/>
      <c r="L696" s="778"/>
      <c r="M696" s="778"/>
      <c r="N696" s="778"/>
      <c r="O696" s="778"/>
      <c r="P696" s="778"/>
      <c r="Q696" s="778"/>
      <c r="R696" s="778"/>
      <c r="S696" s="778"/>
      <c r="T696" s="567"/>
      <c r="U696" s="567"/>
      <c r="V696" s="567"/>
      <c r="W696" s="779" t="s">
        <v>2480</v>
      </c>
      <c r="X696" s="779"/>
      <c r="Y696" s="779"/>
      <c r="Z696" s="779"/>
      <c r="AA696" s="779"/>
      <c r="AB696" s="525" t="s">
        <v>1896</v>
      </c>
      <c r="AC696" s="525" t="s">
        <v>703</v>
      </c>
    </row>
    <row r="697" spans="1:29" s="573" customFormat="1" ht="12.2" customHeight="1">
      <c r="A697" s="781" t="s">
        <v>1702</v>
      </c>
      <c r="B697" s="781"/>
      <c r="C697" s="781"/>
      <c r="D697" s="781"/>
      <c r="E697" s="781"/>
      <c r="F697" s="781"/>
      <c r="G697" s="781"/>
      <c r="H697" s="781"/>
      <c r="I697" s="781"/>
      <c r="J697" s="781"/>
      <c r="K697" s="781"/>
      <c r="L697" s="781"/>
      <c r="M697" s="781"/>
      <c r="N697" s="781"/>
      <c r="O697" s="781"/>
      <c r="P697" s="781"/>
      <c r="Q697" s="781"/>
      <c r="R697" s="781"/>
      <c r="S697" s="781"/>
      <c r="T697" s="781"/>
      <c r="U697" s="781"/>
      <c r="V697" s="781"/>
      <c r="W697" s="781"/>
      <c r="X697" s="781"/>
      <c r="Y697" s="781"/>
      <c r="Z697" s="781"/>
      <c r="AA697" s="781"/>
    </row>
    <row r="698" spans="1:29" s="573" customFormat="1" ht="12.2" customHeight="1">
      <c r="A698" s="781"/>
      <c r="B698" s="781"/>
      <c r="C698" s="781"/>
      <c r="D698" s="781"/>
      <c r="E698" s="781"/>
      <c r="F698" s="781"/>
      <c r="G698" s="781"/>
      <c r="H698" s="781"/>
      <c r="I698" s="781"/>
      <c r="J698" s="781"/>
      <c r="K698" s="781"/>
      <c r="L698" s="781"/>
      <c r="M698" s="781"/>
      <c r="N698" s="781"/>
      <c r="O698" s="781"/>
      <c r="P698" s="781"/>
      <c r="Q698" s="781"/>
      <c r="R698" s="781"/>
      <c r="S698" s="781"/>
      <c r="T698" s="781"/>
      <c r="U698" s="781"/>
      <c r="V698" s="781"/>
      <c r="W698" s="781"/>
      <c r="X698" s="781"/>
      <c r="Y698" s="781"/>
      <c r="Z698" s="781"/>
      <c r="AA698" s="781"/>
    </row>
    <row r="699" spans="1:29" s="573" customFormat="1" ht="12.2" customHeight="1">
      <c r="A699" s="797" t="s">
        <v>1705</v>
      </c>
      <c r="B699" s="797"/>
      <c r="C699" s="797"/>
      <c r="D699" s="797"/>
      <c r="E699" s="766" t="s">
        <v>3688</v>
      </c>
      <c r="F699" s="766"/>
      <c r="G699" s="766"/>
      <c r="H699" s="766"/>
      <c r="I699" s="766"/>
      <c r="J699" s="766"/>
      <c r="K699" s="766"/>
      <c r="L699" s="766"/>
      <c r="M699" s="766"/>
      <c r="N699" s="766"/>
      <c r="O699" s="766"/>
      <c r="P699" s="766"/>
      <c r="Q699" s="766"/>
      <c r="R699" s="766"/>
      <c r="S699" s="766"/>
      <c r="T699" s="766"/>
      <c r="U699" s="766"/>
      <c r="V699" s="766"/>
      <c r="W699" s="766"/>
      <c r="X699" s="766"/>
      <c r="Y699" s="767">
        <v>2748.9</v>
      </c>
      <c r="Z699" s="767"/>
      <c r="AA699" s="767"/>
      <c r="AB699" s="658">
        <f>'Cover Sheet'!$C$44</f>
        <v>0.3</v>
      </c>
      <c r="AC699" s="659">
        <f>(1-AB699)*Y699</f>
        <v>1924.23</v>
      </c>
    </row>
    <row r="700" spans="1:29" s="573" customFormat="1" ht="12.2" customHeight="1">
      <c r="A700" s="763"/>
      <c r="B700" s="763"/>
      <c r="C700" s="763"/>
      <c r="D700" s="763"/>
      <c r="E700" s="165"/>
      <c r="F700" s="764" t="s">
        <v>3689</v>
      </c>
      <c r="G700" s="764"/>
      <c r="H700" s="764"/>
      <c r="I700" s="764"/>
      <c r="J700" s="764"/>
      <c r="K700" s="764"/>
      <c r="L700" s="764"/>
      <c r="M700" s="764"/>
      <c r="N700" s="764"/>
      <c r="O700" s="764"/>
      <c r="P700" s="764"/>
      <c r="Q700" s="764"/>
      <c r="R700" s="764"/>
      <c r="S700" s="764"/>
      <c r="T700" s="764"/>
      <c r="U700" s="764"/>
      <c r="V700" s="764"/>
      <c r="W700" s="764"/>
      <c r="X700" s="764"/>
      <c r="Y700" s="668"/>
      <c r="Z700" s="668"/>
      <c r="AA700" s="668"/>
      <c r="AB700" s="521"/>
      <c r="AC700" s="521"/>
    </row>
    <row r="701" spans="1:29" s="573" customFormat="1" ht="12.2" customHeight="1">
      <c r="A701" s="670"/>
      <c r="F701" s="764"/>
      <c r="G701" s="764"/>
      <c r="H701" s="764"/>
      <c r="I701" s="764"/>
      <c r="J701" s="764"/>
      <c r="K701" s="764"/>
      <c r="L701" s="764"/>
      <c r="M701" s="764"/>
      <c r="N701" s="764"/>
      <c r="O701" s="764"/>
      <c r="P701" s="764"/>
      <c r="Q701" s="764"/>
      <c r="R701" s="764"/>
      <c r="S701" s="764"/>
      <c r="T701" s="764"/>
      <c r="U701" s="764"/>
      <c r="V701" s="764"/>
      <c r="W701" s="764"/>
      <c r="X701" s="764"/>
      <c r="AA701" s="655"/>
      <c r="AB701" s="521"/>
      <c r="AC701" s="521"/>
    </row>
    <row r="702" spans="1:29" s="573" customFormat="1" ht="12.2" customHeight="1">
      <c r="A702" s="797" t="s">
        <v>1706</v>
      </c>
      <c r="B702" s="797"/>
      <c r="C702" s="797"/>
      <c r="D702" s="797"/>
      <c r="E702" s="766" t="s">
        <v>3690</v>
      </c>
      <c r="F702" s="766"/>
      <c r="G702" s="766"/>
      <c r="H702" s="766"/>
      <c r="I702" s="766"/>
      <c r="J702" s="766"/>
      <c r="K702" s="766"/>
      <c r="L702" s="766"/>
      <c r="M702" s="766"/>
      <c r="N702" s="766"/>
      <c r="O702" s="766"/>
      <c r="P702" s="766"/>
      <c r="Q702" s="766"/>
      <c r="R702" s="766"/>
      <c r="S702" s="766"/>
      <c r="T702" s="766"/>
      <c r="U702" s="766"/>
      <c r="V702" s="766"/>
      <c r="W702" s="766"/>
      <c r="X702" s="766"/>
      <c r="Y702" s="767">
        <v>2680.56</v>
      </c>
      <c r="Z702" s="767"/>
      <c r="AA702" s="767"/>
      <c r="AB702" s="658">
        <f>'Cover Sheet'!$C$44</f>
        <v>0.3</v>
      </c>
      <c r="AC702" s="659">
        <f>(1-AB702)*Y702</f>
        <v>1876.3919999999998</v>
      </c>
    </row>
    <row r="703" spans="1:29" s="573" customFormat="1" ht="12.2" customHeight="1">
      <c r="A703" s="763"/>
      <c r="B703" s="763"/>
      <c r="C703" s="763"/>
      <c r="D703" s="763"/>
      <c r="E703" s="165"/>
      <c r="F703" s="782" t="s">
        <v>3691</v>
      </c>
      <c r="G703" s="782"/>
      <c r="H703" s="782"/>
      <c r="I703" s="782"/>
      <c r="J703" s="782"/>
      <c r="K703" s="782"/>
      <c r="L703" s="782"/>
      <c r="M703" s="782"/>
      <c r="N703" s="782"/>
      <c r="O703" s="782"/>
      <c r="P703" s="782"/>
      <c r="Q703" s="782"/>
      <c r="R703" s="782"/>
      <c r="S703" s="782"/>
      <c r="T703" s="782"/>
      <c r="U703" s="782"/>
      <c r="V703" s="782"/>
      <c r="W703" s="782"/>
      <c r="X703" s="782"/>
      <c r="Y703" s="668"/>
      <c r="Z703" s="668"/>
      <c r="AA703" s="668"/>
      <c r="AB703" s="521"/>
      <c r="AC703" s="521"/>
    </row>
    <row r="704" spans="1:29" s="573" customFormat="1" ht="12.2" customHeight="1">
      <c r="F704" s="782"/>
      <c r="G704" s="782"/>
      <c r="H704" s="782"/>
      <c r="I704" s="782"/>
      <c r="J704" s="782"/>
      <c r="K704" s="782"/>
      <c r="L704" s="782"/>
      <c r="M704" s="782"/>
      <c r="N704" s="782"/>
      <c r="O704" s="782"/>
      <c r="P704" s="782"/>
      <c r="Q704" s="782"/>
      <c r="R704" s="782"/>
      <c r="S704" s="782"/>
      <c r="T704" s="782"/>
      <c r="U704" s="782"/>
      <c r="V704" s="782"/>
      <c r="W704" s="782"/>
      <c r="X704" s="782"/>
      <c r="AB704" s="521"/>
      <c r="AC704" s="521"/>
    </row>
    <row r="705" spans="1:29" s="573" customFormat="1" ht="12.2" customHeight="1">
      <c r="A705" s="797" t="s">
        <v>1703</v>
      </c>
      <c r="B705" s="797"/>
      <c r="C705" s="797"/>
      <c r="D705" s="797"/>
      <c r="E705" s="766" t="s">
        <v>9</v>
      </c>
      <c r="F705" s="766"/>
      <c r="G705" s="766"/>
      <c r="H705" s="766"/>
      <c r="I705" s="766"/>
      <c r="J705" s="766"/>
      <c r="K705" s="766"/>
      <c r="L705" s="766"/>
      <c r="M705" s="766"/>
      <c r="N705" s="766"/>
      <c r="O705" s="766"/>
      <c r="P705" s="766"/>
      <c r="Q705" s="766"/>
      <c r="R705" s="766"/>
      <c r="S705" s="766"/>
      <c r="T705" s="766"/>
      <c r="U705" s="766"/>
      <c r="V705" s="766"/>
      <c r="W705" s="766"/>
      <c r="X705" s="766"/>
      <c r="Y705" s="767">
        <v>1052.6400000000001</v>
      </c>
      <c r="Z705" s="767"/>
      <c r="AA705" s="767"/>
      <c r="AB705" s="658">
        <f>'Cover Sheet'!$C$44</f>
        <v>0.3</v>
      </c>
      <c r="AC705" s="659">
        <f>(1-AB705)*Y705</f>
        <v>736.84800000000007</v>
      </c>
    </row>
    <row r="706" spans="1:29" s="573" customFormat="1" ht="14.25" customHeight="1">
      <c r="A706" s="763"/>
      <c r="B706" s="763"/>
      <c r="C706" s="763"/>
      <c r="D706" s="763"/>
      <c r="E706" s="165"/>
      <c r="F706" s="764" t="s">
        <v>3394</v>
      </c>
      <c r="G706" s="764"/>
      <c r="H706" s="764"/>
      <c r="I706" s="764"/>
      <c r="J706" s="764"/>
      <c r="K706" s="764"/>
      <c r="L706" s="764"/>
      <c r="M706" s="764"/>
      <c r="N706" s="764"/>
      <c r="O706" s="764"/>
      <c r="P706" s="764"/>
      <c r="Q706" s="764"/>
      <c r="R706" s="764"/>
      <c r="S706" s="764"/>
      <c r="T706" s="764"/>
      <c r="U706" s="764"/>
      <c r="V706" s="764"/>
      <c r="W706" s="764"/>
      <c r="X706" s="764"/>
      <c r="Y706" s="668"/>
      <c r="Z706" s="668"/>
      <c r="AA706" s="668"/>
      <c r="AB706" s="521"/>
      <c r="AC706" s="521"/>
    </row>
    <row r="707" spans="1:29" s="573" customFormat="1" ht="12.2" customHeight="1">
      <c r="A707" s="797" t="s">
        <v>1707</v>
      </c>
      <c r="B707" s="797"/>
      <c r="C707" s="797"/>
      <c r="D707" s="797"/>
      <c r="E707" s="766" t="s">
        <v>3692</v>
      </c>
      <c r="F707" s="766"/>
      <c r="G707" s="766"/>
      <c r="H707" s="766"/>
      <c r="I707" s="766"/>
      <c r="J707" s="766"/>
      <c r="K707" s="766"/>
      <c r="L707" s="766"/>
      <c r="M707" s="766"/>
      <c r="N707" s="766"/>
      <c r="O707" s="766"/>
      <c r="P707" s="766"/>
      <c r="Q707" s="766"/>
      <c r="R707" s="766"/>
      <c r="S707" s="766"/>
      <c r="T707" s="766"/>
      <c r="U707" s="766"/>
      <c r="V707" s="766"/>
      <c r="W707" s="766"/>
      <c r="X707" s="766"/>
      <c r="Y707" s="767">
        <v>1000.5394736842105</v>
      </c>
      <c r="Z707" s="767"/>
      <c r="AA707" s="767"/>
      <c r="AB707" s="658">
        <f>'Cover Sheet'!$C$44</f>
        <v>0.3</v>
      </c>
      <c r="AC707" s="659">
        <f>(1-AB707)*Y707</f>
        <v>700.37763157894733</v>
      </c>
    </row>
    <row r="708" spans="1:29" s="573" customFormat="1" ht="12" customHeight="1">
      <c r="A708" s="763"/>
      <c r="B708" s="763"/>
      <c r="C708" s="763"/>
      <c r="D708" s="763"/>
      <c r="E708" s="165"/>
      <c r="F708" s="764" t="s">
        <v>3693</v>
      </c>
      <c r="G708" s="764"/>
      <c r="H708" s="764"/>
      <c r="I708" s="764"/>
      <c r="J708" s="764"/>
      <c r="K708" s="764"/>
      <c r="L708" s="764"/>
      <c r="M708" s="764"/>
      <c r="N708" s="764"/>
      <c r="O708" s="764"/>
      <c r="P708" s="764"/>
      <c r="Q708" s="764"/>
      <c r="R708" s="764"/>
      <c r="S708" s="764"/>
      <c r="T708" s="764"/>
      <c r="U708" s="764"/>
      <c r="V708" s="764"/>
      <c r="W708" s="764"/>
      <c r="X708" s="764"/>
      <c r="Y708" s="668"/>
      <c r="Z708" s="668"/>
      <c r="AA708" s="668"/>
      <c r="AB708" s="521"/>
      <c r="AC708" s="521"/>
    </row>
    <row r="709" spans="1:29" s="573" customFormat="1" ht="12.2" customHeight="1">
      <c r="F709" s="764"/>
      <c r="G709" s="764"/>
      <c r="H709" s="764"/>
      <c r="I709" s="764"/>
      <c r="J709" s="764"/>
      <c r="K709" s="764"/>
      <c r="L709" s="764"/>
      <c r="M709" s="764"/>
      <c r="N709" s="764"/>
      <c r="O709" s="764"/>
      <c r="P709" s="764"/>
      <c r="Q709" s="764"/>
      <c r="R709" s="764"/>
      <c r="S709" s="764"/>
      <c r="T709" s="764"/>
      <c r="U709" s="764"/>
      <c r="V709" s="764"/>
      <c r="W709" s="764"/>
      <c r="X709" s="764"/>
      <c r="AB709" s="521"/>
      <c r="AC709" s="521"/>
    </row>
    <row r="710" spans="1:29" s="573" customFormat="1" ht="12.2" customHeight="1">
      <c r="A710" s="797" t="s">
        <v>1704</v>
      </c>
      <c r="B710" s="797"/>
      <c r="C710" s="797"/>
      <c r="D710" s="797"/>
      <c r="E710" s="766" t="s">
        <v>3694</v>
      </c>
      <c r="F710" s="766"/>
      <c r="G710" s="766"/>
      <c r="H710" s="766"/>
      <c r="I710" s="766"/>
      <c r="J710" s="766"/>
      <c r="K710" s="766"/>
      <c r="L710" s="766"/>
      <c r="M710" s="766"/>
      <c r="N710" s="766"/>
      <c r="O710" s="766"/>
      <c r="P710" s="766"/>
      <c r="Q710" s="766"/>
      <c r="R710" s="766"/>
      <c r="S710" s="766"/>
      <c r="T710" s="766"/>
      <c r="U710" s="766"/>
      <c r="V710" s="766"/>
      <c r="W710" s="766"/>
      <c r="X710" s="766"/>
      <c r="Y710" s="767">
        <v>299.88</v>
      </c>
      <c r="Z710" s="767"/>
      <c r="AA710" s="767"/>
      <c r="AB710" s="658">
        <f>'Cover Sheet'!$C$44</f>
        <v>0.3</v>
      </c>
      <c r="AC710" s="659">
        <f>(1-AB710)*Y710</f>
        <v>209.916</v>
      </c>
    </row>
    <row r="711" spans="1:29" s="573" customFormat="1" ht="12.2" customHeight="1">
      <c r="A711" s="763"/>
      <c r="B711" s="763"/>
      <c r="C711" s="763"/>
      <c r="D711" s="763"/>
      <c r="E711" s="165"/>
      <c r="F711" s="764" t="s">
        <v>3695</v>
      </c>
      <c r="G711" s="764"/>
      <c r="H711" s="764"/>
      <c r="I711" s="764"/>
      <c r="J711" s="764"/>
      <c r="K711" s="764"/>
      <c r="L711" s="764"/>
      <c r="M711" s="764"/>
      <c r="N711" s="764"/>
      <c r="O711" s="764"/>
      <c r="P711" s="764"/>
      <c r="Q711" s="764"/>
      <c r="R711" s="764"/>
      <c r="S711" s="764"/>
      <c r="T711" s="764"/>
      <c r="U711" s="764"/>
      <c r="V711" s="764"/>
      <c r="W711" s="764"/>
      <c r="X711" s="764"/>
      <c r="Y711" s="668"/>
      <c r="Z711" s="668"/>
      <c r="AA711" s="668"/>
      <c r="AB711" s="669"/>
      <c r="AC711" s="669"/>
    </row>
    <row r="712" spans="1:29" s="573" customFormat="1" ht="15">
      <c r="A712" s="797" t="s">
        <v>1709</v>
      </c>
      <c r="B712" s="797"/>
      <c r="C712" s="797"/>
      <c r="D712" s="797"/>
      <c r="E712" s="766" t="s">
        <v>2558</v>
      </c>
      <c r="F712" s="766"/>
      <c r="G712" s="766"/>
      <c r="H712" s="766"/>
      <c r="I712" s="766"/>
      <c r="J712" s="766"/>
      <c r="K712" s="766"/>
      <c r="L712" s="766"/>
      <c r="M712" s="766"/>
      <c r="N712" s="766"/>
      <c r="O712" s="766"/>
      <c r="P712" s="766"/>
      <c r="Q712" s="766"/>
      <c r="R712" s="766"/>
      <c r="S712" s="766"/>
      <c r="T712" s="766"/>
      <c r="U712" s="766"/>
      <c r="V712" s="766"/>
      <c r="W712" s="766"/>
      <c r="X712" s="766"/>
      <c r="Y712" s="767">
        <v>753.78</v>
      </c>
      <c r="Z712" s="767"/>
      <c r="AA712" s="767"/>
      <c r="AB712" s="658">
        <f>'Cover Sheet'!$C$44</f>
        <v>0.3</v>
      </c>
      <c r="AC712" s="659">
        <f>(1-AB712)*Y712</f>
        <v>527.64599999999996</v>
      </c>
    </row>
    <row r="713" spans="1:29" s="573" customFormat="1" ht="12.2" customHeight="1">
      <c r="A713" s="763"/>
      <c r="B713" s="763"/>
      <c r="C713" s="763"/>
      <c r="D713" s="763"/>
      <c r="E713" s="165"/>
      <c r="F713" s="764" t="s">
        <v>3696</v>
      </c>
      <c r="G713" s="764"/>
      <c r="H713" s="764"/>
      <c r="I713" s="764"/>
      <c r="J713" s="764"/>
      <c r="K713" s="764"/>
      <c r="L713" s="764"/>
      <c r="M713" s="764"/>
      <c r="N713" s="764"/>
      <c r="O713" s="764"/>
      <c r="P713" s="764"/>
      <c r="Q713" s="764"/>
      <c r="R713" s="764"/>
      <c r="S713" s="764"/>
      <c r="T713" s="764"/>
      <c r="U713" s="764"/>
      <c r="V713" s="764"/>
      <c r="W713" s="764"/>
      <c r="X713" s="764"/>
      <c r="Y713" s="668"/>
      <c r="Z713" s="668"/>
      <c r="AA713" s="668"/>
      <c r="AB713" s="521"/>
      <c r="AC713" s="521"/>
    </row>
    <row r="714" spans="1:29" s="573" customFormat="1" ht="12.2" customHeight="1">
      <c r="A714" s="797" t="s">
        <v>1708</v>
      </c>
      <c r="B714" s="797"/>
      <c r="C714" s="797"/>
      <c r="D714" s="797"/>
      <c r="E714" s="766" t="s">
        <v>2556</v>
      </c>
      <c r="F714" s="766"/>
      <c r="G714" s="766"/>
      <c r="H714" s="766"/>
      <c r="I714" s="766"/>
      <c r="J714" s="766"/>
      <c r="K714" s="766"/>
      <c r="L714" s="766"/>
      <c r="M714" s="766"/>
      <c r="N714" s="766"/>
      <c r="O714" s="766"/>
      <c r="P714" s="766"/>
      <c r="Q714" s="766"/>
      <c r="R714" s="766"/>
      <c r="S714" s="766"/>
      <c r="T714" s="766"/>
      <c r="U714" s="766"/>
      <c r="V714" s="766"/>
      <c r="W714" s="766"/>
      <c r="X714" s="766"/>
      <c r="Y714" s="767">
        <v>906.78</v>
      </c>
      <c r="Z714" s="767"/>
      <c r="AA714" s="767"/>
      <c r="AB714" s="658">
        <f>'Cover Sheet'!$C$44</f>
        <v>0.3</v>
      </c>
      <c r="AC714" s="659">
        <f>(1-AB714)*Y714</f>
        <v>634.74599999999998</v>
      </c>
    </row>
    <row r="715" spans="1:29" s="573" customFormat="1" ht="12.2" customHeight="1">
      <c r="A715" s="763"/>
      <c r="B715" s="763"/>
      <c r="C715" s="763"/>
      <c r="D715" s="763"/>
      <c r="E715" s="165"/>
      <c r="F715" s="764" t="s">
        <v>3697</v>
      </c>
      <c r="G715" s="764"/>
      <c r="H715" s="764"/>
      <c r="I715" s="764"/>
      <c r="J715" s="764"/>
      <c r="K715" s="764"/>
      <c r="L715" s="764"/>
      <c r="M715" s="764"/>
      <c r="N715" s="764"/>
      <c r="O715" s="764"/>
      <c r="P715" s="764"/>
      <c r="Q715" s="764"/>
      <c r="R715" s="764"/>
      <c r="S715" s="764"/>
      <c r="T715" s="764"/>
      <c r="U715" s="764"/>
      <c r="V715" s="764"/>
      <c r="W715" s="764"/>
      <c r="X715" s="764"/>
      <c r="Y715" s="668"/>
      <c r="Z715" s="668"/>
      <c r="AA715" s="668"/>
      <c r="AB715" s="521"/>
      <c r="AC715" s="521"/>
    </row>
    <row r="716" spans="1:29" s="573" customFormat="1" ht="12.2" customHeight="1">
      <c r="F716" s="764"/>
      <c r="G716" s="764"/>
      <c r="H716" s="764"/>
      <c r="I716" s="764"/>
      <c r="J716" s="764"/>
      <c r="K716" s="764"/>
      <c r="L716" s="764"/>
      <c r="M716" s="764"/>
      <c r="N716" s="764"/>
      <c r="O716" s="764"/>
      <c r="P716" s="764"/>
      <c r="Q716" s="764"/>
      <c r="R716" s="764"/>
      <c r="S716" s="764"/>
      <c r="T716" s="764"/>
      <c r="U716" s="764"/>
      <c r="V716" s="764"/>
      <c r="W716" s="764"/>
      <c r="X716" s="764"/>
      <c r="AB716" s="521"/>
      <c r="AC716" s="521"/>
    </row>
    <row r="717" spans="1:29" s="573" customFormat="1" ht="12.2" customHeight="1">
      <c r="A717" s="797" t="s">
        <v>3069</v>
      </c>
      <c r="B717" s="797"/>
      <c r="C717" s="797"/>
      <c r="D717" s="797"/>
      <c r="E717" s="766" t="s">
        <v>3698</v>
      </c>
      <c r="F717" s="766"/>
      <c r="G717" s="766"/>
      <c r="H717" s="766"/>
      <c r="I717" s="766"/>
      <c r="J717" s="766"/>
      <c r="K717" s="766"/>
      <c r="L717" s="766"/>
      <c r="M717" s="766"/>
      <c r="N717" s="766"/>
      <c r="O717" s="766"/>
      <c r="P717" s="766"/>
      <c r="Q717" s="766"/>
      <c r="R717" s="766"/>
      <c r="S717" s="766"/>
      <c r="T717" s="766"/>
      <c r="U717" s="766"/>
      <c r="V717" s="766"/>
      <c r="W717" s="766"/>
      <c r="X717" s="766"/>
      <c r="Y717" s="767">
        <v>160.25</v>
      </c>
      <c r="Z717" s="767"/>
      <c r="AA717" s="767"/>
      <c r="AB717" s="658">
        <f>'Cover Sheet'!$C$44</f>
        <v>0.3</v>
      </c>
      <c r="AC717" s="659">
        <f>(1-AB717)*Y717</f>
        <v>112.175</v>
      </c>
    </row>
    <row r="718" spans="1:29" s="573" customFormat="1" ht="12.2" customHeight="1">
      <c r="A718" s="763"/>
      <c r="B718" s="763"/>
      <c r="C718" s="763"/>
      <c r="D718" s="763"/>
      <c r="E718" s="165"/>
      <c r="F718" s="764" t="s">
        <v>3699</v>
      </c>
      <c r="G718" s="764"/>
      <c r="H718" s="764"/>
      <c r="I718" s="764"/>
      <c r="J718" s="764"/>
      <c r="K718" s="764"/>
      <c r="L718" s="764"/>
      <c r="M718" s="764"/>
      <c r="N718" s="764"/>
      <c r="O718" s="764"/>
      <c r="P718" s="764"/>
      <c r="Q718" s="764"/>
      <c r="R718" s="764"/>
      <c r="S718" s="764"/>
      <c r="T718" s="764"/>
      <c r="U718" s="764"/>
      <c r="V718" s="764"/>
      <c r="W718" s="764"/>
      <c r="X718" s="764"/>
      <c r="Y718" s="668"/>
      <c r="Z718" s="668"/>
      <c r="AA718" s="668"/>
    </row>
    <row r="719" spans="1:29" ht="12.2" customHeight="1" thickBot="1"/>
    <row r="720" spans="1:29" ht="12.2" customHeight="1">
      <c r="A720" s="450"/>
      <c r="B720" s="768" t="s">
        <v>2526</v>
      </c>
      <c r="C720" s="769"/>
      <c r="D720" s="769"/>
      <c r="E720" s="769"/>
      <c r="F720" s="769"/>
      <c r="G720" s="769"/>
      <c r="H720" s="769"/>
      <c r="I720" s="769"/>
      <c r="J720" s="769"/>
      <c r="K720" s="769"/>
      <c r="L720" s="769"/>
      <c r="M720" s="769"/>
      <c r="N720" s="769"/>
      <c r="O720" s="769"/>
      <c r="P720" s="769"/>
      <c r="Q720" s="769"/>
      <c r="R720" s="769"/>
      <c r="S720" s="769"/>
      <c r="T720" s="769"/>
      <c r="U720" s="769"/>
      <c r="V720" s="769"/>
      <c r="W720" s="769"/>
      <c r="X720" s="769"/>
      <c r="Y720" s="769"/>
      <c r="Z720" s="770"/>
      <c r="AA720" s="449"/>
    </row>
    <row r="721" spans="1:27" ht="12.2" customHeight="1">
      <c r="B721" s="771"/>
      <c r="C721" s="772"/>
      <c r="D721" s="772"/>
      <c r="E721" s="772"/>
      <c r="F721" s="772"/>
      <c r="G721" s="772"/>
      <c r="H721" s="772"/>
      <c r="I721" s="772"/>
      <c r="J721" s="772"/>
      <c r="K721" s="772"/>
      <c r="L721" s="772"/>
      <c r="M721" s="772"/>
      <c r="N721" s="772"/>
      <c r="O721" s="772"/>
      <c r="P721" s="772"/>
      <c r="Q721" s="772"/>
      <c r="R721" s="772"/>
      <c r="S721" s="772"/>
      <c r="T721" s="772"/>
      <c r="U721" s="772"/>
      <c r="V721" s="772"/>
      <c r="W721" s="772"/>
      <c r="X721" s="772"/>
      <c r="Y721" s="772"/>
      <c r="Z721" s="773"/>
      <c r="AA721" s="449"/>
    </row>
    <row r="722" spans="1:27" ht="12.2" customHeight="1" thickBot="1">
      <c r="A722" s="450"/>
      <c r="B722" s="774"/>
      <c r="C722" s="775"/>
      <c r="D722" s="775"/>
      <c r="E722" s="775"/>
      <c r="F722" s="775"/>
      <c r="G722" s="775"/>
      <c r="H722" s="775"/>
      <c r="I722" s="775"/>
      <c r="J722" s="775"/>
      <c r="K722" s="775"/>
      <c r="L722" s="775"/>
      <c r="M722" s="775"/>
      <c r="N722" s="775"/>
      <c r="O722" s="775"/>
      <c r="P722" s="775"/>
      <c r="Q722" s="775"/>
      <c r="R722" s="775"/>
      <c r="S722" s="775"/>
      <c r="T722" s="775"/>
      <c r="U722" s="775"/>
      <c r="V722" s="775"/>
      <c r="W722" s="775"/>
      <c r="X722" s="775"/>
      <c r="Y722" s="775"/>
      <c r="Z722" s="776"/>
      <c r="AA722" s="449"/>
    </row>
    <row r="723" spans="1:27" ht="12.2" customHeight="1">
      <c r="A723" s="449"/>
      <c r="B723" s="449"/>
      <c r="C723" s="449"/>
      <c r="D723" s="449"/>
      <c r="E723" s="449"/>
      <c r="F723" s="449"/>
      <c r="G723" s="449"/>
      <c r="H723" s="449"/>
      <c r="I723" s="449"/>
      <c r="J723" s="449"/>
      <c r="K723" s="449"/>
      <c r="L723" s="449"/>
      <c r="M723" s="449"/>
      <c r="N723" s="449"/>
      <c r="O723" s="449"/>
      <c r="P723" s="449"/>
      <c r="Q723" s="449"/>
      <c r="R723" s="449"/>
      <c r="S723" s="449"/>
      <c r="T723" s="449"/>
      <c r="U723" s="449"/>
      <c r="V723" s="449"/>
      <c r="W723" s="449"/>
      <c r="X723" s="449"/>
      <c r="Y723" s="449"/>
      <c r="Z723" s="449"/>
      <c r="AA723" s="449"/>
    </row>
    <row r="724" spans="1:27" ht="12.2" customHeight="1">
      <c r="A724" s="449"/>
      <c r="B724" s="449"/>
      <c r="C724" s="449"/>
      <c r="D724" s="450"/>
      <c r="E724" s="449"/>
      <c r="F724" s="449"/>
      <c r="G724" s="449"/>
      <c r="H724" s="449"/>
      <c r="I724" s="449"/>
      <c r="J724" s="449"/>
      <c r="K724" s="449"/>
      <c r="L724" s="449"/>
      <c r="M724" s="449"/>
      <c r="N724" s="449"/>
      <c r="O724" s="449"/>
      <c r="P724" s="449"/>
      <c r="Q724" s="449"/>
      <c r="R724" s="449"/>
      <c r="S724" s="449"/>
      <c r="T724" s="449"/>
      <c r="U724" s="449"/>
      <c r="V724" s="449"/>
      <c r="W724" s="449"/>
      <c r="X724" s="449"/>
      <c r="Y724" s="449"/>
      <c r="Z724" s="449"/>
      <c r="AA724" s="449"/>
    </row>
    <row r="725" spans="1:27" ht="12.2" customHeight="1">
      <c r="A725" s="447"/>
      <c r="B725" s="447"/>
      <c r="C725" s="447"/>
      <c r="D725" s="447"/>
      <c r="E725" s="447"/>
      <c r="F725" s="447"/>
      <c r="G725" s="447"/>
      <c r="H725" s="447"/>
      <c r="I725" s="447"/>
      <c r="J725" s="447"/>
      <c r="K725" s="447"/>
      <c r="L725" s="447"/>
      <c r="M725" s="447"/>
      <c r="N725" s="447"/>
      <c r="O725" s="447"/>
      <c r="P725" s="447"/>
      <c r="Q725" s="447"/>
      <c r="R725" s="447"/>
      <c r="S725" s="447"/>
      <c r="T725" s="447"/>
      <c r="U725" s="447"/>
      <c r="V725" s="447"/>
      <c r="W725" s="447"/>
      <c r="X725" s="447"/>
      <c r="Y725" s="447"/>
      <c r="Z725" s="447"/>
      <c r="AA725" s="447"/>
    </row>
    <row r="726" spans="1:27" ht="12.2" customHeight="1">
      <c r="A726" s="447"/>
      <c r="B726" s="447"/>
      <c r="C726" s="447"/>
      <c r="D726" s="447"/>
      <c r="E726" s="447"/>
      <c r="F726" s="447"/>
      <c r="G726" s="447"/>
      <c r="H726" s="447"/>
      <c r="I726" s="447"/>
      <c r="J726" s="447"/>
      <c r="K726" s="447"/>
      <c r="L726" s="447"/>
      <c r="M726" s="447"/>
      <c r="N726" s="447"/>
      <c r="O726" s="447"/>
      <c r="P726" s="447"/>
      <c r="Q726" s="447"/>
      <c r="R726" s="447"/>
      <c r="S726" s="447"/>
      <c r="T726" s="447"/>
      <c r="U726" s="447"/>
      <c r="V726" s="447"/>
      <c r="W726" s="447"/>
      <c r="X726" s="447"/>
      <c r="Y726" s="447"/>
      <c r="Z726" s="447"/>
      <c r="AA726" s="447"/>
    </row>
    <row r="727" spans="1:27" ht="12.2" customHeight="1">
      <c r="A727" s="447"/>
      <c r="B727" s="447"/>
      <c r="C727" s="447"/>
      <c r="D727" s="447"/>
      <c r="E727" s="447"/>
      <c r="F727" s="447"/>
      <c r="G727" s="447"/>
      <c r="H727" s="447"/>
      <c r="I727" s="447"/>
      <c r="J727" s="447"/>
      <c r="K727" s="447"/>
      <c r="L727" s="447"/>
      <c r="M727" s="447"/>
      <c r="N727" s="447"/>
      <c r="O727" s="447"/>
      <c r="P727" s="447"/>
      <c r="Q727" s="447"/>
      <c r="R727" s="447"/>
      <c r="S727" s="447"/>
      <c r="T727" s="447"/>
      <c r="U727" s="447"/>
      <c r="V727" s="447"/>
      <c r="W727" s="447"/>
      <c r="X727" s="447"/>
      <c r="Y727" s="447"/>
      <c r="Z727" s="447"/>
      <c r="AA727" s="447"/>
    </row>
    <row r="728" spans="1:27" ht="12.2" customHeight="1">
      <c r="A728" s="447"/>
      <c r="B728" s="447"/>
      <c r="C728" s="447"/>
      <c r="D728" s="447"/>
      <c r="E728" s="447"/>
      <c r="F728" s="447"/>
      <c r="G728" s="447"/>
      <c r="H728" s="447"/>
      <c r="I728" s="447"/>
      <c r="J728" s="447"/>
      <c r="K728" s="447"/>
      <c r="L728" s="447"/>
      <c r="M728" s="447"/>
      <c r="N728" s="447"/>
      <c r="O728" s="447"/>
      <c r="P728" s="447"/>
      <c r="Q728" s="447"/>
      <c r="R728" s="447"/>
      <c r="S728" s="447"/>
      <c r="T728" s="447"/>
      <c r="U728" s="447"/>
      <c r="V728" s="447"/>
      <c r="W728" s="447"/>
      <c r="X728" s="447"/>
      <c r="Y728" s="447"/>
      <c r="Z728" s="447"/>
      <c r="AA728" s="447"/>
    </row>
    <row r="729" spans="1:27" ht="12.2" customHeight="1">
      <c r="A729" s="447"/>
      <c r="B729" s="447"/>
      <c r="C729" s="447"/>
      <c r="D729" s="447"/>
      <c r="E729" s="447"/>
      <c r="F729" s="447"/>
      <c r="G729" s="447"/>
      <c r="H729" s="447"/>
      <c r="I729" s="447"/>
      <c r="J729" s="447"/>
      <c r="K729" s="447"/>
      <c r="L729" s="447"/>
      <c r="M729" s="447"/>
      <c r="N729" s="447"/>
      <c r="O729" s="447"/>
      <c r="P729" s="447"/>
      <c r="Q729" s="447"/>
      <c r="R729" s="447"/>
      <c r="S729" s="447"/>
      <c r="T729" s="447"/>
      <c r="U729" s="447"/>
      <c r="V729" s="447"/>
      <c r="W729" s="447"/>
      <c r="X729" s="447"/>
      <c r="Y729" s="447"/>
      <c r="Z729" s="447"/>
      <c r="AA729" s="447"/>
    </row>
    <row r="730" spans="1:27" ht="12.2" customHeight="1">
      <c r="A730" s="447"/>
      <c r="B730" s="447"/>
      <c r="C730" s="447"/>
      <c r="D730" s="447"/>
      <c r="E730" s="447"/>
      <c r="F730" s="447"/>
      <c r="G730" s="447"/>
      <c r="H730" s="447"/>
      <c r="I730" s="447"/>
      <c r="J730" s="447"/>
      <c r="K730" s="447"/>
      <c r="L730" s="447"/>
      <c r="M730" s="447"/>
      <c r="N730" s="447"/>
      <c r="O730" s="447"/>
      <c r="P730" s="447"/>
      <c r="Q730" s="447"/>
      <c r="R730" s="447"/>
      <c r="S730" s="447"/>
      <c r="T730" s="447"/>
      <c r="U730" s="447"/>
      <c r="V730" s="447"/>
      <c r="W730" s="447"/>
      <c r="X730" s="447"/>
      <c r="Y730" s="447"/>
      <c r="Z730" s="447"/>
      <c r="AA730" s="447"/>
    </row>
    <row r="731" spans="1:27" ht="12.2" customHeight="1">
      <c r="A731" s="447"/>
      <c r="B731" s="447"/>
      <c r="C731" s="447"/>
      <c r="D731" s="447"/>
      <c r="E731" s="447"/>
      <c r="F731" s="447"/>
      <c r="G731" s="447"/>
      <c r="H731" s="447"/>
      <c r="I731" s="447"/>
      <c r="J731" s="447"/>
      <c r="K731" s="447"/>
      <c r="L731" s="447"/>
      <c r="M731" s="447"/>
      <c r="N731" s="447"/>
      <c r="O731" s="447"/>
      <c r="P731" s="447"/>
      <c r="Q731" s="447"/>
      <c r="R731" s="447"/>
      <c r="S731" s="447"/>
      <c r="T731" s="447"/>
      <c r="U731" s="447"/>
      <c r="V731" s="447"/>
      <c r="W731" s="447"/>
      <c r="X731" s="447"/>
      <c r="Y731" s="447"/>
      <c r="Z731" s="447"/>
      <c r="AA731" s="447"/>
    </row>
    <row r="733" spans="1:27" ht="12.2" customHeight="1">
      <c r="A733" s="901" t="s">
        <v>1840</v>
      </c>
      <c r="B733" s="902"/>
      <c r="C733" s="902"/>
      <c r="D733" s="902"/>
      <c r="E733" s="902"/>
      <c r="F733" s="902"/>
      <c r="G733" s="902"/>
      <c r="H733" s="902"/>
      <c r="I733" s="902"/>
      <c r="J733" s="902"/>
      <c r="K733" s="902"/>
      <c r="L733" s="902"/>
      <c r="M733" s="902"/>
      <c r="N733" s="902"/>
      <c r="O733" s="902"/>
      <c r="P733" s="902"/>
      <c r="Q733" s="902"/>
      <c r="R733" s="902"/>
      <c r="S733" s="902"/>
      <c r="T733" s="902"/>
      <c r="U733" s="902"/>
      <c r="V733" s="902"/>
      <c r="W733" s="902"/>
      <c r="X733" s="902"/>
      <c r="Y733" s="902"/>
      <c r="Z733" s="902"/>
      <c r="AA733" s="903"/>
    </row>
    <row r="734" spans="1:27" ht="12.2" customHeight="1">
      <c r="A734" s="904"/>
      <c r="B734" s="905"/>
      <c r="C734" s="905"/>
      <c r="D734" s="905"/>
      <c r="E734" s="905"/>
      <c r="F734" s="905"/>
      <c r="G734" s="905"/>
      <c r="H734" s="905"/>
      <c r="I734" s="905"/>
      <c r="J734" s="905"/>
      <c r="K734" s="905"/>
      <c r="L734" s="905"/>
      <c r="M734" s="905"/>
      <c r="N734" s="905"/>
      <c r="O734" s="905"/>
      <c r="P734" s="905"/>
      <c r="Q734" s="905"/>
      <c r="R734" s="905"/>
      <c r="S734" s="905"/>
      <c r="T734" s="905"/>
      <c r="U734" s="905"/>
      <c r="V734" s="905"/>
      <c r="W734" s="905"/>
      <c r="X734" s="905"/>
      <c r="Y734" s="905"/>
      <c r="Z734" s="905"/>
      <c r="AA734" s="906"/>
    </row>
    <row r="736" spans="1:27" ht="12.2" customHeight="1">
      <c r="A736" s="449"/>
      <c r="B736" s="451" t="s">
        <v>2516</v>
      </c>
      <c r="C736" s="449"/>
      <c r="D736" s="451"/>
      <c r="E736" s="447"/>
      <c r="F736" s="452"/>
      <c r="G736" s="452"/>
      <c r="H736" s="452"/>
      <c r="I736" s="452"/>
      <c r="J736" s="452"/>
      <c r="K736" s="452"/>
      <c r="L736" s="452"/>
      <c r="M736" s="452"/>
      <c r="N736" s="452"/>
      <c r="O736" s="451" t="s">
        <v>2527</v>
      </c>
      <c r="R736" s="449"/>
      <c r="S736" s="449"/>
      <c r="T736" s="449"/>
      <c r="U736" s="449"/>
      <c r="V736" s="449"/>
      <c r="W736" s="449"/>
      <c r="X736" s="449"/>
      <c r="Y736" s="449"/>
      <c r="Z736" s="449"/>
      <c r="AA736" s="449"/>
    </row>
    <row r="737" spans="1:27" ht="12.2" customHeight="1">
      <c r="A737" s="449"/>
      <c r="B737" s="451" t="s">
        <v>2528</v>
      </c>
      <c r="C737" s="449"/>
      <c r="D737" s="454"/>
      <c r="E737" s="447"/>
      <c r="F737" s="452"/>
      <c r="G737" s="452"/>
      <c r="H737" s="452"/>
      <c r="I737" s="452"/>
      <c r="J737" s="452"/>
      <c r="K737" s="452"/>
      <c r="L737" s="452"/>
      <c r="M737" s="452"/>
      <c r="N737" s="452"/>
      <c r="O737" s="453" t="s">
        <v>2440</v>
      </c>
      <c r="Q737" s="449"/>
      <c r="R737" s="451"/>
      <c r="S737" s="454"/>
      <c r="T737" s="454"/>
      <c r="U737" s="454"/>
      <c r="V737" s="452"/>
      <c r="W737" s="449"/>
      <c r="X737" s="449"/>
      <c r="Y737" s="449"/>
      <c r="Z737" s="449"/>
      <c r="AA737" s="449"/>
    </row>
    <row r="738" spans="1:27" ht="12.2" customHeight="1">
      <c r="A738" s="449"/>
      <c r="B738" s="454" t="s">
        <v>2441</v>
      </c>
      <c r="C738" s="449"/>
      <c r="D738" s="454"/>
      <c r="E738" s="447"/>
      <c r="F738" s="452"/>
      <c r="G738" s="452"/>
      <c r="H738" s="452"/>
      <c r="I738" s="452"/>
      <c r="J738" s="452"/>
      <c r="K738" s="452"/>
      <c r="L738" s="452"/>
      <c r="M738" s="452"/>
      <c r="N738" s="452"/>
      <c r="O738" s="451" t="s">
        <v>2442</v>
      </c>
      <c r="P738" s="454"/>
      <c r="Q738" s="449"/>
      <c r="R738" s="451"/>
      <c r="S738" s="454"/>
      <c r="T738" s="454"/>
      <c r="U738" s="454"/>
      <c r="V738" s="452"/>
      <c r="W738" s="449"/>
      <c r="X738" s="449"/>
      <c r="Y738" s="449"/>
      <c r="Z738" s="449"/>
      <c r="AA738" s="449"/>
    </row>
    <row r="739" spans="1:27" ht="12.2" customHeight="1">
      <c r="A739" s="449"/>
      <c r="B739" s="454" t="s">
        <v>2443</v>
      </c>
      <c r="C739" s="449"/>
      <c r="D739" s="454"/>
      <c r="E739" s="447"/>
      <c r="F739" s="452"/>
      <c r="G739" s="452"/>
      <c r="H739" s="452"/>
      <c r="I739" s="452"/>
      <c r="J739" s="452"/>
      <c r="K739" s="452"/>
      <c r="L739" s="452"/>
      <c r="M739" s="452"/>
      <c r="N739" s="452"/>
      <c r="O739" s="455" t="s">
        <v>1845</v>
      </c>
      <c r="P739" s="451" t="s">
        <v>2444</v>
      </c>
      <c r="Q739" s="449"/>
      <c r="R739" s="451"/>
      <c r="S739" s="454"/>
      <c r="T739" s="454"/>
      <c r="U739" s="454"/>
      <c r="V739" s="452"/>
      <c r="W739" s="449"/>
      <c r="X739" s="449"/>
      <c r="Y739" s="449"/>
      <c r="Z739" s="449"/>
      <c r="AA739" s="449"/>
    </row>
    <row r="740" spans="1:27" ht="12.2" customHeight="1">
      <c r="A740" s="449"/>
      <c r="B740" s="454" t="s">
        <v>2445</v>
      </c>
      <c r="C740" s="449"/>
      <c r="D740" s="454"/>
      <c r="E740" s="447"/>
      <c r="F740" s="452"/>
      <c r="G740" s="452"/>
      <c r="H740" s="452"/>
      <c r="I740" s="452"/>
      <c r="J740" s="452"/>
      <c r="K740" s="452"/>
      <c r="L740" s="452"/>
      <c r="M740" s="452"/>
      <c r="N740" s="452"/>
      <c r="O740" s="455"/>
      <c r="P740" s="454" t="s">
        <v>2446</v>
      </c>
      <c r="Q740" s="449"/>
      <c r="R740" s="451"/>
      <c r="S740" s="454"/>
      <c r="T740" s="454"/>
      <c r="U740" s="454"/>
      <c r="V740" s="452"/>
      <c r="W740" s="449"/>
      <c r="X740" s="449"/>
      <c r="Y740" s="449"/>
      <c r="Z740" s="449"/>
      <c r="AA740" s="449"/>
    </row>
    <row r="741" spans="1:27" ht="12.2" customHeight="1">
      <c r="A741" s="449"/>
      <c r="B741" s="454" t="s">
        <v>2447</v>
      </c>
      <c r="C741" s="449"/>
      <c r="D741" s="454"/>
      <c r="E741" s="447"/>
      <c r="F741" s="452"/>
      <c r="G741" s="452"/>
      <c r="H741" s="452"/>
      <c r="I741" s="452"/>
      <c r="J741" s="452"/>
      <c r="K741" s="452"/>
      <c r="L741" s="452"/>
      <c r="M741" s="452"/>
      <c r="N741" s="452"/>
      <c r="O741" s="455" t="s">
        <v>1845</v>
      </c>
      <c r="P741" s="451" t="s">
        <v>2448</v>
      </c>
      <c r="Q741" s="449"/>
      <c r="R741" s="451"/>
      <c r="S741" s="454"/>
      <c r="T741" s="454"/>
      <c r="U741" s="454"/>
      <c r="V741" s="452"/>
      <c r="W741" s="449"/>
      <c r="X741" s="449"/>
      <c r="Y741" s="449"/>
      <c r="Z741" s="449"/>
      <c r="AA741" s="449"/>
    </row>
    <row r="742" spans="1:27" ht="12.2" customHeight="1">
      <c r="A742" s="449"/>
      <c r="B742" s="454" t="s">
        <v>2529</v>
      </c>
      <c r="C742" s="449"/>
      <c r="D742" s="454"/>
      <c r="E742" s="447"/>
      <c r="F742" s="452"/>
      <c r="G742" s="452"/>
      <c r="H742" s="452"/>
      <c r="I742" s="452"/>
      <c r="J742" s="452"/>
      <c r="K742" s="452"/>
      <c r="L742" s="452"/>
      <c r="M742" s="452"/>
      <c r="N742" s="452"/>
      <c r="O742" s="455"/>
      <c r="P742" s="454" t="s">
        <v>2450</v>
      </c>
      <c r="Q742" s="449"/>
      <c r="R742" s="454"/>
      <c r="S742" s="454"/>
      <c r="T742" s="454"/>
      <c r="U742" s="454"/>
      <c r="V742" s="452"/>
      <c r="W742" s="449"/>
      <c r="X742" s="449"/>
      <c r="Y742" s="449"/>
      <c r="Z742" s="449"/>
      <c r="AA742" s="449"/>
    </row>
    <row r="743" spans="1:27" ht="12.2" customHeight="1">
      <c r="A743" s="449"/>
      <c r="B743" s="454" t="s">
        <v>2490</v>
      </c>
      <c r="D743" s="454"/>
      <c r="E743" s="451"/>
      <c r="F743" s="452"/>
      <c r="G743" s="452"/>
      <c r="H743" s="452"/>
      <c r="I743" s="452"/>
      <c r="J743" s="452"/>
      <c r="K743" s="452"/>
      <c r="L743" s="452"/>
      <c r="M743" s="452"/>
      <c r="N743" s="452"/>
      <c r="O743" s="455" t="s">
        <v>1845</v>
      </c>
      <c r="P743" s="451" t="s">
        <v>2452</v>
      </c>
      <c r="Q743" s="449"/>
      <c r="R743" s="454"/>
      <c r="S743" s="454"/>
      <c r="T743" s="454"/>
      <c r="U743" s="454"/>
      <c r="V743" s="452"/>
      <c r="W743" s="449"/>
      <c r="X743" s="449"/>
      <c r="Y743" s="449"/>
      <c r="Z743" s="449"/>
      <c r="AA743" s="449"/>
    </row>
    <row r="744" spans="1:27" ht="12.2" customHeight="1">
      <c r="A744" s="449"/>
      <c r="B744" s="454" t="s">
        <v>2451</v>
      </c>
      <c r="E744" s="451"/>
      <c r="F744" s="452"/>
      <c r="G744" s="452"/>
      <c r="H744" s="452"/>
      <c r="I744" s="452"/>
      <c r="J744" s="452"/>
      <c r="K744" s="452"/>
      <c r="L744" s="452"/>
      <c r="M744" s="452"/>
      <c r="N744" s="452"/>
      <c r="O744" s="455"/>
      <c r="P744" s="454" t="s">
        <v>2454</v>
      </c>
      <c r="Q744" s="449"/>
      <c r="R744" s="454"/>
      <c r="S744" s="454"/>
      <c r="T744" s="454"/>
      <c r="U744" s="454"/>
      <c r="V744" s="452"/>
      <c r="W744" s="449"/>
      <c r="X744" s="449"/>
      <c r="Y744" s="449"/>
      <c r="Z744" s="449"/>
      <c r="AA744" s="449"/>
    </row>
    <row r="745" spans="1:27" ht="12.2" customHeight="1">
      <c r="A745" s="449"/>
      <c r="B745" s="454" t="s">
        <v>1844</v>
      </c>
      <c r="E745" s="454"/>
      <c r="F745" s="452"/>
      <c r="G745" s="452"/>
      <c r="H745" s="452"/>
      <c r="I745" s="452"/>
      <c r="J745" s="452"/>
      <c r="K745" s="452"/>
      <c r="L745" s="452"/>
      <c r="M745" s="452"/>
      <c r="N745" s="452"/>
      <c r="O745" s="455"/>
      <c r="P745" s="451" t="s">
        <v>2455</v>
      </c>
      <c r="Q745" s="449"/>
      <c r="R745" s="454"/>
      <c r="S745" s="454"/>
      <c r="T745" s="454"/>
      <c r="U745" s="454"/>
      <c r="V745" s="452"/>
      <c r="W745" s="449"/>
      <c r="X745" s="449"/>
      <c r="Y745" s="449"/>
      <c r="Z745" s="449"/>
      <c r="AA745" s="449"/>
    </row>
    <row r="746" spans="1:27" ht="12.2" customHeight="1">
      <c r="A746" s="449"/>
      <c r="B746" s="454" t="s">
        <v>2456</v>
      </c>
      <c r="E746" s="454"/>
      <c r="F746" s="452"/>
      <c r="G746" s="452"/>
      <c r="H746" s="452"/>
      <c r="I746" s="452"/>
      <c r="J746" s="452"/>
      <c r="K746" s="452"/>
      <c r="L746" s="452"/>
      <c r="M746" s="452"/>
      <c r="N746" s="452"/>
      <c r="O746" s="454" t="s">
        <v>2491</v>
      </c>
      <c r="P746" s="454"/>
      <c r="Q746" s="449"/>
      <c r="R746" s="449"/>
      <c r="S746" s="449"/>
      <c r="T746" s="454"/>
      <c r="U746" s="454"/>
      <c r="V746" s="452"/>
      <c r="W746" s="449"/>
      <c r="X746" s="449"/>
      <c r="Y746" s="449"/>
      <c r="Z746" s="449"/>
      <c r="AA746" s="449"/>
    </row>
    <row r="747" spans="1:27" ht="12.2" customHeight="1">
      <c r="A747" s="449"/>
      <c r="B747" s="456"/>
      <c r="C747" s="454" t="s">
        <v>2458</v>
      </c>
      <c r="E747" s="454"/>
      <c r="F747" s="452"/>
      <c r="G747" s="452"/>
      <c r="H747" s="452"/>
      <c r="I747" s="452"/>
      <c r="J747" s="452"/>
      <c r="K747" s="452"/>
      <c r="L747" s="452"/>
      <c r="M747" s="452"/>
      <c r="N747" s="452"/>
      <c r="O747" s="454" t="s">
        <v>2530</v>
      </c>
      <c r="P747" s="454"/>
      <c r="Q747" s="449"/>
      <c r="R747" s="449"/>
      <c r="S747" s="449"/>
      <c r="T747" s="454"/>
      <c r="U747" s="454"/>
      <c r="V747" s="452"/>
      <c r="W747" s="449"/>
      <c r="X747" s="449"/>
      <c r="Y747" s="449"/>
      <c r="Z747" s="449"/>
      <c r="AA747" s="449"/>
    </row>
    <row r="748" spans="1:27" ht="12.2" customHeight="1">
      <c r="A748" s="455"/>
      <c r="B748" s="451" t="s">
        <v>2460</v>
      </c>
      <c r="E748" s="454"/>
      <c r="F748" s="452"/>
      <c r="G748" s="452"/>
      <c r="H748" s="452"/>
      <c r="I748" s="452"/>
      <c r="J748" s="452"/>
      <c r="K748" s="452"/>
      <c r="L748" s="452"/>
      <c r="M748" s="452"/>
      <c r="N748" s="452"/>
      <c r="O748" s="454" t="s">
        <v>2531</v>
      </c>
      <c r="P748" s="449"/>
      <c r="Q748" s="449"/>
      <c r="R748" s="449"/>
      <c r="S748" s="449"/>
      <c r="T748" s="454"/>
      <c r="U748" s="454"/>
      <c r="V748" s="452"/>
      <c r="W748" s="449"/>
      <c r="X748" s="449"/>
      <c r="Y748" s="449"/>
      <c r="Z748" s="449"/>
      <c r="AA748" s="449"/>
    </row>
    <row r="749" spans="1:27" ht="12.2" customHeight="1">
      <c r="A749" s="455"/>
      <c r="D749" s="451"/>
      <c r="E749" s="454"/>
      <c r="F749" s="452"/>
      <c r="G749" s="452"/>
      <c r="H749" s="452"/>
      <c r="I749" s="452"/>
      <c r="J749" s="452"/>
      <c r="K749" s="452"/>
      <c r="L749" s="452"/>
      <c r="M749" s="452"/>
      <c r="N749" s="452"/>
      <c r="Q749" s="449"/>
      <c r="R749" s="449"/>
      <c r="S749" s="449"/>
      <c r="T749" s="454"/>
      <c r="U749" s="454"/>
      <c r="V749" s="452"/>
      <c r="W749" s="449"/>
      <c r="X749" s="449"/>
      <c r="Y749" s="449"/>
      <c r="Z749" s="449"/>
      <c r="AA749" s="449"/>
    </row>
    <row r="750" spans="1:27" ht="12.2" customHeight="1">
      <c r="A750" s="907" t="s">
        <v>1859</v>
      </c>
      <c r="B750" s="908"/>
      <c r="C750" s="908"/>
      <c r="D750" s="908"/>
      <c r="E750" s="908"/>
      <c r="F750" s="908"/>
      <c r="G750" s="908"/>
      <c r="H750" s="908"/>
      <c r="I750" s="908"/>
      <c r="J750" s="908"/>
      <c r="K750" s="908"/>
      <c r="L750" s="908"/>
      <c r="M750" s="908"/>
      <c r="N750" s="908"/>
      <c r="O750" s="908"/>
      <c r="P750" s="908"/>
      <c r="Q750" s="908"/>
      <c r="R750" s="908"/>
      <c r="S750" s="908"/>
      <c r="T750" s="908"/>
      <c r="U750" s="908"/>
      <c r="V750" s="908"/>
      <c r="W750" s="908"/>
      <c r="X750" s="908"/>
      <c r="Y750" s="908"/>
      <c r="Z750" s="908"/>
      <c r="AA750" s="909"/>
    </row>
    <row r="751" spans="1:27" ht="12.2" customHeight="1">
      <c r="A751" s="910"/>
      <c r="B751" s="911"/>
      <c r="C751" s="911"/>
      <c r="D751" s="911"/>
      <c r="E751" s="911"/>
      <c r="F751" s="911"/>
      <c r="G751" s="911"/>
      <c r="H751" s="911"/>
      <c r="I751" s="911"/>
      <c r="J751" s="911"/>
      <c r="K751" s="911"/>
      <c r="L751" s="911"/>
      <c r="M751" s="911"/>
      <c r="N751" s="911"/>
      <c r="O751" s="911"/>
      <c r="P751" s="911"/>
      <c r="Q751" s="911"/>
      <c r="R751" s="911"/>
      <c r="S751" s="911"/>
      <c r="T751" s="911"/>
      <c r="U751" s="911"/>
      <c r="V751" s="911"/>
      <c r="W751" s="911"/>
      <c r="X751" s="911"/>
      <c r="Y751" s="911"/>
      <c r="Z751" s="911"/>
      <c r="AA751" s="912"/>
    </row>
    <row r="753" spans="2:26" ht="12.2" customHeight="1">
      <c r="M753" s="457"/>
      <c r="N753" s="457"/>
      <c r="O753" s="457"/>
      <c r="P753" s="811" t="s">
        <v>2532</v>
      </c>
      <c r="Q753" s="811"/>
      <c r="R753" s="811"/>
      <c r="S753" s="457"/>
      <c r="U753" s="457"/>
      <c r="V753" s="457"/>
      <c r="W753" s="457"/>
      <c r="Y753" s="457"/>
      <c r="Z753" s="457"/>
    </row>
    <row r="754" spans="2:26" ht="12.2" customHeight="1">
      <c r="B754" s="794" t="s">
        <v>2464</v>
      </c>
      <c r="C754" s="794"/>
      <c r="D754" s="794"/>
      <c r="E754" s="794"/>
      <c r="F754" s="794"/>
      <c r="G754" s="794"/>
      <c r="H754" s="794"/>
      <c r="I754" s="794"/>
      <c r="J754" s="794"/>
      <c r="K754" s="794"/>
      <c r="L754" s="794"/>
      <c r="M754" s="794"/>
      <c r="N754" s="794"/>
      <c r="O754" s="794"/>
      <c r="P754" s="458" t="s">
        <v>3547</v>
      </c>
      <c r="Q754" s="458"/>
      <c r="R754" s="458"/>
      <c r="S754" s="458"/>
      <c r="U754" s="458"/>
      <c r="V754" s="458"/>
      <c r="W754" s="458"/>
      <c r="Y754" s="458"/>
      <c r="Z754" s="458"/>
    </row>
    <row r="755" spans="2:26" ht="12.2" customHeight="1">
      <c r="B755" s="509" t="s">
        <v>1845</v>
      </c>
      <c r="C755" s="879" t="s">
        <v>2497</v>
      </c>
      <c r="D755" s="879"/>
      <c r="E755" s="879"/>
      <c r="F755" s="879"/>
      <c r="G755" s="879"/>
      <c r="H755" s="879"/>
      <c r="I755" s="879"/>
      <c r="J755" s="879"/>
      <c r="K755" s="879"/>
      <c r="L755" s="879"/>
      <c r="M755" s="879"/>
      <c r="N755" s="879"/>
      <c r="O755" s="879"/>
      <c r="P755" s="475" t="s">
        <v>2533</v>
      </c>
      <c r="Q755" s="475"/>
      <c r="R755" s="475"/>
      <c r="U755" s="475"/>
      <c r="V755" s="475"/>
      <c r="W755" s="475"/>
      <c r="Y755" s="475"/>
      <c r="Z755" s="475"/>
    </row>
    <row r="756" spans="2:26" ht="12.2" customHeight="1">
      <c r="B756" s="794" t="s">
        <v>2465</v>
      </c>
      <c r="C756" s="794"/>
      <c r="D756" s="794"/>
      <c r="E756" s="794"/>
      <c r="F756" s="794"/>
      <c r="G756" s="794"/>
      <c r="H756" s="794"/>
      <c r="I756" s="794"/>
      <c r="J756" s="794"/>
      <c r="K756" s="794"/>
      <c r="L756" s="794"/>
      <c r="M756" s="794"/>
      <c r="N756" s="794"/>
      <c r="O756" s="794"/>
      <c r="P756" s="458" t="s">
        <v>3548</v>
      </c>
      <c r="Q756" s="458"/>
      <c r="R756" s="458"/>
      <c r="S756" s="458"/>
      <c r="U756" s="458"/>
      <c r="V756" s="458"/>
      <c r="W756" s="458"/>
      <c r="Y756" s="458"/>
      <c r="Z756" s="458"/>
    </row>
    <row r="757" spans="2:26" ht="12.2" customHeight="1">
      <c r="B757" s="794" t="s">
        <v>2466</v>
      </c>
      <c r="C757" s="794"/>
      <c r="D757" s="794"/>
      <c r="E757" s="794"/>
      <c r="F757" s="794"/>
      <c r="G757" s="794"/>
      <c r="H757" s="794"/>
      <c r="I757" s="794"/>
      <c r="J757" s="794"/>
      <c r="K757" s="794"/>
      <c r="L757" s="794"/>
      <c r="M757" s="794"/>
      <c r="N757" s="794"/>
      <c r="O757" s="794"/>
      <c r="P757" s="458" t="s">
        <v>3549</v>
      </c>
      <c r="Q757" s="458"/>
      <c r="R757" s="458"/>
      <c r="S757" s="458"/>
      <c r="U757" s="458"/>
      <c r="V757" s="458"/>
      <c r="W757" s="458"/>
      <c r="Y757" s="458"/>
      <c r="Z757" s="458"/>
    </row>
    <row r="758" spans="2:26" ht="12.2" customHeight="1">
      <c r="B758" s="794" t="s">
        <v>2467</v>
      </c>
      <c r="C758" s="794"/>
      <c r="D758" s="794"/>
      <c r="E758" s="794"/>
      <c r="F758" s="794"/>
      <c r="G758" s="794"/>
      <c r="H758" s="794"/>
      <c r="I758" s="794"/>
      <c r="J758" s="794"/>
      <c r="K758" s="794"/>
      <c r="L758" s="794"/>
      <c r="M758" s="794"/>
      <c r="N758" s="794"/>
      <c r="O758" s="794"/>
      <c r="P758" s="458" t="s">
        <v>3442</v>
      </c>
      <c r="Q758" s="491"/>
      <c r="R758" s="491"/>
      <c r="S758" s="491"/>
      <c r="U758" s="458"/>
      <c r="V758" s="491"/>
      <c r="W758" s="491"/>
      <c r="Y758" s="491"/>
      <c r="Z758" s="491"/>
    </row>
    <row r="759" spans="2:26" ht="12.2" customHeight="1">
      <c r="B759" s="794" t="s">
        <v>2468</v>
      </c>
      <c r="C759" s="794"/>
      <c r="D759" s="794"/>
      <c r="E759" s="794"/>
      <c r="F759" s="794"/>
      <c r="G759" s="794"/>
      <c r="H759" s="794"/>
      <c r="I759" s="794"/>
      <c r="J759" s="794"/>
      <c r="K759" s="794"/>
      <c r="L759" s="794"/>
      <c r="M759" s="794"/>
      <c r="N759" s="794"/>
      <c r="O759" s="794"/>
      <c r="P759" s="458" t="s">
        <v>3293</v>
      </c>
      <c r="Q759" s="458"/>
      <c r="R759" s="458"/>
      <c r="S759" s="458"/>
      <c r="U759" s="458"/>
      <c r="V759" s="458"/>
      <c r="W759" s="491"/>
      <c r="Y759" s="491"/>
      <c r="Z759" s="491"/>
    </row>
    <row r="760" spans="2:26" ht="12.2" customHeight="1">
      <c r="B760" s="794" t="s">
        <v>2469</v>
      </c>
      <c r="C760" s="794"/>
      <c r="D760" s="794"/>
      <c r="E760" s="794"/>
      <c r="F760" s="794"/>
      <c r="G760" s="794"/>
      <c r="H760" s="794"/>
      <c r="I760" s="794"/>
      <c r="J760" s="794"/>
      <c r="K760" s="794"/>
      <c r="L760" s="794"/>
      <c r="M760" s="794"/>
      <c r="N760" s="794"/>
      <c r="O760" s="794"/>
      <c r="P760" s="458" t="s">
        <v>3443</v>
      </c>
      <c r="Q760" s="458"/>
      <c r="R760" s="458"/>
      <c r="S760" s="458"/>
      <c r="U760" s="458"/>
      <c r="V760" s="458"/>
      <c r="W760" s="458"/>
      <c r="Y760" s="458"/>
      <c r="Z760" s="458"/>
    </row>
    <row r="761" spans="2:26" ht="12.2" customHeight="1">
      <c r="B761" s="794" t="s">
        <v>2470</v>
      </c>
      <c r="C761" s="794"/>
      <c r="D761" s="794"/>
      <c r="E761" s="794"/>
      <c r="F761" s="794"/>
      <c r="G761" s="794"/>
      <c r="H761" s="794"/>
      <c r="I761" s="794"/>
      <c r="J761" s="794"/>
      <c r="K761" s="794"/>
      <c r="L761" s="794"/>
      <c r="M761" s="794"/>
      <c r="N761" s="794"/>
      <c r="O761" s="794"/>
      <c r="P761" s="460">
        <v>74</v>
      </c>
      <c r="Q761" s="458"/>
      <c r="R761" s="458"/>
      <c r="S761" s="458"/>
      <c r="U761" s="460"/>
      <c r="V761" s="458"/>
      <c r="W761" s="458"/>
      <c r="Y761" s="458"/>
      <c r="Z761" s="458"/>
    </row>
    <row r="762" spans="2:26" ht="12.2" customHeight="1">
      <c r="B762" s="794" t="s">
        <v>2471</v>
      </c>
      <c r="C762" s="794"/>
      <c r="D762" s="794"/>
      <c r="E762" s="794"/>
      <c r="F762" s="794"/>
      <c r="G762" s="794"/>
      <c r="H762" s="794"/>
      <c r="I762" s="794"/>
      <c r="J762" s="794"/>
      <c r="K762" s="794"/>
      <c r="L762" s="794"/>
      <c r="M762" s="794"/>
      <c r="N762" s="794"/>
      <c r="O762" s="794"/>
      <c r="P762" s="458" t="s">
        <v>3444</v>
      </c>
      <c r="Q762" s="458"/>
      <c r="R762" s="458"/>
      <c r="S762" s="458"/>
      <c r="U762" s="458"/>
      <c r="V762" s="458"/>
      <c r="W762" s="458"/>
      <c r="Y762" s="458"/>
      <c r="Z762" s="458"/>
    </row>
    <row r="763" spans="2:26" ht="12.2" customHeight="1">
      <c r="B763" s="794" t="s">
        <v>2501</v>
      </c>
      <c r="C763" s="794"/>
      <c r="D763" s="794"/>
      <c r="E763" s="794"/>
      <c r="F763" s="794"/>
      <c r="G763" s="794"/>
      <c r="H763" s="794"/>
      <c r="I763" s="794"/>
      <c r="J763" s="794"/>
      <c r="K763" s="794"/>
      <c r="L763" s="794"/>
      <c r="M763" s="794"/>
      <c r="N763" s="794"/>
      <c r="O763" s="794"/>
      <c r="P763" s="458" t="s">
        <v>3530</v>
      </c>
      <c r="Q763" s="458"/>
      <c r="R763" s="458"/>
      <c r="S763" s="458"/>
      <c r="U763" s="458"/>
      <c r="V763" s="458"/>
      <c r="W763" s="458"/>
      <c r="Y763" s="458"/>
      <c r="Z763" s="458"/>
    </row>
    <row r="764" spans="2:26" ht="12.2" customHeight="1">
      <c r="B764" s="794" t="s">
        <v>2472</v>
      </c>
      <c r="C764" s="794"/>
      <c r="D764" s="794"/>
      <c r="E764" s="794"/>
      <c r="F764" s="794"/>
      <c r="G764" s="794"/>
      <c r="H764" s="794"/>
      <c r="I764" s="794"/>
      <c r="J764" s="794"/>
      <c r="K764" s="794"/>
      <c r="L764" s="794"/>
      <c r="M764" s="794"/>
      <c r="N764" s="794"/>
      <c r="O764" s="794"/>
      <c r="P764" s="458" t="s">
        <v>3531</v>
      </c>
      <c r="Q764" s="458"/>
      <c r="R764" s="458"/>
      <c r="S764" s="458"/>
      <c r="U764" s="458"/>
      <c r="V764" s="458"/>
      <c r="W764" s="458"/>
      <c r="Y764" s="458"/>
      <c r="Z764" s="458"/>
    </row>
    <row r="765" spans="2:26" ht="12.2" customHeight="1">
      <c r="B765" s="794" t="s">
        <v>2473</v>
      </c>
      <c r="C765" s="794"/>
      <c r="D765" s="794"/>
      <c r="E765" s="794"/>
      <c r="F765" s="794"/>
      <c r="G765" s="794"/>
      <c r="H765" s="794"/>
      <c r="I765" s="794"/>
      <c r="J765" s="794"/>
      <c r="K765" s="794"/>
      <c r="L765" s="794"/>
      <c r="M765" s="794"/>
      <c r="N765" s="794"/>
      <c r="O765" s="794"/>
      <c r="P765" s="458" t="s">
        <v>3550</v>
      </c>
      <c r="Q765" s="458"/>
      <c r="R765" s="458"/>
      <c r="S765" s="458"/>
      <c r="U765" s="458"/>
      <c r="V765" s="458"/>
      <c r="W765" s="458"/>
      <c r="Y765" s="458"/>
      <c r="Z765" s="458"/>
    </row>
    <row r="766" spans="2:26" ht="12.2" customHeight="1">
      <c r="B766" s="794" t="s">
        <v>2474</v>
      </c>
      <c r="C766" s="794"/>
      <c r="D766" s="794"/>
      <c r="E766" s="794"/>
      <c r="F766" s="794"/>
      <c r="G766" s="794"/>
      <c r="H766" s="794"/>
      <c r="I766" s="794"/>
      <c r="J766" s="794"/>
      <c r="K766" s="794"/>
      <c r="L766" s="794"/>
      <c r="M766" s="794"/>
      <c r="N766" s="794"/>
      <c r="O766" s="794"/>
      <c r="P766" s="458" t="s">
        <v>3551</v>
      </c>
      <c r="Q766" s="458"/>
      <c r="R766" s="458"/>
      <c r="S766" s="458"/>
      <c r="U766" s="458"/>
      <c r="V766" s="458"/>
      <c r="W766" s="458"/>
      <c r="Y766" s="458"/>
      <c r="Z766" s="458"/>
    </row>
    <row r="767" spans="2:26" ht="12.2" customHeight="1">
      <c r="B767" s="509" t="s">
        <v>1845</v>
      </c>
      <c r="C767" s="879" t="s">
        <v>2497</v>
      </c>
      <c r="D767" s="879"/>
      <c r="E767" s="879"/>
      <c r="F767" s="879"/>
      <c r="G767" s="879"/>
      <c r="H767" s="879"/>
      <c r="I767" s="879"/>
      <c r="J767" s="879"/>
      <c r="K767" s="879"/>
      <c r="L767" s="879"/>
      <c r="M767" s="879"/>
      <c r="N767" s="879"/>
      <c r="O767" s="879"/>
      <c r="P767" s="475" t="s">
        <v>2534</v>
      </c>
      <c r="Q767" s="475"/>
      <c r="R767" s="475"/>
      <c r="U767" s="475"/>
      <c r="V767" s="475"/>
      <c r="W767" s="458"/>
      <c r="Y767" s="458"/>
      <c r="Z767" s="458"/>
    </row>
    <row r="768" spans="2:26" ht="12.2" customHeight="1">
      <c r="B768" s="794" t="s">
        <v>1894</v>
      </c>
      <c r="C768" s="794"/>
      <c r="D768" s="794"/>
      <c r="E768" s="794"/>
      <c r="F768" s="794"/>
      <c r="G768" s="794"/>
      <c r="H768" s="794"/>
      <c r="I768" s="794"/>
      <c r="J768" s="794"/>
      <c r="K768" s="794"/>
      <c r="L768" s="794"/>
      <c r="M768" s="794"/>
      <c r="N768" s="794"/>
      <c r="O768" s="794"/>
      <c r="P768" s="458" t="s">
        <v>3552</v>
      </c>
      <c r="Q768" s="458"/>
      <c r="R768" s="458"/>
      <c r="S768" s="458"/>
      <c r="U768" s="458"/>
      <c r="V768" s="458"/>
      <c r="W768" s="475"/>
      <c r="Y768" s="475"/>
      <c r="Z768" s="475"/>
    </row>
    <row r="769" spans="1:29" ht="12.2" customHeight="1">
      <c r="B769" s="794" t="s">
        <v>1919</v>
      </c>
      <c r="C769" s="794"/>
      <c r="D769" s="794"/>
      <c r="E769" s="794"/>
      <c r="F769" s="794"/>
      <c r="G769" s="794"/>
      <c r="H769" s="794"/>
      <c r="I769" s="794"/>
      <c r="J769" s="794"/>
      <c r="K769" s="794"/>
      <c r="L769" s="794"/>
      <c r="M769" s="794"/>
      <c r="N769" s="794"/>
      <c r="O769" s="794"/>
      <c r="P769" s="458" t="s">
        <v>3450</v>
      </c>
      <c r="Q769" s="458"/>
      <c r="R769" s="458"/>
      <c r="S769" s="458"/>
      <c r="U769" s="458"/>
      <c r="V769" s="458"/>
      <c r="W769" s="458"/>
      <c r="Y769" s="458"/>
      <c r="Z769" s="458"/>
    </row>
    <row r="770" spans="1:29" ht="12.2" customHeight="1">
      <c r="B770" s="794" t="s">
        <v>2475</v>
      </c>
      <c r="C770" s="794"/>
      <c r="D770" s="794"/>
      <c r="E770" s="794"/>
      <c r="F770" s="794"/>
      <c r="G770" s="794"/>
      <c r="H770" s="794"/>
      <c r="I770" s="794"/>
      <c r="J770" s="794"/>
      <c r="K770" s="794"/>
      <c r="L770" s="794"/>
      <c r="M770" s="794"/>
      <c r="N770" s="794"/>
      <c r="O770" s="794"/>
      <c r="P770" s="458" t="s">
        <v>3553</v>
      </c>
      <c r="Q770" s="458"/>
      <c r="R770" s="458"/>
      <c r="S770" s="458"/>
      <c r="U770" s="458"/>
      <c r="V770" s="458"/>
      <c r="W770" s="458"/>
      <c r="Y770" s="458"/>
      <c r="Z770" s="458"/>
    </row>
    <row r="771" spans="1:29" ht="12.2" customHeight="1">
      <c r="B771" s="794" t="s">
        <v>2476</v>
      </c>
      <c r="C771" s="794"/>
      <c r="D771" s="794"/>
      <c r="E771" s="794"/>
      <c r="F771" s="794"/>
      <c r="G771" s="794"/>
      <c r="H771" s="794"/>
      <c r="I771" s="794"/>
      <c r="J771" s="794"/>
      <c r="K771" s="794"/>
      <c r="L771" s="794"/>
      <c r="M771" s="794"/>
      <c r="N771" s="794"/>
      <c r="O771" s="794"/>
      <c r="P771" s="458" t="s">
        <v>3452</v>
      </c>
      <c r="Q771" s="458"/>
      <c r="R771" s="458"/>
      <c r="S771" s="458"/>
      <c r="U771" s="458"/>
      <c r="V771" s="458"/>
      <c r="W771" s="458"/>
      <c r="Y771" s="458"/>
      <c r="Z771" s="458"/>
    </row>
    <row r="772" spans="1:29" ht="12.2" customHeight="1">
      <c r="B772" s="794" t="s">
        <v>2477</v>
      </c>
      <c r="C772" s="794"/>
      <c r="D772" s="794"/>
      <c r="E772" s="794"/>
      <c r="F772" s="794"/>
      <c r="G772" s="794"/>
      <c r="H772" s="794"/>
      <c r="I772" s="794"/>
      <c r="J772" s="794"/>
      <c r="K772" s="794"/>
      <c r="L772" s="794"/>
      <c r="M772" s="794"/>
      <c r="N772" s="794"/>
      <c r="O772" s="794"/>
      <c r="P772" s="458" t="s">
        <v>3554</v>
      </c>
      <c r="Q772" s="458"/>
      <c r="R772" s="458"/>
      <c r="S772" s="458"/>
      <c r="U772" s="458"/>
      <c r="Y772" s="458"/>
      <c r="Z772" s="458"/>
    </row>
    <row r="773" spans="1:29" ht="12.2" customHeight="1">
      <c r="B773" s="794" t="s">
        <v>2478</v>
      </c>
      <c r="C773" s="794"/>
      <c r="D773" s="794"/>
      <c r="E773" s="794"/>
      <c r="F773" s="794"/>
      <c r="G773" s="794"/>
      <c r="H773" s="794"/>
      <c r="I773" s="794"/>
      <c r="J773" s="794"/>
      <c r="K773" s="794"/>
      <c r="L773" s="794"/>
      <c r="M773" s="794"/>
      <c r="N773" s="794"/>
      <c r="O773" s="794"/>
      <c r="P773" s="458" t="s">
        <v>3555</v>
      </c>
      <c r="Q773" s="458"/>
      <c r="R773" s="458"/>
      <c r="S773" s="458"/>
      <c r="U773" s="458"/>
      <c r="Y773" s="458"/>
      <c r="Z773" s="458"/>
    </row>
    <row r="774" spans="1:29" ht="12.2" customHeight="1">
      <c r="B774" s="794" t="s">
        <v>2479</v>
      </c>
      <c r="C774" s="794"/>
      <c r="D774" s="794"/>
      <c r="E774" s="794"/>
      <c r="F774" s="794"/>
      <c r="G774" s="794"/>
      <c r="H774" s="794"/>
      <c r="I774" s="794"/>
      <c r="J774" s="794"/>
      <c r="K774" s="794"/>
      <c r="L774" s="794"/>
      <c r="M774" s="794"/>
      <c r="N774" s="794"/>
      <c r="O774" s="794"/>
      <c r="P774" s="458" t="s">
        <v>3556</v>
      </c>
      <c r="Q774" s="458"/>
      <c r="R774" s="458"/>
      <c r="S774" s="458"/>
      <c r="U774" s="458"/>
      <c r="Y774" s="458"/>
      <c r="Z774" s="458"/>
    </row>
    <row r="775" spans="1:29" ht="12.2" customHeight="1">
      <c r="R775" s="458"/>
      <c r="S775" s="449"/>
      <c r="U775" s="458"/>
      <c r="Y775" s="458"/>
      <c r="Z775" s="458"/>
      <c r="AA775" s="349"/>
    </row>
    <row r="778" spans="1:29" ht="12.2" customHeight="1" thickBot="1"/>
    <row r="779" spans="1:29" ht="12.2" customHeight="1">
      <c r="B779" s="768" t="s">
        <v>2526</v>
      </c>
      <c r="C779" s="769"/>
      <c r="D779" s="769"/>
      <c r="E779" s="769"/>
      <c r="F779" s="769"/>
      <c r="G779" s="769"/>
      <c r="H779" s="769"/>
      <c r="I779" s="769"/>
      <c r="J779" s="769"/>
      <c r="K779" s="769"/>
      <c r="L779" s="769"/>
      <c r="M779" s="769"/>
      <c r="N779" s="769"/>
      <c r="O779" s="769"/>
      <c r="P779" s="769"/>
      <c r="Q779" s="769"/>
      <c r="R779" s="769"/>
      <c r="S779" s="769"/>
      <c r="T779" s="769"/>
      <c r="U779" s="769"/>
      <c r="V779" s="769"/>
      <c r="W779" s="769"/>
      <c r="X779" s="769"/>
      <c r="Y779" s="769"/>
      <c r="Z779" s="770"/>
    </row>
    <row r="780" spans="1:29" ht="12.2" customHeight="1">
      <c r="B780" s="771"/>
      <c r="C780" s="772"/>
      <c r="D780" s="772"/>
      <c r="E780" s="772"/>
      <c r="F780" s="772"/>
      <c r="G780" s="772"/>
      <c r="H780" s="772"/>
      <c r="I780" s="772"/>
      <c r="J780" s="772"/>
      <c r="K780" s="772"/>
      <c r="L780" s="772"/>
      <c r="M780" s="772"/>
      <c r="N780" s="772"/>
      <c r="O780" s="772"/>
      <c r="P780" s="772"/>
      <c r="Q780" s="772"/>
      <c r="R780" s="772"/>
      <c r="S780" s="772"/>
      <c r="T780" s="772"/>
      <c r="U780" s="772"/>
      <c r="V780" s="772"/>
      <c r="W780" s="772"/>
      <c r="X780" s="772"/>
      <c r="Y780" s="772"/>
      <c r="Z780" s="773"/>
    </row>
    <row r="781" spans="1:29" ht="12.2" customHeight="1" thickBot="1">
      <c r="B781" s="774"/>
      <c r="C781" s="775"/>
      <c r="D781" s="775"/>
      <c r="E781" s="775"/>
      <c r="F781" s="775"/>
      <c r="G781" s="775"/>
      <c r="H781" s="775"/>
      <c r="I781" s="775"/>
      <c r="J781" s="775"/>
      <c r="K781" s="775"/>
      <c r="L781" s="775"/>
      <c r="M781" s="775"/>
      <c r="N781" s="775"/>
      <c r="O781" s="775"/>
      <c r="P781" s="775"/>
      <c r="Q781" s="775"/>
      <c r="R781" s="775"/>
      <c r="S781" s="775"/>
      <c r="T781" s="775"/>
      <c r="U781" s="775"/>
      <c r="V781" s="775"/>
      <c r="W781" s="775"/>
      <c r="X781" s="775"/>
      <c r="Y781" s="775"/>
      <c r="Z781" s="776"/>
    </row>
    <row r="783" spans="1:29" ht="12.2" customHeight="1">
      <c r="A783" s="492" t="s">
        <v>0</v>
      </c>
      <c r="B783" s="493"/>
      <c r="C783" s="494"/>
      <c r="D783" s="494"/>
      <c r="E783" s="494"/>
      <c r="F783" s="493"/>
      <c r="G783" s="494"/>
      <c r="H783" s="494"/>
      <c r="I783" s="494"/>
      <c r="J783" s="795" t="s">
        <v>66</v>
      </c>
      <c r="K783" s="795"/>
      <c r="L783" s="795"/>
      <c r="M783" s="795"/>
      <c r="N783" s="795"/>
      <c r="O783" s="795"/>
      <c r="P783" s="795"/>
      <c r="Q783" s="795"/>
      <c r="R783" s="795"/>
      <c r="S783" s="494"/>
      <c r="T783" s="494"/>
      <c r="U783" s="494"/>
      <c r="V783" s="494"/>
      <c r="W783" s="494"/>
      <c r="X783" s="495"/>
      <c r="Y783" s="495"/>
      <c r="Z783" s="495"/>
      <c r="AA783" s="496"/>
      <c r="AB783" s="524" t="s">
        <v>704</v>
      </c>
      <c r="AC783" s="524" t="s">
        <v>1895</v>
      </c>
    </row>
    <row r="784" spans="1:29" ht="12.2" customHeight="1">
      <c r="A784" s="497" t="s">
        <v>1</v>
      </c>
      <c r="B784" s="498"/>
      <c r="C784" s="498"/>
      <c r="D784" s="499"/>
      <c r="E784" s="499" t="s">
        <v>3</v>
      </c>
      <c r="F784" s="499"/>
      <c r="G784" s="499"/>
      <c r="H784" s="499"/>
      <c r="I784" s="499"/>
      <c r="J784" s="796"/>
      <c r="K784" s="796"/>
      <c r="L784" s="796"/>
      <c r="M784" s="796"/>
      <c r="N784" s="796"/>
      <c r="O784" s="796"/>
      <c r="P784" s="796"/>
      <c r="Q784" s="796"/>
      <c r="R784" s="796"/>
      <c r="S784" s="499"/>
      <c r="T784" s="499"/>
      <c r="U784" s="499"/>
      <c r="V784" s="499"/>
      <c r="W784" s="499"/>
      <c r="X784" s="790" t="s">
        <v>2505</v>
      </c>
      <c r="Y784" s="790"/>
      <c r="Z784" s="790"/>
      <c r="AA784" s="791"/>
      <c r="AB784" s="525" t="s">
        <v>1896</v>
      </c>
      <c r="AC784" s="525" t="s">
        <v>703</v>
      </c>
    </row>
    <row r="785" spans="1:29" ht="12.2" customHeight="1">
      <c r="A785" s="349"/>
      <c r="B785" s="349"/>
      <c r="C785" s="349"/>
      <c r="D785" s="349"/>
      <c r="E785" s="349"/>
      <c r="F785" s="349"/>
      <c r="G785" s="349"/>
      <c r="H785" s="349"/>
      <c r="I785" s="349"/>
      <c r="J785" s="349"/>
      <c r="K785" s="349"/>
      <c r="L785" s="349"/>
      <c r="M785" s="349"/>
      <c r="N785" s="349"/>
      <c r="O785" s="349"/>
      <c r="P785" s="349"/>
      <c r="Q785" s="349"/>
      <c r="R785" s="349"/>
      <c r="S785" s="349"/>
      <c r="T785" s="349"/>
      <c r="U785" s="349"/>
      <c r="V785" s="349"/>
      <c r="W785" s="349"/>
      <c r="X785" s="349"/>
      <c r="Y785" s="349"/>
      <c r="Z785" s="349"/>
      <c r="AA785" s="349"/>
    </row>
    <row r="786" spans="1:29" ht="12.2" customHeight="1">
      <c r="A786" s="797" t="s">
        <v>1078</v>
      </c>
      <c r="B786" s="797"/>
      <c r="C786" s="797"/>
      <c r="D786" s="797"/>
      <c r="E786" s="798" t="s">
        <v>3608</v>
      </c>
      <c r="F786" s="798"/>
      <c r="G786" s="798"/>
      <c r="H786" s="798"/>
      <c r="I786" s="798"/>
      <c r="J786" s="798"/>
      <c r="K786" s="798"/>
      <c r="L786" s="798"/>
      <c r="M786" s="798"/>
      <c r="N786" s="798"/>
      <c r="O786" s="798"/>
      <c r="P786" s="798"/>
      <c r="Q786" s="798"/>
      <c r="R786" s="798"/>
      <c r="S786" s="798"/>
      <c r="T786" s="798"/>
      <c r="U786" s="798"/>
      <c r="V786" s="798"/>
      <c r="W786" s="798"/>
      <c r="X786" s="798"/>
      <c r="Y786" s="767">
        <v>68527</v>
      </c>
      <c r="Z786" s="767"/>
      <c r="AA786" s="767"/>
      <c r="AB786" s="658">
        <f>'Cover Sheet'!$C$44</f>
        <v>0.3</v>
      </c>
      <c r="AC786" s="659">
        <f>(1-AB786)*Y786</f>
        <v>47968.899999999994</v>
      </c>
    </row>
    <row r="787" spans="1:29" ht="12.2" customHeight="1">
      <c r="A787" s="349"/>
      <c r="B787" s="349"/>
      <c r="C787" s="349"/>
      <c r="D787" s="349"/>
      <c r="E787" s="505"/>
      <c r="F787" s="505"/>
      <c r="G787" s="505"/>
      <c r="H787" s="505"/>
      <c r="I787" s="505"/>
      <c r="J787" s="505"/>
      <c r="K787" s="505"/>
      <c r="L787" s="505"/>
      <c r="M787" s="505"/>
      <c r="N787" s="505"/>
      <c r="O787" s="505"/>
      <c r="P787" s="505"/>
      <c r="Q787" s="505"/>
      <c r="R787" s="505"/>
      <c r="S787" s="505"/>
      <c r="T787" s="505"/>
      <c r="U787" s="505"/>
      <c r="V787" s="505"/>
      <c r="W787" s="505"/>
      <c r="X787" s="505"/>
      <c r="Y787" s="510"/>
      <c r="Z787" s="510"/>
      <c r="AA787" s="510"/>
    </row>
    <row r="788" spans="1:29" ht="12.2" customHeight="1">
      <c r="A788" s="492" t="s">
        <v>0</v>
      </c>
      <c r="B788" s="493"/>
      <c r="C788" s="494"/>
      <c r="D788" s="494"/>
      <c r="E788" s="494"/>
      <c r="F788" s="493"/>
      <c r="G788" s="494"/>
      <c r="H788" s="789" t="s">
        <v>2506</v>
      </c>
      <c r="I788" s="789"/>
      <c r="J788" s="789"/>
      <c r="K788" s="789"/>
      <c r="L788" s="789"/>
      <c r="M788" s="789"/>
      <c r="N788" s="789"/>
      <c r="O788" s="789"/>
      <c r="P788" s="789"/>
      <c r="Q788" s="789"/>
      <c r="R788" s="789"/>
      <c r="S788" s="789"/>
      <c r="T788" s="789"/>
      <c r="U788" s="494"/>
      <c r="V788" s="494"/>
      <c r="W788" s="494"/>
      <c r="X788" s="495"/>
      <c r="Y788" s="495"/>
      <c r="Z788" s="495"/>
      <c r="AA788" s="496"/>
      <c r="AB788" s="524" t="s">
        <v>704</v>
      </c>
      <c r="AC788" s="524" t="s">
        <v>1895</v>
      </c>
    </row>
    <row r="789" spans="1:29" ht="12.2" customHeight="1">
      <c r="A789" s="497" t="s">
        <v>1</v>
      </c>
      <c r="B789" s="498"/>
      <c r="C789" s="498"/>
      <c r="D789" s="499"/>
      <c r="E789" s="499" t="s">
        <v>3</v>
      </c>
      <c r="F789" s="499"/>
      <c r="G789" s="499"/>
      <c r="H789" s="499"/>
      <c r="I789" s="499"/>
      <c r="J789" s="500"/>
      <c r="K789" s="500"/>
      <c r="L789" s="500"/>
      <c r="M789" s="500"/>
      <c r="N789" s="500"/>
      <c r="O789" s="500"/>
      <c r="P789" s="500"/>
      <c r="Q789" s="500"/>
      <c r="R789" s="500"/>
      <c r="S789" s="499"/>
      <c r="T789" s="499"/>
      <c r="U789" s="499"/>
      <c r="V789" s="499"/>
      <c r="W789" s="499"/>
      <c r="X789" s="790" t="s">
        <v>2505</v>
      </c>
      <c r="Y789" s="790"/>
      <c r="Z789" s="790"/>
      <c r="AA789" s="791"/>
      <c r="AB789" s="525" t="s">
        <v>1896</v>
      </c>
      <c r="AC789" s="525" t="s">
        <v>703</v>
      </c>
    </row>
    <row r="790" spans="1:29" ht="12.2" customHeight="1">
      <c r="A790" s="792" t="s">
        <v>2507</v>
      </c>
      <c r="B790" s="792"/>
      <c r="C790" s="792"/>
      <c r="D790" s="792"/>
      <c r="E790" s="792"/>
      <c r="F790" s="792"/>
      <c r="G790" s="792"/>
      <c r="H790" s="792"/>
      <c r="I790" s="792"/>
      <c r="J790" s="792"/>
      <c r="K790" s="792"/>
      <c r="L790" s="792"/>
      <c r="M790" s="792"/>
      <c r="N790" s="792"/>
      <c r="O790" s="792"/>
      <c r="P790" s="792"/>
      <c r="Q790" s="792"/>
      <c r="R790" s="792"/>
      <c r="S790" s="792"/>
      <c r="T790" s="792"/>
      <c r="U790" s="792"/>
      <c r="V790" s="792"/>
      <c r="W790" s="792"/>
      <c r="X790" s="792"/>
      <c r="Y790" s="792"/>
      <c r="Z790" s="792"/>
      <c r="AA790" s="792"/>
    </row>
    <row r="791" spans="1:29" ht="12.2" customHeight="1">
      <c r="A791" s="793"/>
      <c r="B791" s="793"/>
      <c r="C791" s="793"/>
      <c r="D791" s="793"/>
      <c r="E791" s="793"/>
      <c r="F791" s="793"/>
      <c r="G791" s="793"/>
      <c r="H791" s="793"/>
      <c r="I791" s="793"/>
      <c r="J791" s="793"/>
      <c r="K791" s="793"/>
      <c r="L791" s="793"/>
      <c r="M791" s="793"/>
      <c r="N791" s="793"/>
      <c r="O791" s="793"/>
      <c r="P791" s="793"/>
      <c r="Q791" s="793"/>
      <c r="R791" s="793"/>
      <c r="S791" s="793"/>
      <c r="T791" s="793"/>
      <c r="U791" s="793"/>
      <c r="V791" s="793"/>
      <c r="W791" s="793"/>
      <c r="X791" s="793"/>
      <c r="Y791" s="793"/>
      <c r="Z791" s="793"/>
      <c r="AA791" s="793"/>
    </row>
    <row r="792" spans="1:29" ht="12.2" customHeight="1">
      <c r="A792" s="784" t="s">
        <v>2508</v>
      </c>
      <c r="B792" s="784"/>
      <c r="C792" s="784"/>
      <c r="D792" s="784"/>
      <c r="E792" s="784"/>
      <c r="F792" s="784"/>
      <c r="G792" s="784"/>
      <c r="H792" s="784"/>
      <c r="I792" s="784"/>
      <c r="J792" s="784"/>
      <c r="K792" s="784"/>
      <c r="L792" s="784"/>
      <c r="M792" s="784"/>
      <c r="N792" s="784"/>
      <c r="O792" s="784"/>
      <c r="P792" s="784"/>
      <c r="Q792" s="784"/>
      <c r="R792" s="784"/>
      <c r="S792" s="784"/>
      <c r="T792" s="784"/>
      <c r="U792" s="784"/>
      <c r="V792" s="784"/>
      <c r="W792" s="784"/>
      <c r="X792" s="784"/>
      <c r="Y792" s="784"/>
      <c r="Z792" s="784"/>
      <c r="AA792" s="784"/>
    </row>
    <row r="793" spans="1:29" ht="12.2" customHeight="1">
      <c r="A793" s="784"/>
      <c r="B793" s="784"/>
      <c r="C793" s="784"/>
      <c r="D793" s="784"/>
      <c r="E793" s="784"/>
      <c r="F793" s="784"/>
      <c r="G793" s="784"/>
      <c r="H793" s="784"/>
      <c r="I793" s="784"/>
      <c r="J793" s="784"/>
      <c r="K793" s="784"/>
      <c r="L793" s="784"/>
      <c r="M793" s="784"/>
      <c r="N793" s="784"/>
      <c r="O793" s="784"/>
      <c r="P793" s="784"/>
      <c r="Q793" s="784"/>
      <c r="R793" s="784"/>
      <c r="S793" s="784"/>
      <c r="T793" s="784"/>
      <c r="U793" s="784"/>
      <c r="V793" s="784"/>
      <c r="W793" s="784"/>
      <c r="X793" s="784"/>
      <c r="Y793" s="784"/>
      <c r="Z793" s="784"/>
      <c r="AA793" s="784"/>
    </row>
    <row r="794" spans="1:29" ht="12.2" customHeight="1">
      <c r="A794" s="797" t="s">
        <v>1713</v>
      </c>
      <c r="B794" s="797"/>
      <c r="C794" s="797"/>
      <c r="D794" s="797"/>
      <c r="E794" s="913" t="s">
        <v>2560</v>
      </c>
      <c r="F794" s="913"/>
      <c r="G794" s="913"/>
      <c r="H794" s="913"/>
      <c r="I794" s="913"/>
      <c r="J794" s="913"/>
      <c r="K794" s="913"/>
      <c r="L794" s="913"/>
      <c r="M794" s="913"/>
      <c r="N794" s="913"/>
      <c r="O794" s="913"/>
      <c r="P794" s="913"/>
      <c r="Q794" s="913"/>
      <c r="R794" s="913"/>
      <c r="S794" s="913"/>
      <c r="T794" s="913"/>
      <c r="U794" s="913"/>
      <c r="V794" s="913"/>
      <c r="W794" s="913"/>
      <c r="X794" s="913"/>
      <c r="Y794" s="767">
        <v>1690</v>
      </c>
      <c r="Z794" s="767"/>
      <c r="AA794" s="767"/>
      <c r="AB794" s="658">
        <f>'Cover Sheet'!$C$44</f>
        <v>0.3</v>
      </c>
      <c r="AC794" s="659">
        <f>(1-AB794)*Y794</f>
        <v>1183</v>
      </c>
    </row>
    <row r="795" spans="1:29" ht="12.2" customHeight="1">
      <c r="F795" s="917" t="s">
        <v>2561</v>
      </c>
      <c r="G795" s="917"/>
      <c r="H795" s="917"/>
      <c r="I795" s="917"/>
      <c r="J795" s="917"/>
      <c r="K795" s="917"/>
      <c r="L795" s="917"/>
      <c r="M795" s="917"/>
      <c r="N795" s="917"/>
      <c r="O795" s="917"/>
      <c r="P795" s="917"/>
      <c r="Q795" s="917"/>
      <c r="R795" s="917"/>
      <c r="S795" s="917"/>
      <c r="T795" s="917"/>
      <c r="U795" s="917"/>
      <c r="V795" s="917"/>
      <c r="W795" s="917"/>
      <c r="X795" s="917"/>
    </row>
    <row r="796" spans="1:29" ht="12.2" customHeight="1">
      <c r="A796" s="797" t="s">
        <v>2510</v>
      </c>
      <c r="B796" s="797"/>
      <c r="C796" s="797"/>
      <c r="D796" s="797"/>
      <c r="E796" s="919" t="s">
        <v>67</v>
      </c>
      <c r="F796" s="919"/>
      <c r="G796" s="919"/>
      <c r="H796" s="919"/>
      <c r="I796" s="919"/>
      <c r="J796" s="919"/>
      <c r="K796" s="919"/>
      <c r="L796" s="919"/>
      <c r="M796" s="919"/>
      <c r="N796" s="919"/>
      <c r="O796" s="919"/>
      <c r="P796" s="919"/>
      <c r="Q796" s="919"/>
      <c r="R796" s="919"/>
      <c r="S796" s="919"/>
      <c r="T796" s="919"/>
      <c r="U796" s="919"/>
      <c r="V796" s="919"/>
      <c r="W796" s="919"/>
      <c r="X796" s="919"/>
      <c r="Y796" s="767">
        <v>1785</v>
      </c>
      <c r="Z796" s="767"/>
      <c r="AA796" s="767"/>
      <c r="AB796" s="658">
        <f>'Cover Sheet'!$C$44</f>
        <v>0.3</v>
      </c>
      <c r="AC796" s="659">
        <f>(1-AB796)*Y796</f>
        <v>1249.5</v>
      </c>
    </row>
    <row r="797" spans="1:29" ht="12.2" customHeight="1">
      <c r="F797" s="914" t="s">
        <v>2562</v>
      </c>
      <c r="G797" s="914"/>
      <c r="H797" s="914"/>
      <c r="I797" s="914"/>
      <c r="J797" s="914"/>
      <c r="K797" s="914"/>
      <c r="L797" s="914"/>
      <c r="M797" s="914"/>
      <c r="N797" s="914"/>
      <c r="O797" s="914"/>
      <c r="P797" s="914"/>
      <c r="Q797" s="914"/>
      <c r="R797" s="914"/>
      <c r="S797" s="914"/>
      <c r="T797" s="914"/>
      <c r="U797" s="914"/>
      <c r="V797" s="914"/>
      <c r="W797" s="914"/>
      <c r="X797" s="914"/>
    </row>
    <row r="798" spans="1:29" ht="12.2" customHeight="1">
      <c r="F798" s="914"/>
      <c r="G798" s="914"/>
      <c r="H798" s="914"/>
      <c r="I798" s="914"/>
      <c r="J798" s="914"/>
      <c r="K798" s="914"/>
      <c r="L798" s="914"/>
      <c r="M798" s="914"/>
      <c r="N798" s="914"/>
      <c r="O798" s="914"/>
      <c r="P798" s="914"/>
      <c r="Q798" s="914"/>
      <c r="R798" s="914"/>
      <c r="S798" s="914"/>
      <c r="T798" s="914"/>
      <c r="U798" s="914"/>
      <c r="V798" s="914"/>
      <c r="W798" s="914"/>
      <c r="X798" s="914"/>
    </row>
    <row r="799" spans="1:29" ht="12.2" customHeight="1">
      <c r="F799" s="914"/>
      <c r="G799" s="914"/>
      <c r="H799" s="914"/>
      <c r="I799" s="914"/>
      <c r="J799" s="914"/>
      <c r="K799" s="914"/>
      <c r="L799" s="914"/>
      <c r="M799" s="914"/>
      <c r="N799" s="914"/>
      <c r="O799" s="914"/>
      <c r="P799" s="914"/>
      <c r="Q799" s="914"/>
      <c r="R799" s="914"/>
      <c r="S799" s="914"/>
      <c r="T799" s="914"/>
      <c r="U799" s="914"/>
      <c r="V799" s="914"/>
      <c r="W799" s="914"/>
      <c r="X799" s="914"/>
    </row>
    <row r="800" spans="1:29" ht="12.2" customHeight="1">
      <c r="A800" s="784" t="s">
        <v>13</v>
      </c>
      <c r="B800" s="784"/>
      <c r="C800" s="784"/>
      <c r="D800" s="784"/>
      <c r="E800" s="784"/>
      <c r="F800" s="784"/>
      <c r="G800" s="784"/>
      <c r="H800" s="784"/>
      <c r="I800" s="784"/>
      <c r="J800" s="784"/>
      <c r="K800" s="784"/>
      <c r="L800" s="784"/>
      <c r="M800" s="784"/>
      <c r="N800" s="784"/>
      <c r="O800" s="784"/>
      <c r="P800" s="784"/>
      <c r="Q800" s="784"/>
      <c r="R800" s="784"/>
      <c r="S800" s="784"/>
      <c r="T800" s="784"/>
      <c r="U800" s="784"/>
      <c r="V800" s="784"/>
      <c r="W800" s="784"/>
      <c r="X800" s="784"/>
      <c r="Y800" s="784"/>
      <c r="Z800" s="784"/>
      <c r="AA800" s="784"/>
    </row>
    <row r="801" spans="1:29" ht="12.2" customHeight="1">
      <c r="A801" s="784"/>
      <c r="B801" s="784"/>
      <c r="C801" s="784"/>
      <c r="D801" s="784"/>
      <c r="E801" s="784"/>
      <c r="F801" s="784"/>
      <c r="G801" s="784"/>
      <c r="H801" s="784"/>
      <c r="I801" s="784"/>
      <c r="J801" s="784"/>
      <c r="K801" s="784"/>
      <c r="L801" s="784"/>
      <c r="M801" s="784"/>
      <c r="N801" s="784"/>
      <c r="O801" s="784"/>
      <c r="P801" s="784"/>
      <c r="Q801" s="784"/>
      <c r="R801" s="784"/>
      <c r="S801" s="784"/>
      <c r="T801" s="784"/>
      <c r="U801" s="784"/>
      <c r="V801" s="784"/>
      <c r="W801" s="784"/>
      <c r="X801" s="784"/>
      <c r="Y801" s="784"/>
      <c r="Z801" s="784"/>
      <c r="AA801" s="784"/>
    </row>
    <row r="802" spans="1:29" ht="12.2" customHeight="1">
      <c r="A802" s="797" t="s">
        <v>2482</v>
      </c>
      <c r="B802" s="797"/>
      <c r="C802" s="797"/>
      <c r="D802" s="797"/>
      <c r="E802" s="798" t="s">
        <v>2563</v>
      </c>
      <c r="F802" s="798"/>
      <c r="G802" s="798"/>
      <c r="H802" s="798"/>
      <c r="I802" s="798"/>
      <c r="J802" s="798"/>
      <c r="K802" s="798"/>
      <c r="L802" s="798"/>
      <c r="M802" s="798"/>
      <c r="N802" s="798"/>
      <c r="O802" s="798"/>
      <c r="P802" s="798"/>
      <c r="Q802" s="798"/>
      <c r="R802" s="798"/>
      <c r="S802" s="798"/>
      <c r="T802" s="798"/>
      <c r="U802" s="798"/>
      <c r="V802" s="798"/>
      <c r="W802" s="798"/>
      <c r="X802" s="798"/>
      <c r="Y802" s="767">
        <v>945</v>
      </c>
      <c r="Z802" s="767"/>
      <c r="AA802" s="767"/>
      <c r="AB802" s="658">
        <f>'Cover Sheet'!$C$44</f>
        <v>0.3</v>
      </c>
      <c r="AC802" s="659">
        <f>(1-AB802)*Y802</f>
        <v>661.5</v>
      </c>
    </row>
    <row r="803" spans="1:29" ht="12.2" customHeight="1">
      <c r="E803" s="501"/>
      <c r="F803" s="764" t="s">
        <v>2564</v>
      </c>
      <c r="G803" s="764"/>
      <c r="H803" s="764"/>
      <c r="I803" s="764"/>
      <c r="J803" s="764"/>
      <c r="K803" s="764"/>
      <c r="L803" s="764"/>
      <c r="M803" s="764"/>
      <c r="N803" s="764"/>
      <c r="O803" s="764"/>
      <c r="P803" s="764"/>
      <c r="Q803" s="764"/>
      <c r="R803" s="764"/>
      <c r="S803" s="764"/>
      <c r="T803" s="764"/>
      <c r="U803" s="764"/>
      <c r="V803" s="764"/>
      <c r="W803" s="764"/>
      <c r="X803" s="764"/>
    </row>
    <row r="804" spans="1:29" ht="12.2" customHeight="1">
      <c r="E804" s="501"/>
      <c r="F804" s="764"/>
      <c r="G804" s="764"/>
      <c r="H804" s="764"/>
      <c r="I804" s="764"/>
      <c r="J804" s="764"/>
      <c r="K804" s="764"/>
      <c r="L804" s="764"/>
      <c r="M804" s="764"/>
      <c r="N804" s="764"/>
      <c r="O804" s="764"/>
      <c r="P804" s="764"/>
      <c r="Q804" s="764"/>
      <c r="R804" s="764"/>
      <c r="S804" s="764"/>
      <c r="T804" s="764"/>
      <c r="U804" s="764"/>
      <c r="V804" s="764"/>
      <c r="W804" s="764"/>
      <c r="X804" s="764"/>
    </row>
    <row r="805" spans="1:29" ht="12.2" customHeight="1">
      <c r="E805" s="501"/>
      <c r="F805" s="764"/>
      <c r="G805" s="764"/>
      <c r="H805" s="764"/>
      <c r="I805" s="764"/>
      <c r="J805" s="764"/>
      <c r="K805" s="764"/>
      <c r="L805" s="764"/>
      <c r="M805" s="764"/>
      <c r="N805" s="764"/>
      <c r="O805" s="764"/>
      <c r="P805" s="764"/>
      <c r="Q805" s="764"/>
      <c r="R805" s="764"/>
      <c r="S805" s="764"/>
      <c r="T805" s="764"/>
      <c r="U805" s="764"/>
      <c r="V805" s="764"/>
      <c r="W805" s="764"/>
      <c r="X805" s="764"/>
    </row>
    <row r="808" spans="1:29" ht="12.2" customHeight="1">
      <c r="A808" s="492" t="s">
        <v>0</v>
      </c>
      <c r="B808" s="493"/>
      <c r="C808" s="494"/>
      <c r="D808" s="494"/>
      <c r="E808" s="494"/>
      <c r="F808" s="493"/>
      <c r="G808" s="494"/>
      <c r="H808" s="789" t="s">
        <v>1923</v>
      </c>
      <c r="I808" s="789"/>
      <c r="J808" s="789"/>
      <c r="K808" s="789"/>
      <c r="L808" s="789"/>
      <c r="M808" s="789"/>
      <c r="N808" s="789"/>
      <c r="O808" s="789"/>
      <c r="P808" s="789"/>
      <c r="Q808" s="789"/>
      <c r="R808" s="789"/>
      <c r="S808" s="789"/>
      <c r="T808" s="789"/>
      <c r="U808" s="494"/>
      <c r="V808" s="494"/>
      <c r="W808" s="494"/>
      <c r="X808" s="495"/>
      <c r="Y808" s="495"/>
      <c r="Z808" s="495"/>
      <c r="AA808" s="496"/>
      <c r="AB808" s="524" t="s">
        <v>704</v>
      </c>
      <c r="AC808" s="524" t="s">
        <v>1895</v>
      </c>
    </row>
    <row r="809" spans="1:29" ht="12.2" customHeight="1">
      <c r="A809" s="497" t="s">
        <v>1</v>
      </c>
      <c r="B809" s="498"/>
      <c r="C809" s="498"/>
      <c r="D809" s="499"/>
      <c r="E809" s="499" t="s">
        <v>3</v>
      </c>
      <c r="F809" s="499"/>
      <c r="G809" s="499"/>
      <c r="H809" s="499"/>
      <c r="I809" s="499"/>
      <c r="J809" s="500"/>
      <c r="K809" s="500"/>
      <c r="L809" s="500"/>
      <c r="M809" s="500"/>
      <c r="N809" s="500"/>
      <c r="O809" s="500"/>
      <c r="P809" s="500"/>
      <c r="Q809" s="500"/>
      <c r="R809" s="500"/>
      <c r="S809" s="499"/>
      <c r="T809" s="499"/>
      <c r="U809" s="499"/>
      <c r="V809" s="499"/>
      <c r="W809" s="499"/>
      <c r="X809" s="790" t="s">
        <v>2505</v>
      </c>
      <c r="Y809" s="790"/>
      <c r="Z809" s="790"/>
      <c r="AA809" s="791"/>
      <c r="AB809" s="525" t="s">
        <v>1896</v>
      </c>
      <c r="AC809" s="525" t="s">
        <v>703</v>
      </c>
    </row>
    <row r="810" spans="1:29" ht="12.2" customHeight="1">
      <c r="A810" s="792" t="s">
        <v>2511</v>
      </c>
      <c r="B810" s="792"/>
      <c r="C810" s="792"/>
      <c r="D810" s="792"/>
      <c r="E810" s="792"/>
      <c r="F810" s="792"/>
      <c r="G810" s="792"/>
      <c r="H810" s="792"/>
      <c r="I810" s="792"/>
      <c r="J810" s="792"/>
      <c r="K810" s="792"/>
      <c r="L810" s="792"/>
      <c r="M810" s="792"/>
      <c r="N810" s="792"/>
      <c r="O810" s="792"/>
      <c r="P810" s="792"/>
      <c r="Q810" s="792"/>
      <c r="R810" s="792"/>
      <c r="S810" s="792"/>
      <c r="T810" s="792"/>
      <c r="U810" s="792"/>
      <c r="V810" s="792"/>
      <c r="W810" s="792"/>
      <c r="X810" s="792"/>
      <c r="Y810" s="792"/>
      <c r="Z810" s="792"/>
      <c r="AA810" s="792"/>
    </row>
    <row r="811" spans="1:29" ht="12.2" customHeight="1">
      <c r="A811" s="793"/>
      <c r="B811" s="793"/>
      <c r="C811" s="793"/>
      <c r="D811" s="793"/>
      <c r="E811" s="793"/>
      <c r="F811" s="793"/>
      <c r="G811" s="793"/>
      <c r="H811" s="793"/>
      <c r="I811" s="793"/>
      <c r="J811" s="793"/>
      <c r="K811" s="793"/>
      <c r="L811" s="793"/>
      <c r="M811" s="793"/>
      <c r="N811" s="793"/>
      <c r="O811" s="793"/>
      <c r="P811" s="793"/>
      <c r="Q811" s="793"/>
      <c r="R811" s="793"/>
      <c r="S811" s="793"/>
      <c r="T811" s="793"/>
      <c r="U811" s="793"/>
      <c r="V811" s="793"/>
      <c r="W811" s="793"/>
      <c r="X811" s="793"/>
      <c r="Y811" s="793"/>
      <c r="Z811" s="793"/>
      <c r="AA811" s="793"/>
    </row>
    <row r="812" spans="1:29" ht="12.2" customHeight="1">
      <c r="A812" s="765" t="s">
        <v>1682</v>
      </c>
      <c r="B812" s="765"/>
      <c r="C812" s="765"/>
      <c r="D812" s="765"/>
      <c r="E812" s="766" t="s">
        <v>3591</v>
      </c>
      <c r="F812" s="766"/>
      <c r="G812" s="766"/>
      <c r="H812" s="766"/>
      <c r="I812" s="766"/>
      <c r="J812" s="766"/>
      <c r="K812" s="766"/>
      <c r="L812" s="766"/>
      <c r="M812" s="766"/>
      <c r="N812" s="766"/>
      <c r="O812" s="766"/>
      <c r="P812" s="766"/>
      <c r="Q812" s="766"/>
      <c r="R812" s="766"/>
      <c r="S812" s="766"/>
      <c r="T812" s="766"/>
      <c r="U812" s="766"/>
      <c r="V812" s="766"/>
      <c r="W812" s="766"/>
      <c r="X812" s="766"/>
      <c r="Y812" s="767">
        <v>495</v>
      </c>
      <c r="Z812" s="767"/>
      <c r="AA812" s="767"/>
      <c r="AB812" s="658">
        <f>'Cover Sheet'!$C$44</f>
        <v>0.3</v>
      </c>
      <c r="AC812" s="659">
        <f>(1-AB812)*Y812</f>
        <v>346.5</v>
      </c>
    </row>
    <row r="813" spans="1:29" ht="12.2" customHeight="1">
      <c r="A813" s="763"/>
      <c r="B813" s="763"/>
      <c r="C813" s="763"/>
      <c r="D813" s="763"/>
      <c r="E813" s="165"/>
      <c r="F813" s="783" t="s">
        <v>3592</v>
      </c>
      <c r="G813" s="783"/>
      <c r="H813" s="783"/>
      <c r="I813" s="783"/>
      <c r="J813" s="783"/>
      <c r="K813" s="783"/>
      <c r="L813" s="783"/>
      <c r="M813" s="783"/>
      <c r="N813" s="783"/>
      <c r="O813" s="783"/>
      <c r="P813" s="783"/>
      <c r="Q813" s="783"/>
      <c r="R813" s="783"/>
      <c r="S813" s="783"/>
      <c r="T813" s="783"/>
      <c r="U813" s="783"/>
      <c r="V813" s="783"/>
      <c r="W813" s="783"/>
      <c r="X813" s="783"/>
      <c r="Y813" s="349"/>
      <c r="Z813" s="349"/>
      <c r="AA813" s="349"/>
    </row>
    <row r="814" spans="1:29" ht="12.2" customHeight="1">
      <c r="A814" s="765" t="s">
        <v>1683</v>
      </c>
      <c r="B814" s="765"/>
      <c r="C814" s="765"/>
      <c r="D814" s="765"/>
      <c r="E814" s="766" t="s">
        <v>3460</v>
      </c>
      <c r="F814" s="766"/>
      <c r="G814" s="766"/>
      <c r="H814" s="766"/>
      <c r="I814" s="766"/>
      <c r="J814" s="766"/>
      <c r="K814" s="766"/>
      <c r="L814" s="766"/>
      <c r="M814" s="766"/>
      <c r="N814" s="766"/>
      <c r="O814" s="766"/>
      <c r="P814" s="766"/>
      <c r="Q814" s="766"/>
      <c r="R814" s="766"/>
      <c r="S814" s="766"/>
      <c r="T814" s="766"/>
      <c r="U814" s="766"/>
      <c r="V814" s="766"/>
      <c r="W814" s="766"/>
      <c r="X814" s="766"/>
      <c r="Y814" s="767">
        <v>4752</v>
      </c>
      <c r="Z814" s="767"/>
      <c r="AA814" s="767"/>
      <c r="AB814" s="658">
        <f>'Cover Sheet'!$C$44</f>
        <v>0.3</v>
      </c>
      <c r="AC814" s="659">
        <f>(1-AB814)*Y814</f>
        <v>3326.3999999999996</v>
      </c>
    </row>
    <row r="815" spans="1:29" ht="12.2" customHeight="1">
      <c r="A815" s="763"/>
      <c r="B815" s="763"/>
      <c r="C815" s="763"/>
      <c r="D815" s="763"/>
      <c r="E815" s="165"/>
      <c r="F815" s="878" t="s">
        <v>3461</v>
      </c>
      <c r="G815" s="878"/>
      <c r="H815" s="878"/>
      <c r="I815" s="878"/>
      <c r="J815" s="878"/>
      <c r="K815" s="878"/>
      <c r="L815" s="878"/>
      <c r="M815" s="878"/>
      <c r="N815" s="878"/>
      <c r="O815" s="878"/>
      <c r="P815" s="878"/>
      <c r="Q815" s="878"/>
      <c r="R815" s="878"/>
      <c r="S815" s="878"/>
      <c r="T815" s="878"/>
      <c r="U815" s="878"/>
      <c r="V815" s="878"/>
      <c r="W815" s="878"/>
      <c r="X815" s="878"/>
      <c r="Y815" s="349"/>
      <c r="Z815" s="349"/>
      <c r="AA815" s="349"/>
    </row>
    <row r="816" spans="1:29" ht="12.2" customHeight="1">
      <c r="A816" s="763"/>
      <c r="B816" s="763"/>
      <c r="C816" s="763"/>
      <c r="D816" s="763"/>
      <c r="E816" s="505"/>
      <c r="F816" s="878"/>
      <c r="G816" s="878"/>
      <c r="H816" s="878"/>
      <c r="I816" s="878"/>
      <c r="J816" s="878"/>
      <c r="K816" s="878"/>
      <c r="L816" s="878"/>
      <c r="M816" s="878"/>
      <c r="N816" s="878"/>
      <c r="O816" s="878"/>
      <c r="P816" s="878"/>
      <c r="Q816" s="878"/>
      <c r="R816" s="878"/>
      <c r="S816" s="878"/>
      <c r="T816" s="878"/>
      <c r="U816" s="878"/>
      <c r="V816" s="878"/>
      <c r="W816" s="878"/>
      <c r="X816" s="878"/>
      <c r="Y816" s="349"/>
      <c r="Z816" s="349"/>
      <c r="AA816" s="349"/>
    </row>
    <row r="817" spans="1:29" ht="12.2" customHeight="1">
      <c r="A817" s="765" t="s">
        <v>1684</v>
      </c>
      <c r="B817" s="765"/>
      <c r="C817" s="765"/>
      <c r="D817" s="765"/>
      <c r="E817" s="766" t="s">
        <v>3462</v>
      </c>
      <c r="F817" s="766"/>
      <c r="G817" s="766"/>
      <c r="H817" s="766"/>
      <c r="I817" s="766"/>
      <c r="J817" s="766"/>
      <c r="K817" s="766"/>
      <c r="L817" s="766"/>
      <c r="M817" s="766"/>
      <c r="N817" s="766"/>
      <c r="O817" s="766"/>
      <c r="P817" s="766"/>
      <c r="Q817" s="766"/>
      <c r="R817" s="766"/>
      <c r="S817" s="766"/>
      <c r="T817" s="766"/>
      <c r="U817" s="766"/>
      <c r="V817" s="766"/>
      <c r="W817" s="766"/>
      <c r="X817" s="766"/>
      <c r="Y817" s="767">
        <v>5725</v>
      </c>
      <c r="Z817" s="767"/>
      <c r="AA817" s="767"/>
      <c r="AB817" s="658">
        <f>'Cover Sheet'!$C$44</f>
        <v>0.3</v>
      </c>
      <c r="AC817" s="659">
        <f>(1-AB817)*Y817</f>
        <v>4007.4999999999995</v>
      </c>
    </row>
    <row r="818" spans="1:29" ht="12.2" customHeight="1">
      <c r="A818" s="763"/>
      <c r="B818" s="763"/>
      <c r="C818" s="763"/>
      <c r="D818" s="763"/>
      <c r="E818" s="165"/>
      <c r="F818" s="878" t="s">
        <v>3463</v>
      </c>
      <c r="G818" s="878"/>
      <c r="H818" s="878"/>
      <c r="I818" s="878"/>
      <c r="J818" s="878"/>
      <c r="K818" s="878"/>
      <c r="L818" s="878"/>
      <c r="M818" s="878"/>
      <c r="N818" s="878"/>
      <c r="O818" s="878"/>
      <c r="P818" s="878"/>
      <c r="Q818" s="878"/>
      <c r="R818" s="878"/>
      <c r="S818" s="878"/>
      <c r="T818" s="878"/>
      <c r="U818" s="878"/>
      <c r="V818" s="878"/>
      <c r="W818" s="878"/>
      <c r="X818" s="878"/>
      <c r="Y818" s="349"/>
      <c r="Z818" s="349"/>
      <c r="AA818" s="349"/>
    </row>
    <row r="819" spans="1:29" ht="12.2" customHeight="1">
      <c r="A819" s="763"/>
      <c r="B819" s="763"/>
      <c r="C819" s="763"/>
      <c r="D819" s="763"/>
      <c r="E819" s="505"/>
      <c r="F819" s="878"/>
      <c r="G819" s="878"/>
      <c r="H819" s="878"/>
      <c r="I819" s="878"/>
      <c r="J819" s="878"/>
      <c r="K819" s="878"/>
      <c r="L819" s="878"/>
      <c r="M819" s="878"/>
      <c r="N819" s="878"/>
      <c r="O819" s="878"/>
      <c r="P819" s="878"/>
      <c r="Q819" s="878"/>
      <c r="R819" s="878"/>
      <c r="S819" s="878"/>
      <c r="T819" s="878"/>
      <c r="U819" s="878"/>
      <c r="V819" s="878"/>
      <c r="W819" s="878"/>
      <c r="X819" s="878"/>
      <c r="Y819" s="349"/>
      <c r="Z819" s="349"/>
      <c r="AA819" s="349"/>
    </row>
    <row r="820" spans="1:29" ht="12.2" customHeight="1">
      <c r="A820" s="765" t="s">
        <v>1685</v>
      </c>
      <c r="B820" s="765"/>
      <c r="C820" s="765"/>
      <c r="D820" s="765"/>
      <c r="E820" s="766" t="s">
        <v>3464</v>
      </c>
      <c r="F820" s="766"/>
      <c r="G820" s="766"/>
      <c r="H820" s="766"/>
      <c r="I820" s="766"/>
      <c r="J820" s="766"/>
      <c r="K820" s="766"/>
      <c r="L820" s="766"/>
      <c r="M820" s="766"/>
      <c r="N820" s="766"/>
      <c r="O820" s="766"/>
      <c r="P820" s="766"/>
      <c r="Q820" s="766"/>
      <c r="R820" s="766"/>
      <c r="S820" s="766"/>
      <c r="T820" s="766"/>
      <c r="U820" s="766"/>
      <c r="V820" s="766"/>
      <c r="W820" s="766"/>
      <c r="X820" s="766"/>
      <c r="Y820" s="767">
        <v>6435</v>
      </c>
      <c r="Z820" s="767"/>
      <c r="AA820" s="767"/>
      <c r="AB820" s="658">
        <f>'Cover Sheet'!$C$44</f>
        <v>0.3</v>
      </c>
      <c r="AC820" s="659">
        <f>(1-AB820)*Y820</f>
        <v>4504.5</v>
      </c>
    </row>
    <row r="821" spans="1:29" ht="12.2" customHeight="1">
      <c r="A821" s="763"/>
      <c r="B821" s="763"/>
      <c r="C821" s="763"/>
      <c r="D821" s="763"/>
      <c r="E821" s="165"/>
      <c r="F821" s="878" t="s">
        <v>3465</v>
      </c>
      <c r="G821" s="878"/>
      <c r="H821" s="878"/>
      <c r="I821" s="878"/>
      <c r="J821" s="878"/>
      <c r="K821" s="878"/>
      <c r="L821" s="878"/>
      <c r="M821" s="878"/>
      <c r="N821" s="878"/>
      <c r="O821" s="878"/>
      <c r="P821" s="878"/>
      <c r="Q821" s="878"/>
      <c r="R821" s="878"/>
      <c r="S821" s="878"/>
      <c r="T821" s="878"/>
      <c r="U821" s="878"/>
      <c r="V821" s="878"/>
      <c r="W821" s="878"/>
      <c r="X821" s="878"/>
      <c r="Y821" s="349"/>
      <c r="Z821" s="349"/>
      <c r="AA821" s="349"/>
    </row>
    <row r="822" spans="1:29" ht="12.2" customHeight="1">
      <c r="A822" s="763"/>
      <c r="B822" s="763"/>
      <c r="C822" s="763"/>
      <c r="D822" s="763"/>
      <c r="E822" s="505"/>
      <c r="F822" s="878"/>
      <c r="G822" s="878"/>
      <c r="H822" s="878"/>
      <c r="I822" s="878"/>
      <c r="J822" s="878"/>
      <c r="K822" s="878"/>
      <c r="L822" s="878"/>
      <c r="M822" s="878"/>
      <c r="N822" s="878"/>
      <c r="O822" s="878"/>
      <c r="P822" s="878"/>
      <c r="Q822" s="878"/>
      <c r="R822" s="878"/>
      <c r="S822" s="878"/>
      <c r="T822" s="878"/>
      <c r="U822" s="878"/>
      <c r="V822" s="878"/>
      <c r="W822" s="878"/>
      <c r="X822" s="878"/>
      <c r="Y822" s="349"/>
      <c r="Z822" s="349"/>
      <c r="AA822" s="349"/>
    </row>
    <row r="837" spans="1:29" ht="12.2" customHeight="1" thickBot="1"/>
    <row r="838" spans="1:29" ht="12.2" customHeight="1">
      <c r="A838" s="507"/>
      <c r="B838" s="768" t="s">
        <v>2526</v>
      </c>
      <c r="C838" s="769"/>
      <c r="D838" s="769"/>
      <c r="E838" s="769"/>
      <c r="F838" s="769"/>
      <c r="G838" s="769"/>
      <c r="H838" s="769"/>
      <c r="I838" s="769"/>
      <c r="J838" s="769"/>
      <c r="K838" s="769"/>
      <c r="L838" s="769"/>
      <c r="M838" s="769"/>
      <c r="N838" s="769"/>
      <c r="O838" s="769"/>
      <c r="P838" s="769"/>
      <c r="Q838" s="769"/>
      <c r="R838" s="769"/>
      <c r="S838" s="769"/>
      <c r="T838" s="769"/>
      <c r="U838" s="769"/>
      <c r="V838" s="769"/>
      <c r="W838" s="769"/>
      <c r="X838" s="769"/>
      <c r="Y838" s="769"/>
      <c r="Z838" s="770"/>
      <c r="AA838" s="482"/>
    </row>
    <row r="839" spans="1:29" ht="12.2" customHeight="1">
      <c r="A839" s="507"/>
      <c r="B839" s="771"/>
      <c r="C839" s="772"/>
      <c r="D839" s="772"/>
      <c r="E839" s="772"/>
      <c r="F839" s="772"/>
      <c r="G839" s="772"/>
      <c r="H839" s="772"/>
      <c r="I839" s="772"/>
      <c r="J839" s="772"/>
      <c r="K839" s="772"/>
      <c r="L839" s="772"/>
      <c r="M839" s="772"/>
      <c r="N839" s="772"/>
      <c r="O839" s="772"/>
      <c r="P839" s="772"/>
      <c r="Q839" s="772"/>
      <c r="R839" s="772"/>
      <c r="S839" s="772"/>
      <c r="T839" s="772"/>
      <c r="U839" s="772"/>
      <c r="V839" s="772"/>
      <c r="W839" s="772"/>
      <c r="X839" s="772"/>
      <c r="Y839" s="772"/>
      <c r="Z839" s="773"/>
      <c r="AA839" s="482"/>
    </row>
    <row r="840" spans="1:29" ht="12.2" customHeight="1" thickBot="1">
      <c r="A840" s="507"/>
      <c r="B840" s="774"/>
      <c r="C840" s="775"/>
      <c r="D840" s="775"/>
      <c r="E840" s="775"/>
      <c r="F840" s="775"/>
      <c r="G840" s="775"/>
      <c r="H840" s="775"/>
      <c r="I840" s="775"/>
      <c r="J840" s="775"/>
      <c r="K840" s="775"/>
      <c r="L840" s="775"/>
      <c r="M840" s="775"/>
      <c r="N840" s="775"/>
      <c r="O840" s="775"/>
      <c r="P840" s="775"/>
      <c r="Q840" s="775"/>
      <c r="R840" s="775"/>
      <c r="S840" s="775"/>
      <c r="T840" s="775"/>
      <c r="U840" s="775"/>
      <c r="V840" s="775"/>
      <c r="W840" s="775"/>
      <c r="X840" s="775"/>
      <c r="Y840" s="775"/>
      <c r="Z840" s="776"/>
      <c r="AA840" s="482"/>
    </row>
    <row r="842" spans="1:29" ht="12.2" customHeight="1">
      <c r="A842" s="492" t="s">
        <v>0</v>
      </c>
      <c r="B842" s="493"/>
      <c r="C842" s="494"/>
      <c r="D842" s="494"/>
      <c r="E842" s="494"/>
      <c r="F842" s="493"/>
      <c r="G842" s="494"/>
      <c r="H842" s="789" t="s">
        <v>1929</v>
      </c>
      <c r="I842" s="789"/>
      <c r="J842" s="789"/>
      <c r="K842" s="789"/>
      <c r="L842" s="789"/>
      <c r="M842" s="789"/>
      <c r="N842" s="789"/>
      <c r="O842" s="789"/>
      <c r="P842" s="789"/>
      <c r="Q842" s="789"/>
      <c r="R842" s="789"/>
      <c r="S842" s="789"/>
      <c r="T842" s="789"/>
      <c r="U842" s="494"/>
      <c r="V842" s="494"/>
      <c r="W842" s="494"/>
      <c r="X842" s="495"/>
      <c r="Y842" s="495"/>
      <c r="Z842" s="495"/>
      <c r="AA842" s="496"/>
      <c r="AB842" s="524" t="s">
        <v>704</v>
      </c>
      <c r="AC842" s="524" t="s">
        <v>1895</v>
      </c>
    </row>
    <row r="843" spans="1:29" ht="12.2" customHeight="1">
      <c r="A843" s="497" t="s">
        <v>1</v>
      </c>
      <c r="B843" s="498"/>
      <c r="C843" s="498"/>
      <c r="D843" s="499"/>
      <c r="E843" s="499" t="s">
        <v>3</v>
      </c>
      <c r="F843" s="499"/>
      <c r="G843" s="499"/>
      <c r="H843" s="499"/>
      <c r="I843" s="499"/>
      <c r="J843" s="500"/>
      <c r="K843" s="500"/>
      <c r="L843" s="500"/>
      <c r="M843" s="500"/>
      <c r="N843" s="500"/>
      <c r="O843" s="500"/>
      <c r="P843" s="500"/>
      <c r="Q843" s="500"/>
      <c r="R843" s="500"/>
      <c r="S843" s="499"/>
      <c r="T843" s="499"/>
      <c r="U843" s="499"/>
      <c r="V843" s="499"/>
      <c r="W843" s="499"/>
      <c r="X843" s="790" t="s">
        <v>2505</v>
      </c>
      <c r="Y843" s="790"/>
      <c r="Z843" s="790"/>
      <c r="AA843" s="791"/>
      <c r="AB843" s="525" t="s">
        <v>1896</v>
      </c>
      <c r="AC843" s="525" t="s">
        <v>703</v>
      </c>
    </row>
    <row r="844" spans="1:29" ht="12.2" customHeight="1">
      <c r="A844" s="792" t="s">
        <v>2511</v>
      </c>
      <c r="B844" s="792"/>
      <c r="C844" s="792"/>
      <c r="D844" s="792"/>
      <c r="E844" s="792"/>
      <c r="F844" s="792"/>
      <c r="G844" s="792"/>
      <c r="H844" s="792"/>
      <c r="I844" s="792"/>
      <c r="J844" s="792"/>
      <c r="K844" s="792"/>
      <c r="L844" s="792"/>
      <c r="M844" s="792"/>
      <c r="N844" s="792"/>
      <c r="O844" s="792"/>
      <c r="P844" s="792"/>
      <c r="Q844" s="792"/>
      <c r="R844" s="792"/>
      <c r="S844" s="792"/>
      <c r="T844" s="792"/>
      <c r="U844" s="792"/>
      <c r="V844" s="792"/>
      <c r="W844" s="792"/>
      <c r="X844" s="792"/>
      <c r="Y844" s="792"/>
      <c r="Z844" s="792"/>
      <c r="AA844" s="792"/>
    </row>
    <row r="845" spans="1:29" ht="12.2" customHeight="1">
      <c r="A845" s="793"/>
      <c r="B845" s="793"/>
      <c r="C845" s="793"/>
      <c r="D845" s="793"/>
      <c r="E845" s="793"/>
      <c r="F845" s="793"/>
      <c r="G845" s="793"/>
      <c r="H845" s="793"/>
      <c r="I845" s="793"/>
      <c r="J845" s="793"/>
      <c r="K845" s="793"/>
      <c r="L845" s="793"/>
      <c r="M845" s="793"/>
      <c r="N845" s="793"/>
      <c r="O845" s="793"/>
      <c r="P845" s="793"/>
      <c r="Q845" s="793"/>
      <c r="R845" s="793"/>
      <c r="S845" s="793"/>
      <c r="T845" s="793"/>
      <c r="U845" s="793"/>
      <c r="V845" s="793"/>
      <c r="W845" s="793"/>
      <c r="X845" s="793"/>
      <c r="Y845" s="793"/>
      <c r="Z845" s="793"/>
      <c r="AA845" s="793"/>
    </row>
    <row r="846" spans="1:29" ht="12.2" customHeight="1">
      <c r="A846" s="784" t="s">
        <v>2512</v>
      </c>
      <c r="B846" s="784"/>
      <c r="C846" s="784"/>
      <c r="D846" s="784"/>
      <c r="E846" s="784"/>
      <c r="F846" s="784"/>
      <c r="G846" s="784"/>
      <c r="H846" s="784"/>
      <c r="I846" s="784"/>
      <c r="J846" s="784"/>
      <c r="K846" s="784"/>
      <c r="L846" s="784"/>
      <c r="M846" s="784"/>
      <c r="N846" s="784"/>
      <c r="O846" s="784"/>
      <c r="P846" s="784"/>
      <c r="Q846" s="784"/>
      <c r="R846" s="784"/>
      <c r="S846" s="784"/>
      <c r="T846" s="784"/>
      <c r="U846" s="784"/>
      <c r="V846" s="784"/>
      <c r="W846" s="784"/>
      <c r="X846" s="784"/>
      <c r="Y846" s="784"/>
      <c r="Z846" s="784"/>
      <c r="AA846" s="784"/>
    </row>
    <row r="847" spans="1:29" ht="12.2" customHeight="1">
      <c r="A847" s="784"/>
      <c r="B847" s="784"/>
      <c r="C847" s="784"/>
      <c r="D847" s="784"/>
      <c r="E847" s="784"/>
      <c r="F847" s="784"/>
      <c r="G847" s="784"/>
      <c r="H847" s="784"/>
      <c r="I847" s="784"/>
      <c r="J847" s="784"/>
      <c r="K847" s="784"/>
      <c r="L847" s="784"/>
      <c r="M847" s="784"/>
      <c r="N847" s="784"/>
      <c r="O847" s="784"/>
      <c r="P847" s="784"/>
      <c r="Q847" s="784"/>
      <c r="R847" s="784"/>
      <c r="S847" s="784"/>
      <c r="T847" s="784"/>
      <c r="U847" s="784"/>
      <c r="V847" s="784"/>
      <c r="W847" s="784"/>
      <c r="X847" s="784"/>
      <c r="Y847" s="784"/>
      <c r="Z847" s="784"/>
      <c r="AA847" s="784"/>
    </row>
    <row r="848" spans="1:29" ht="12.2" customHeight="1">
      <c r="A848" s="765" t="s">
        <v>1686</v>
      </c>
      <c r="B848" s="765"/>
      <c r="C848" s="765"/>
      <c r="D848" s="765"/>
      <c r="E848" s="766" t="s">
        <v>3593</v>
      </c>
      <c r="F848" s="766"/>
      <c r="G848" s="766"/>
      <c r="H848" s="766"/>
      <c r="I848" s="766"/>
      <c r="J848" s="766"/>
      <c r="K848" s="766"/>
      <c r="L848" s="766"/>
      <c r="M848" s="766"/>
      <c r="N848" s="766"/>
      <c r="O848" s="766"/>
      <c r="P848" s="766"/>
      <c r="Q848" s="766"/>
      <c r="R848" s="766"/>
      <c r="S848" s="766"/>
      <c r="T848" s="766"/>
      <c r="U848" s="766"/>
      <c r="V848" s="766"/>
      <c r="W848" s="766"/>
      <c r="X848" s="766"/>
      <c r="Y848" s="767">
        <v>1418</v>
      </c>
      <c r="Z848" s="767"/>
      <c r="AA848" s="767"/>
      <c r="AB848" s="658">
        <f>'Cover Sheet'!$C$44</f>
        <v>0.3</v>
      </c>
      <c r="AC848" s="659">
        <f>(1-AB848)*Y848</f>
        <v>992.59999999999991</v>
      </c>
    </row>
    <row r="849" spans="1:29" ht="12.2" customHeight="1">
      <c r="A849" s="763"/>
      <c r="B849" s="763"/>
      <c r="C849" s="763"/>
      <c r="D849" s="763"/>
      <c r="E849" s="165"/>
      <c r="F849" s="783" t="s">
        <v>3594</v>
      </c>
      <c r="G849" s="783"/>
      <c r="H849" s="783"/>
      <c r="I849" s="783"/>
      <c r="J849" s="783"/>
      <c r="K849" s="783"/>
      <c r="L849" s="783"/>
      <c r="M849" s="783"/>
      <c r="N849" s="783"/>
      <c r="O849" s="783"/>
      <c r="P849" s="783"/>
      <c r="Q849" s="783"/>
      <c r="R849" s="783"/>
      <c r="S849" s="783"/>
      <c r="T849" s="783"/>
      <c r="U849" s="783"/>
      <c r="V849" s="783"/>
      <c r="W849" s="783"/>
      <c r="X849" s="783"/>
      <c r="Y849" s="349"/>
      <c r="Z849" s="349"/>
      <c r="AA849" s="349"/>
    </row>
    <row r="850" spans="1:29" ht="12.2" customHeight="1">
      <c r="A850" s="765" t="s">
        <v>1715</v>
      </c>
      <c r="B850" s="765"/>
      <c r="C850" s="765"/>
      <c r="D850" s="765"/>
      <c r="E850" s="766" t="s">
        <v>3595</v>
      </c>
      <c r="F850" s="766"/>
      <c r="G850" s="766"/>
      <c r="H850" s="766"/>
      <c r="I850" s="766"/>
      <c r="J850" s="766"/>
      <c r="K850" s="766"/>
      <c r="L850" s="766"/>
      <c r="M850" s="766"/>
      <c r="N850" s="766"/>
      <c r="O850" s="766"/>
      <c r="P850" s="766"/>
      <c r="Q850" s="766"/>
      <c r="R850" s="766"/>
      <c r="S850" s="766"/>
      <c r="T850" s="766"/>
      <c r="U850" s="766"/>
      <c r="V850" s="766"/>
      <c r="W850" s="766"/>
      <c r="X850" s="766"/>
      <c r="Y850" s="767">
        <v>3608</v>
      </c>
      <c r="Z850" s="767"/>
      <c r="AA850" s="767"/>
      <c r="AB850" s="658">
        <f>'Cover Sheet'!$C$44</f>
        <v>0.3</v>
      </c>
      <c r="AC850" s="659">
        <f>(1-AB850)*Y850</f>
        <v>2525.6</v>
      </c>
    </row>
    <row r="851" spans="1:29" ht="12.2" customHeight="1">
      <c r="A851" s="763"/>
      <c r="B851" s="763"/>
      <c r="C851" s="763"/>
      <c r="D851" s="763"/>
      <c r="E851" s="165"/>
      <c r="F851" s="783" t="s">
        <v>3596</v>
      </c>
      <c r="G851" s="783"/>
      <c r="H851" s="783"/>
      <c r="I851" s="783"/>
      <c r="J851" s="783"/>
      <c r="K851" s="783"/>
      <c r="L851" s="783"/>
      <c r="M851" s="783"/>
      <c r="N851" s="783"/>
      <c r="O851" s="783"/>
      <c r="P851" s="783"/>
      <c r="Q851" s="783"/>
      <c r="R851" s="783"/>
      <c r="S851" s="783"/>
      <c r="T851" s="783"/>
      <c r="U851" s="783"/>
      <c r="V851" s="783"/>
      <c r="W851" s="783"/>
      <c r="X851" s="783"/>
      <c r="Y851" s="349"/>
      <c r="Z851" s="349"/>
      <c r="AA851" s="349"/>
    </row>
    <row r="852" spans="1:29" ht="12.2" customHeight="1">
      <c r="A852" s="765" t="s">
        <v>1690</v>
      </c>
      <c r="B852" s="765"/>
      <c r="C852" s="765"/>
      <c r="D852" s="765"/>
      <c r="E852" s="766" t="s">
        <v>3469</v>
      </c>
      <c r="F852" s="766"/>
      <c r="G852" s="766"/>
      <c r="H852" s="766"/>
      <c r="I852" s="766"/>
      <c r="J852" s="766"/>
      <c r="K852" s="766"/>
      <c r="L852" s="766"/>
      <c r="M852" s="766"/>
      <c r="N852" s="766"/>
      <c r="O852" s="766"/>
      <c r="P852" s="766"/>
      <c r="Q852" s="766"/>
      <c r="R852" s="766"/>
      <c r="S852" s="766"/>
      <c r="T852" s="766"/>
      <c r="U852" s="766"/>
      <c r="V852" s="766"/>
      <c r="W852" s="766"/>
      <c r="X852" s="766"/>
      <c r="Y852" s="767">
        <v>5210</v>
      </c>
      <c r="Z852" s="767"/>
      <c r="AA852" s="767"/>
      <c r="AB852" s="658">
        <f>'Cover Sheet'!$C$44</f>
        <v>0.3</v>
      </c>
      <c r="AC852" s="659">
        <f>(1-AB852)*Y852</f>
        <v>3646.9999999999995</v>
      </c>
    </row>
    <row r="853" spans="1:29" ht="12.2" customHeight="1">
      <c r="A853" s="763"/>
      <c r="B853" s="763"/>
      <c r="C853" s="763"/>
      <c r="D853" s="763"/>
      <c r="E853" s="165"/>
      <c r="F853" s="764" t="s">
        <v>3597</v>
      </c>
      <c r="G853" s="764"/>
      <c r="H853" s="764"/>
      <c r="I853" s="764"/>
      <c r="J853" s="764"/>
      <c r="K853" s="764"/>
      <c r="L853" s="764"/>
      <c r="M853" s="764"/>
      <c r="N853" s="764"/>
      <c r="O853" s="764"/>
      <c r="P853" s="764"/>
      <c r="Q853" s="764"/>
      <c r="R853" s="764"/>
      <c r="S853" s="764"/>
      <c r="T853" s="764"/>
      <c r="U853" s="764"/>
      <c r="V853" s="764"/>
      <c r="W853" s="764"/>
      <c r="X853" s="764"/>
      <c r="Y853" s="349"/>
      <c r="Z853" s="349"/>
      <c r="AA853" s="349"/>
    </row>
    <row r="854" spans="1:29" ht="12.2" customHeight="1">
      <c r="A854" s="508"/>
      <c r="B854" s="508"/>
      <c r="C854" s="508"/>
      <c r="D854" s="508"/>
      <c r="E854" s="165"/>
      <c r="F854" s="764"/>
      <c r="G854" s="764"/>
      <c r="H854" s="764"/>
      <c r="I854" s="764"/>
      <c r="J854" s="764"/>
      <c r="K854" s="764"/>
      <c r="L854" s="764"/>
      <c r="M854" s="764"/>
      <c r="N854" s="764"/>
      <c r="O854" s="764"/>
      <c r="P854" s="764"/>
      <c r="Q854" s="764"/>
      <c r="R854" s="764"/>
      <c r="S854" s="764"/>
      <c r="T854" s="764"/>
      <c r="U854" s="764"/>
      <c r="V854" s="764"/>
      <c r="W854" s="764"/>
      <c r="X854" s="764"/>
      <c r="Y854" s="349"/>
      <c r="Z854" s="349"/>
      <c r="AA854" s="349"/>
    </row>
    <row r="855" spans="1:29" ht="12.2" customHeight="1">
      <c r="A855" s="765" t="s">
        <v>1710</v>
      </c>
      <c r="B855" s="765"/>
      <c r="C855" s="765"/>
      <c r="D855" s="765"/>
      <c r="E855" s="766" t="s">
        <v>3471</v>
      </c>
      <c r="F855" s="766"/>
      <c r="G855" s="766"/>
      <c r="H855" s="766"/>
      <c r="I855" s="766"/>
      <c r="J855" s="766"/>
      <c r="K855" s="766"/>
      <c r="L855" s="766"/>
      <c r="M855" s="766"/>
      <c r="N855" s="766"/>
      <c r="O855" s="766"/>
      <c r="P855" s="766"/>
      <c r="Q855" s="766"/>
      <c r="R855" s="766"/>
      <c r="S855" s="766"/>
      <c r="T855" s="766"/>
      <c r="U855" s="766"/>
      <c r="V855" s="766"/>
      <c r="W855" s="766"/>
      <c r="X855" s="766"/>
      <c r="Y855" s="767">
        <v>6417</v>
      </c>
      <c r="Z855" s="767"/>
      <c r="AA855" s="767"/>
      <c r="AB855" s="658">
        <f>'Cover Sheet'!$C$44</f>
        <v>0.3</v>
      </c>
      <c r="AC855" s="659">
        <f>(1-AB855)*Y855</f>
        <v>4491.8999999999996</v>
      </c>
    </row>
    <row r="856" spans="1:29" ht="12.2" customHeight="1">
      <c r="A856" s="763"/>
      <c r="B856" s="763"/>
      <c r="C856" s="763"/>
      <c r="D856" s="763"/>
      <c r="E856" s="165"/>
      <c r="F856" s="764" t="s">
        <v>3472</v>
      </c>
      <c r="G856" s="764"/>
      <c r="H856" s="764"/>
      <c r="I856" s="764"/>
      <c r="J856" s="764"/>
      <c r="K856" s="764"/>
      <c r="L856" s="764"/>
      <c r="M856" s="764"/>
      <c r="N856" s="764"/>
      <c r="O856" s="764"/>
      <c r="P856" s="764"/>
      <c r="Q856" s="764"/>
      <c r="R856" s="764"/>
      <c r="S856" s="764"/>
      <c r="T856" s="764"/>
      <c r="U856" s="764"/>
      <c r="V856" s="764"/>
      <c r="W856" s="764"/>
      <c r="X856" s="764"/>
      <c r="Y856" s="349"/>
      <c r="Z856" s="349"/>
      <c r="AA856" s="349"/>
    </row>
    <row r="857" spans="1:29" ht="12.2" customHeight="1">
      <c r="A857" s="508"/>
      <c r="B857" s="508"/>
      <c r="C857" s="508"/>
      <c r="D857" s="508"/>
      <c r="E857" s="165"/>
      <c r="F857" s="764"/>
      <c r="G857" s="764"/>
      <c r="H857" s="764"/>
      <c r="I857" s="764"/>
      <c r="J857" s="764"/>
      <c r="K857" s="764"/>
      <c r="L857" s="764"/>
      <c r="M857" s="764"/>
      <c r="N857" s="764"/>
      <c r="O857" s="764"/>
      <c r="P857" s="764"/>
      <c r="Q857" s="764"/>
      <c r="R857" s="764"/>
      <c r="S857" s="764"/>
      <c r="T857" s="764"/>
      <c r="U857" s="764"/>
      <c r="V857" s="764"/>
      <c r="W857" s="764"/>
      <c r="X857" s="764"/>
      <c r="Y857" s="349"/>
      <c r="Z857" s="349"/>
      <c r="AA857" s="349"/>
    </row>
    <row r="858" spans="1:29" ht="12.2" customHeight="1">
      <c r="A858" s="784" t="s">
        <v>2513</v>
      </c>
      <c r="B858" s="784"/>
      <c r="C858" s="784"/>
      <c r="D858" s="784"/>
      <c r="E858" s="784"/>
      <c r="F858" s="784"/>
      <c r="G858" s="784"/>
      <c r="H858" s="784"/>
      <c r="I858" s="784"/>
      <c r="J858" s="784"/>
      <c r="K858" s="784"/>
      <c r="L858" s="784"/>
      <c r="M858" s="784"/>
      <c r="N858" s="784"/>
      <c r="O858" s="784"/>
      <c r="P858" s="784"/>
      <c r="Q858" s="784"/>
      <c r="R858" s="784"/>
      <c r="S858" s="784"/>
      <c r="T858" s="784"/>
      <c r="U858" s="784"/>
      <c r="V858" s="784"/>
      <c r="W858" s="784"/>
      <c r="X858" s="784"/>
      <c r="Y858" s="784"/>
      <c r="Z858" s="784"/>
      <c r="AA858" s="784"/>
    </row>
    <row r="859" spans="1:29" ht="12.2" customHeight="1">
      <c r="A859" s="784"/>
      <c r="B859" s="784"/>
      <c r="C859" s="784"/>
      <c r="D859" s="784"/>
      <c r="E859" s="784"/>
      <c r="F859" s="784"/>
      <c r="G859" s="784"/>
      <c r="H859" s="784"/>
      <c r="I859" s="784"/>
      <c r="J859" s="784"/>
      <c r="K859" s="784"/>
      <c r="L859" s="784"/>
      <c r="M859" s="784"/>
      <c r="N859" s="784"/>
      <c r="O859" s="784"/>
      <c r="P859" s="784"/>
      <c r="Q859" s="784"/>
      <c r="R859" s="784"/>
      <c r="S859" s="784"/>
      <c r="T859" s="784"/>
      <c r="U859" s="784"/>
      <c r="V859" s="784"/>
      <c r="W859" s="784"/>
      <c r="X859" s="784"/>
      <c r="Y859" s="784"/>
      <c r="Z859" s="784"/>
      <c r="AA859" s="784"/>
    </row>
    <row r="860" spans="1:29" ht="12.2" customHeight="1">
      <c r="A860" s="765" t="s">
        <v>1714</v>
      </c>
      <c r="B860" s="765"/>
      <c r="C860" s="765"/>
      <c r="D860" s="765"/>
      <c r="E860" s="766" t="s">
        <v>2417</v>
      </c>
      <c r="F860" s="766"/>
      <c r="G860" s="766"/>
      <c r="H860" s="766"/>
      <c r="I860" s="766"/>
      <c r="J860" s="766"/>
      <c r="K860" s="766"/>
      <c r="L860" s="766"/>
      <c r="M860" s="766"/>
      <c r="N860" s="766"/>
      <c r="O860" s="766"/>
      <c r="P860" s="766"/>
      <c r="Q860" s="766"/>
      <c r="R860" s="766"/>
      <c r="S860" s="766"/>
      <c r="T860" s="766"/>
      <c r="U860" s="766"/>
      <c r="V860" s="766"/>
      <c r="W860" s="766"/>
      <c r="X860" s="766"/>
      <c r="Y860" s="767">
        <v>6099</v>
      </c>
      <c r="Z860" s="767"/>
      <c r="AA860" s="767"/>
      <c r="AB860" s="658">
        <f>'Cover Sheet'!$C$44</f>
        <v>0.3</v>
      </c>
      <c r="AC860" s="659">
        <f>(1-AB860)*Y860</f>
        <v>4269.3</v>
      </c>
    </row>
    <row r="861" spans="1:29" ht="12.2" customHeight="1">
      <c r="A861" s="763"/>
      <c r="B861" s="763"/>
      <c r="C861" s="763"/>
      <c r="D861" s="763"/>
      <c r="E861" s="165"/>
      <c r="F861" s="764" t="s">
        <v>3598</v>
      </c>
      <c r="G861" s="764"/>
      <c r="H861" s="764"/>
      <c r="I861" s="764"/>
      <c r="J861" s="764"/>
      <c r="K861" s="764"/>
      <c r="L861" s="764"/>
      <c r="M861" s="764"/>
      <c r="N861" s="764"/>
      <c r="O861" s="764"/>
      <c r="P861" s="764"/>
      <c r="Q861" s="764"/>
      <c r="R861" s="764"/>
      <c r="S861" s="764"/>
      <c r="T861" s="764"/>
      <c r="U861" s="764"/>
      <c r="V861" s="764"/>
      <c r="W861" s="764"/>
      <c r="X861" s="764"/>
      <c r="Y861" s="511"/>
      <c r="Z861" s="511"/>
      <c r="AA861" s="511"/>
    </row>
    <row r="862" spans="1:29" ht="12.2" customHeight="1">
      <c r="A862" s="508"/>
      <c r="B862" s="508"/>
      <c r="C862" s="508"/>
      <c r="D862" s="508"/>
      <c r="E862" s="165"/>
      <c r="F862" s="764"/>
      <c r="G862" s="764"/>
      <c r="H862" s="764"/>
      <c r="I862" s="764"/>
      <c r="J862" s="764"/>
      <c r="K862" s="764"/>
      <c r="L862" s="764"/>
      <c r="M862" s="764"/>
      <c r="N862" s="764"/>
      <c r="O862" s="764"/>
      <c r="P862" s="764"/>
      <c r="Q862" s="764"/>
      <c r="R862" s="764"/>
      <c r="S862" s="764"/>
      <c r="T862" s="764"/>
      <c r="U862" s="764"/>
      <c r="V862" s="764"/>
      <c r="W862" s="764"/>
      <c r="X862" s="764"/>
      <c r="Y862" s="511"/>
      <c r="Z862" s="511"/>
      <c r="AA862" s="511"/>
    </row>
    <row r="863" spans="1:29" ht="12.2" customHeight="1">
      <c r="A863" s="765" t="s">
        <v>1692</v>
      </c>
      <c r="B863" s="765"/>
      <c r="C863" s="765"/>
      <c r="D863" s="765"/>
      <c r="E863" s="918" t="s">
        <v>3474</v>
      </c>
      <c r="F863" s="918"/>
      <c r="G863" s="918"/>
      <c r="H863" s="918"/>
      <c r="I863" s="918"/>
      <c r="J863" s="918"/>
      <c r="K863" s="918"/>
      <c r="L863" s="918"/>
      <c r="M863" s="918"/>
      <c r="N863" s="918"/>
      <c r="O863" s="918"/>
      <c r="P863" s="918"/>
      <c r="Q863" s="918"/>
      <c r="R863" s="918"/>
      <c r="S863" s="918"/>
      <c r="T863" s="918"/>
      <c r="U863" s="918"/>
      <c r="V863" s="918"/>
      <c r="W863" s="918"/>
      <c r="X863" s="918"/>
      <c r="Y863" s="767">
        <v>7456</v>
      </c>
      <c r="Z863" s="767"/>
      <c r="AA863" s="767"/>
      <c r="AB863" s="658">
        <f>'Cover Sheet'!$C$44</f>
        <v>0.3</v>
      </c>
      <c r="AC863" s="659">
        <f>(1-AB863)*Y863</f>
        <v>5219.2</v>
      </c>
    </row>
    <row r="864" spans="1:29" ht="12.2" customHeight="1">
      <c r="A864" s="763"/>
      <c r="B864" s="763"/>
      <c r="C864" s="763"/>
      <c r="D864" s="763"/>
      <c r="E864" s="165"/>
      <c r="F864" s="764" t="s">
        <v>3599</v>
      </c>
      <c r="G864" s="764"/>
      <c r="H864" s="764"/>
      <c r="I864" s="764"/>
      <c r="J864" s="764"/>
      <c r="K864" s="764"/>
      <c r="L864" s="764"/>
      <c r="M864" s="764"/>
      <c r="N864" s="764"/>
      <c r="O864" s="764"/>
      <c r="P864" s="764"/>
      <c r="Q864" s="764"/>
      <c r="R864" s="764"/>
      <c r="S864" s="764"/>
      <c r="T864" s="764"/>
      <c r="U864" s="764"/>
      <c r="V864" s="764"/>
      <c r="W864" s="764"/>
      <c r="X864" s="764"/>
      <c r="Y864" s="511"/>
      <c r="Z864" s="511"/>
      <c r="AA864" s="511"/>
    </row>
    <row r="865" spans="1:29" ht="12.2" customHeight="1">
      <c r="A865" s="508"/>
      <c r="B865" s="508"/>
      <c r="C865" s="508"/>
      <c r="D865" s="508"/>
      <c r="E865" s="165"/>
      <c r="F865" s="764"/>
      <c r="G865" s="764"/>
      <c r="H865" s="764"/>
      <c r="I865" s="764"/>
      <c r="J865" s="764"/>
      <c r="K865" s="764"/>
      <c r="L865" s="764"/>
      <c r="M865" s="764"/>
      <c r="N865" s="764"/>
      <c r="O865" s="764"/>
      <c r="P865" s="764"/>
      <c r="Q865" s="764"/>
      <c r="R865" s="764"/>
      <c r="S865" s="764"/>
      <c r="T865" s="764"/>
      <c r="U865" s="764"/>
      <c r="V865" s="764"/>
      <c r="W865" s="764"/>
      <c r="X865" s="764"/>
      <c r="Y865" s="511"/>
      <c r="Z865" s="511"/>
      <c r="AA865" s="511"/>
    </row>
    <row r="866" spans="1:29" ht="12.2" customHeight="1">
      <c r="A866" s="765" t="s">
        <v>1711</v>
      </c>
      <c r="B866" s="765"/>
      <c r="C866" s="765"/>
      <c r="D866" s="765"/>
      <c r="E866" s="918" t="s">
        <v>3476</v>
      </c>
      <c r="F866" s="918"/>
      <c r="G866" s="918"/>
      <c r="H866" s="918"/>
      <c r="I866" s="918"/>
      <c r="J866" s="918"/>
      <c r="K866" s="918"/>
      <c r="L866" s="918"/>
      <c r="M866" s="918"/>
      <c r="N866" s="918"/>
      <c r="O866" s="918"/>
      <c r="P866" s="918"/>
      <c r="Q866" s="918"/>
      <c r="R866" s="918"/>
      <c r="S866" s="918"/>
      <c r="T866" s="918"/>
      <c r="U866" s="918"/>
      <c r="V866" s="918"/>
      <c r="W866" s="918"/>
      <c r="X866" s="918"/>
      <c r="Y866" s="767">
        <v>8663</v>
      </c>
      <c r="Z866" s="767"/>
      <c r="AA866" s="767"/>
      <c r="AB866" s="658">
        <f>'Cover Sheet'!$C$44</f>
        <v>0.3</v>
      </c>
      <c r="AC866" s="659">
        <f>(1-AB866)*Y866</f>
        <v>6064.0999999999995</v>
      </c>
    </row>
    <row r="867" spans="1:29" ht="12.2" customHeight="1">
      <c r="A867" s="763"/>
      <c r="B867" s="763"/>
      <c r="C867" s="763"/>
      <c r="D867" s="763"/>
      <c r="E867" s="165"/>
      <c r="F867" s="764" t="s">
        <v>3477</v>
      </c>
      <c r="G867" s="764"/>
      <c r="H867" s="764"/>
      <c r="I867" s="764"/>
      <c r="J867" s="764"/>
      <c r="K867" s="764"/>
      <c r="L867" s="764"/>
      <c r="M867" s="764"/>
      <c r="N867" s="764"/>
      <c r="O867" s="764"/>
      <c r="P867" s="764"/>
      <c r="Q867" s="764"/>
      <c r="R867" s="764"/>
      <c r="S867" s="764"/>
      <c r="T867" s="764"/>
      <c r="U867" s="764"/>
      <c r="V867" s="764"/>
      <c r="W867" s="764"/>
      <c r="X867" s="764"/>
      <c r="Y867" s="511"/>
      <c r="Z867" s="511"/>
      <c r="AA867" s="511"/>
    </row>
    <row r="868" spans="1:29" ht="12.2" customHeight="1">
      <c r="A868" s="508"/>
      <c r="B868" s="508"/>
      <c r="C868" s="508"/>
      <c r="D868" s="508"/>
      <c r="E868" s="165"/>
      <c r="F868" s="764"/>
      <c r="G868" s="764"/>
      <c r="H868" s="764"/>
      <c r="I868" s="764"/>
      <c r="J868" s="764"/>
      <c r="K868" s="764"/>
      <c r="L868" s="764"/>
      <c r="M868" s="764"/>
      <c r="N868" s="764"/>
      <c r="O868" s="764"/>
      <c r="P868" s="764"/>
      <c r="Q868" s="764"/>
      <c r="R868" s="764"/>
      <c r="S868" s="764"/>
      <c r="T868" s="764"/>
      <c r="U868" s="764"/>
      <c r="V868" s="764"/>
      <c r="W868" s="764"/>
      <c r="X868" s="764"/>
      <c r="Y868" s="511"/>
      <c r="Z868" s="511"/>
      <c r="AA868" s="511"/>
    </row>
    <row r="870" spans="1:29" ht="12.2" customHeight="1">
      <c r="A870" s="461" t="s">
        <v>0</v>
      </c>
      <c r="B870" s="462"/>
      <c r="C870" s="463"/>
      <c r="D870" s="463"/>
      <c r="E870" s="463"/>
      <c r="F870" s="462"/>
      <c r="G870" s="463"/>
      <c r="H870" s="463"/>
      <c r="I870" s="777" t="s">
        <v>1953</v>
      </c>
      <c r="J870" s="777"/>
      <c r="K870" s="777"/>
      <c r="L870" s="777"/>
      <c r="M870" s="777"/>
      <c r="N870" s="777"/>
      <c r="O870" s="777"/>
      <c r="P870" s="777"/>
      <c r="Q870" s="777"/>
      <c r="R870" s="777"/>
      <c r="S870" s="777"/>
      <c r="T870" s="464"/>
      <c r="U870" s="464"/>
      <c r="V870" s="464"/>
      <c r="W870" s="465"/>
      <c r="X870" s="465"/>
      <c r="Y870" s="465"/>
      <c r="Z870" s="465"/>
      <c r="AA870" s="466"/>
      <c r="AB870" s="524" t="s">
        <v>704</v>
      </c>
      <c r="AC870" s="524" t="s">
        <v>1895</v>
      </c>
    </row>
    <row r="871" spans="1:29" ht="12.2" customHeight="1">
      <c r="A871" s="467" t="s">
        <v>1</v>
      </c>
      <c r="B871" s="468"/>
      <c r="C871" s="468"/>
      <c r="D871" s="469"/>
      <c r="E871" s="469" t="s">
        <v>3</v>
      </c>
      <c r="F871" s="469"/>
      <c r="G871" s="469"/>
      <c r="H871" s="470"/>
      <c r="I871" s="778"/>
      <c r="J871" s="778"/>
      <c r="K871" s="778"/>
      <c r="L871" s="778"/>
      <c r="M871" s="778"/>
      <c r="N871" s="778"/>
      <c r="O871" s="778"/>
      <c r="P871" s="778"/>
      <c r="Q871" s="778"/>
      <c r="R871" s="778"/>
      <c r="S871" s="778"/>
      <c r="T871" s="470"/>
      <c r="U871" s="470"/>
      <c r="V871" s="470"/>
      <c r="W871" s="779" t="s">
        <v>2480</v>
      </c>
      <c r="X871" s="779"/>
      <c r="Y871" s="779"/>
      <c r="Z871" s="779"/>
      <c r="AA871" s="780"/>
      <c r="AB871" s="525" t="s">
        <v>1896</v>
      </c>
      <c r="AC871" s="525" t="s">
        <v>703</v>
      </c>
    </row>
    <row r="872" spans="1:29" ht="12.2" customHeight="1">
      <c r="A872" s="449"/>
      <c r="B872" s="449"/>
      <c r="C872" s="449"/>
      <c r="D872" s="449"/>
      <c r="E872" s="449"/>
      <c r="F872" s="449"/>
      <c r="G872" s="449"/>
      <c r="H872" s="449"/>
      <c r="I872" s="449"/>
      <c r="J872" s="449"/>
      <c r="K872" s="449"/>
      <c r="L872" s="449"/>
      <c r="M872" s="449"/>
      <c r="N872" s="449"/>
      <c r="O872" s="449"/>
      <c r="P872" s="449"/>
      <c r="Q872" s="449"/>
      <c r="R872" s="449"/>
      <c r="S872" s="449"/>
      <c r="T872" s="449"/>
      <c r="U872" s="449"/>
      <c r="V872" s="449"/>
      <c r="W872" s="449"/>
      <c r="X872" s="449"/>
      <c r="Y872" s="449"/>
      <c r="Z872" s="449"/>
      <c r="AA872" s="449"/>
    </row>
    <row r="873" spans="1:29" ht="12.2" customHeight="1">
      <c r="A873" s="898" t="s">
        <v>2514</v>
      </c>
      <c r="B873" s="898"/>
      <c r="C873" s="898"/>
      <c r="D873" s="898"/>
      <c r="E873" s="898"/>
      <c r="F873" s="898"/>
      <c r="G873" s="898"/>
      <c r="H873" s="898"/>
      <c r="I873" s="898"/>
      <c r="J873" s="898"/>
      <c r="K873" s="898"/>
      <c r="L873" s="898"/>
      <c r="M873" s="898"/>
      <c r="N873" s="898"/>
      <c r="O873" s="898"/>
      <c r="P873" s="898"/>
      <c r="Q873" s="898"/>
      <c r="R873" s="898"/>
      <c r="S873" s="898"/>
      <c r="T873" s="898"/>
      <c r="U873" s="898"/>
      <c r="V873" s="898"/>
      <c r="W873" s="898"/>
      <c r="X873" s="898"/>
      <c r="Y873" s="898"/>
      <c r="Z873" s="898"/>
      <c r="AA873" s="898"/>
    </row>
    <row r="874" spans="1:29" ht="12.2" customHeight="1">
      <c r="A874" s="787" t="s">
        <v>1727</v>
      </c>
      <c r="B874" s="787"/>
      <c r="C874" s="787"/>
      <c r="D874" s="787"/>
      <c r="E874" s="787"/>
      <c r="F874" s="787"/>
      <c r="G874" s="787"/>
      <c r="H874" s="787"/>
      <c r="I874" s="787"/>
      <c r="J874" s="787"/>
      <c r="K874" s="787"/>
      <c r="L874" s="787"/>
      <c r="M874" s="787"/>
      <c r="N874" s="787"/>
      <c r="O874" s="787"/>
      <c r="P874" s="787"/>
      <c r="Q874" s="787"/>
      <c r="R874" s="787"/>
      <c r="S874" s="787"/>
      <c r="T874" s="787"/>
      <c r="U874" s="787"/>
      <c r="V874" s="787"/>
      <c r="W874" s="787"/>
      <c r="X874" s="787"/>
      <c r="Y874" s="787"/>
      <c r="Z874" s="787"/>
      <c r="AA874" s="787"/>
    </row>
    <row r="875" spans="1:29" ht="12.2" customHeight="1">
      <c r="A875" s="787"/>
      <c r="B875" s="787"/>
      <c r="C875" s="787"/>
      <c r="D875" s="787"/>
      <c r="E875" s="787"/>
      <c r="F875" s="787"/>
      <c r="G875" s="787"/>
      <c r="H875" s="787"/>
      <c r="I875" s="787"/>
      <c r="J875" s="787"/>
      <c r="K875" s="787"/>
      <c r="L875" s="787"/>
      <c r="M875" s="787"/>
      <c r="N875" s="787"/>
      <c r="O875" s="787"/>
      <c r="P875" s="787"/>
      <c r="Q875" s="787"/>
      <c r="R875" s="787"/>
      <c r="S875" s="787"/>
      <c r="T875" s="787"/>
      <c r="U875" s="787"/>
      <c r="V875" s="787"/>
      <c r="W875" s="787"/>
      <c r="X875" s="787"/>
      <c r="Y875" s="787"/>
      <c r="Z875" s="787"/>
      <c r="AA875" s="787"/>
    </row>
    <row r="876" spans="1:29" ht="12.2" customHeight="1">
      <c r="A876" s="788" t="s">
        <v>1693</v>
      </c>
      <c r="B876" s="788"/>
      <c r="C876" s="788"/>
      <c r="D876" s="788"/>
      <c r="E876" s="788"/>
      <c r="F876" s="788"/>
      <c r="G876" s="788"/>
      <c r="H876" s="788"/>
      <c r="I876" s="788"/>
      <c r="J876" s="788"/>
      <c r="K876" s="788"/>
      <c r="L876" s="788"/>
      <c r="M876" s="788"/>
      <c r="N876" s="788"/>
      <c r="O876" s="788"/>
      <c r="P876" s="788"/>
      <c r="Q876" s="788"/>
      <c r="R876" s="788"/>
      <c r="S876" s="788"/>
      <c r="T876" s="788"/>
      <c r="U876" s="788"/>
      <c r="V876" s="788"/>
      <c r="W876" s="788"/>
      <c r="X876" s="788"/>
      <c r="Y876" s="788"/>
      <c r="Z876" s="788"/>
      <c r="AA876" s="788"/>
    </row>
    <row r="877" spans="1:29" ht="12.2" customHeight="1">
      <c r="A877" s="788"/>
      <c r="B877" s="788"/>
      <c r="C877" s="788"/>
      <c r="D877" s="788"/>
      <c r="E877" s="788"/>
      <c r="F877" s="788"/>
      <c r="G877" s="788"/>
      <c r="H877" s="788"/>
      <c r="I877" s="788"/>
      <c r="J877" s="788"/>
      <c r="K877" s="788"/>
      <c r="L877" s="788"/>
      <c r="M877" s="788"/>
      <c r="N877" s="788"/>
      <c r="O877" s="788"/>
      <c r="P877" s="788"/>
      <c r="Q877" s="788"/>
      <c r="R877" s="788"/>
      <c r="S877" s="788"/>
      <c r="T877" s="788"/>
      <c r="U877" s="788"/>
      <c r="V877" s="788"/>
      <c r="W877" s="788"/>
      <c r="X877" s="788"/>
      <c r="Y877" s="788"/>
      <c r="Z877" s="788"/>
      <c r="AA877" s="788"/>
    </row>
    <row r="878" spans="1:29" ht="12.2" customHeight="1">
      <c r="A878" s="781" t="s">
        <v>1695</v>
      </c>
      <c r="B878" s="781"/>
      <c r="C878" s="781"/>
      <c r="D878" s="781"/>
      <c r="E878" s="781"/>
      <c r="F878" s="781"/>
      <c r="G878" s="781"/>
      <c r="H878" s="781"/>
      <c r="I878" s="781"/>
      <c r="J878" s="781"/>
      <c r="K878" s="781"/>
      <c r="L878" s="781"/>
      <c r="M878" s="781"/>
      <c r="N878" s="781"/>
      <c r="O878" s="781"/>
      <c r="P878" s="781"/>
      <c r="Q878" s="781"/>
      <c r="R878" s="781"/>
      <c r="S878" s="781"/>
      <c r="T878" s="781"/>
      <c r="U878" s="781"/>
      <c r="V878" s="781"/>
      <c r="W878" s="781"/>
      <c r="X878" s="781"/>
      <c r="Y878" s="781"/>
      <c r="Z878" s="781"/>
      <c r="AA878" s="781"/>
    </row>
    <row r="879" spans="1:29" ht="12.2" customHeight="1">
      <c r="A879" s="781"/>
      <c r="B879" s="781"/>
      <c r="C879" s="781"/>
      <c r="D879" s="781"/>
      <c r="E879" s="781"/>
      <c r="F879" s="781"/>
      <c r="G879" s="781"/>
      <c r="H879" s="781"/>
      <c r="I879" s="781"/>
      <c r="J879" s="781"/>
      <c r="K879" s="781"/>
      <c r="L879" s="781"/>
      <c r="M879" s="781"/>
      <c r="N879" s="781"/>
      <c r="O879" s="781"/>
      <c r="P879" s="781"/>
      <c r="Q879" s="781"/>
      <c r="R879" s="781"/>
      <c r="S879" s="781"/>
      <c r="T879" s="781"/>
      <c r="U879" s="781"/>
      <c r="V879" s="781"/>
      <c r="W879" s="781"/>
      <c r="X879" s="781"/>
      <c r="Y879" s="781"/>
      <c r="Z879" s="781"/>
      <c r="AA879" s="781"/>
    </row>
    <row r="880" spans="1:29" ht="12.2" customHeight="1">
      <c r="A880" s="765" t="s">
        <v>1694</v>
      </c>
      <c r="B880" s="765"/>
      <c r="C880" s="765"/>
      <c r="D880" s="765"/>
      <c r="E880" s="766" t="s">
        <v>3600</v>
      </c>
      <c r="F880" s="766"/>
      <c r="G880" s="766"/>
      <c r="H880" s="766"/>
      <c r="I880" s="766"/>
      <c r="J880" s="766"/>
      <c r="K880" s="766"/>
      <c r="L880" s="766"/>
      <c r="M880" s="766"/>
      <c r="N880" s="766"/>
      <c r="O880" s="766"/>
      <c r="P880" s="766"/>
      <c r="Q880" s="766"/>
      <c r="R880" s="766"/>
      <c r="S880" s="766"/>
      <c r="T880" s="766"/>
      <c r="U880" s="766"/>
      <c r="V880" s="766"/>
      <c r="W880" s="766"/>
      <c r="X880" s="766"/>
      <c r="Y880" s="767">
        <v>4535</v>
      </c>
      <c r="Z880" s="767"/>
      <c r="AA880" s="767"/>
      <c r="AB880" s="658">
        <f>'Cover Sheet'!$C$44</f>
        <v>0.3</v>
      </c>
      <c r="AC880" s="659">
        <f>(1-AB880)*Y880</f>
        <v>3174.5</v>
      </c>
    </row>
    <row r="881" spans="1:29" ht="12.2" customHeight="1">
      <c r="A881" s="763"/>
      <c r="B881" s="763"/>
      <c r="C881" s="763"/>
      <c r="D881" s="763"/>
      <c r="E881" s="165"/>
      <c r="F881" s="783" t="s">
        <v>3601</v>
      </c>
      <c r="G881" s="783"/>
      <c r="H881" s="783"/>
      <c r="I881" s="783"/>
      <c r="J881" s="783"/>
      <c r="K881" s="783"/>
      <c r="L881" s="783"/>
      <c r="M881" s="783"/>
      <c r="N881" s="783"/>
      <c r="O881" s="783"/>
      <c r="P881" s="783"/>
      <c r="Q881" s="783"/>
      <c r="R881" s="783"/>
      <c r="S881" s="783"/>
      <c r="T881" s="783"/>
      <c r="U881" s="783"/>
      <c r="V881" s="783"/>
      <c r="W881" s="783"/>
      <c r="X881" s="783"/>
      <c r="Y881" s="349"/>
      <c r="Z881" s="349"/>
      <c r="AA881" s="349"/>
      <c r="AB881" s="658"/>
      <c r="AC881" s="659"/>
    </row>
    <row r="882" spans="1:29" ht="12.2" customHeight="1">
      <c r="A882" s="765" t="s">
        <v>1697</v>
      </c>
      <c r="B882" s="765"/>
      <c r="C882" s="765"/>
      <c r="D882" s="765"/>
      <c r="E882" s="766" t="s">
        <v>3478</v>
      </c>
      <c r="F882" s="766"/>
      <c r="G882" s="766"/>
      <c r="H882" s="766"/>
      <c r="I882" s="766"/>
      <c r="J882" s="766"/>
      <c r="K882" s="766"/>
      <c r="L882" s="766"/>
      <c r="M882" s="766"/>
      <c r="N882" s="766"/>
      <c r="O882" s="766"/>
      <c r="P882" s="766"/>
      <c r="Q882" s="766"/>
      <c r="R882" s="766"/>
      <c r="S882" s="766"/>
      <c r="T882" s="766"/>
      <c r="U882" s="766"/>
      <c r="V882" s="766"/>
      <c r="W882" s="766"/>
      <c r="X882" s="766"/>
      <c r="Y882" s="767">
        <v>574</v>
      </c>
      <c r="Z882" s="767"/>
      <c r="AA882" s="767"/>
      <c r="AB882" s="658">
        <f>'Cover Sheet'!$C$44</f>
        <v>0.3</v>
      </c>
      <c r="AC882" s="659">
        <f>(1-AB882)*Y882</f>
        <v>401.79999999999995</v>
      </c>
    </row>
    <row r="883" spans="1:29" ht="12.2" customHeight="1">
      <c r="A883" s="763"/>
      <c r="B883" s="763"/>
      <c r="C883" s="763"/>
      <c r="D883" s="763"/>
      <c r="E883" s="165"/>
      <c r="F883" s="783" t="s">
        <v>3479</v>
      </c>
      <c r="G883" s="783"/>
      <c r="H883" s="783"/>
      <c r="I883" s="783"/>
      <c r="J883" s="783"/>
      <c r="K883" s="783"/>
      <c r="L883" s="783"/>
      <c r="M883" s="783"/>
      <c r="N883" s="783"/>
      <c r="O883" s="783"/>
      <c r="P883" s="783"/>
      <c r="Q883" s="783"/>
      <c r="R883" s="783"/>
      <c r="S883" s="783"/>
      <c r="T883" s="783"/>
      <c r="U883" s="783"/>
      <c r="V883" s="783"/>
      <c r="W883" s="783"/>
      <c r="X883" s="783"/>
      <c r="Y883" s="349"/>
      <c r="Z883" s="349"/>
      <c r="AA883" s="349"/>
    </row>
    <row r="884" spans="1:29" ht="12.2" customHeight="1">
      <c r="A884" s="765" t="s">
        <v>1698</v>
      </c>
      <c r="B884" s="765"/>
      <c r="C884" s="765"/>
      <c r="D884" s="765"/>
      <c r="E884" s="766" t="s">
        <v>3480</v>
      </c>
      <c r="F884" s="766"/>
      <c r="G884" s="766"/>
      <c r="H884" s="766"/>
      <c r="I884" s="766"/>
      <c r="J884" s="766"/>
      <c r="K884" s="766"/>
      <c r="L884" s="766"/>
      <c r="M884" s="766"/>
      <c r="N884" s="766"/>
      <c r="O884" s="766"/>
      <c r="P884" s="766"/>
      <c r="Q884" s="766"/>
      <c r="R884" s="766"/>
      <c r="S884" s="766"/>
      <c r="T884" s="766"/>
      <c r="U884" s="766"/>
      <c r="V884" s="766"/>
      <c r="W884" s="766"/>
      <c r="X884" s="766"/>
      <c r="Y884" s="767">
        <v>852</v>
      </c>
      <c r="Z884" s="767"/>
      <c r="AA884" s="767"/>
      <c r="AB884" s="658">
        <f>'Cover Sheet'!$C$44</f>
        <v>0.3</v>
      </c>
      <c r="AC884" s="659">
        <f>(1-AB884)*Y884</f>
        <v>596.4</v>
      </c>
    </row>
    <row r="885" spans="1:29" ht="12.2" customHeight="1">
      <c r="A885" s="763"/>
      <c r="B885" s="763"/>
      <c r="C885" s="763"/>
      <c r="D885" s="763"/>
      <c r="E885" s="165"/>
      <c r="F885" s="782" t="s">
        <v>3481</v>
      </c>
      <c r="G885" s="782"/>
      <c r="H885" s="782"/>
      <c r="I885" s="782"/>
      <c r="J885" s="782"/>
      <c r="K885" s="782"/>
      <c r="L885" s="782"/>
      <c r="M885" s="782"/>
      <c r="N885" s="782"/>
      <c r="O885" s="782"/>
      <c r="P885" s="782"/>
      <c r="Q885" s="782"/>
      <c r="R885" s="782"/>
      <c r="S885" s="782"/>
      <c r="T885" s="782"/>
      <c r="U885" s="782"/>
      <c r="V885" s="782"/>
      <c r="W885" s="782"/>
      <c r="X885" s="782"/>
      <c r="Y885" s="349"/>
      <c r="Z885" s="349"/>
      <c r="AA885" s="349"/>
    </row>
    <row r="886" spans="1:29" ht="12.2" customHeight="1">
      <c r="F886" s="782"/>
      <c r="G886" s="782"/>
      <c r="H886" s="782"/>
      <c r="I886" s="782"/>
      <c r="J886" s="782"/>
      <c r="K886" s="782"/>
      <c r="L886" s="782"/>
      <c r="M886" s="782"/>
      <c r="N886" s="782"/>
      <c r="O886" s="782"/>
      <c r="P886" s="782"/>
      <c r="Q886" s="782"/>
      <c r="R886" s="782"/>
      <c r="S886" s="782"/>
      <c r="T886" s="782"/>
      <c r="U886" s="782"/>
      <c r="V886" s="782"/>
      <c r="W886" s="782"/>
      <c r="X886" s="782"/>
    </row>
    <row r="887" spans="1:29" ht="12.2" customHeight="1">
      <c r="A887" s="765" t="s">
        <v>1699</v>
      </c>
      <c r="B887" s="765"/>
      <c r="C887" s="765"/>
      <c r="D887" s="765"/>
      <c r="E887" s="766" t="s">
        <v>21</v>
      </c>
      <c r="F887" s="766"/>
      <c r="G887" s="766"/>
      <c r="H887" s="766"/>
      <c r="I887" s="766"/>
      <c r="J887" s="766"/>
      <c r="K887" s="766"/>
      <c r="L887" s="766"/>
      <c r="M887" s="766"/>
      <c r="N887" s="766"/>
      <c r="O887" s="766"/>
      <c r="P887" s="766"/>
      <c r="Q887" s="766"/>
      <c r="R887" s="766"/>
      <c r="S887" s="766"/>
      <c r="T887" s="766"/>
      <c r="U887" s="766"/>
      <c r="V887" s="766"/>
      <c r="W887" s="766"/>
      <c r="X887" s="766"/>
      <c r="Y887" s="767">
        <v>598</v>
      </c>
      <c r="Z887" s="767"/>
      <c r="AA887" s="767"/>
      <c r="AB887" s="658">
        <f>'Cover Sheet'!$C$44</f>
        <v>0.3</v>
      </c>
      <c r="AC887" s="659">
        <f>(1-AB887)*Y887</f>
        <v>418.59999999999997</v>
      </c>
    </row>
    <row r="888" spans="1:29" ht="12.2" customHeight="1">
      <c r="A888" s="763"/>
      <c r="B888" s="763"/>
      <c r="C888" s="763"/>
      <c r="D888" s="763"/>
      <c r="E888" s="165"/>
      <c r="F888" s="782" t="s">
        <v>3482</v>
      </c>
      <c r="G888" s="782"/>
      <c r="H888" s="782"/>
      <c r="I888" s="782"/>
      <c r="J888" s="782"/>
      <c r="K888" s="782"/>
      <c r="L888" s="782"/>
      <c r="M888" s="782"/>
      <c r="N888" s="782"/>
      <c r="O888" s="782"/>
      <c r="P888" s="782"/>
      <c r="Q888" s="782"/>
      <c r="R888" s="782"/>
      <c r="S888" s="782"/>
      <c r="T888" s="782"/>
      <c r="U888" s="782"/>
      <c r="V888" s="782"/>
      <c r="W888" s="782"/>
      <c r="X888" s="782"/>
      <c r="Y888" s="349"/>
      <c r="Z888" s="349"/>
      <c r="AA888" s="349"/>
    </row>
    <row r="889" spans="1:29" ht="12.2" customHeight="1">
      <c r="F889" s="782"/>
      <c r="G889" s="782"/>
      <c r="H889" s="782"/>
      <c r="I889" s="782"/>
      <c r="J889" s="782"/>
      <c r="K889" s="782"/>
      <c r="L889" s="782"/>
      <c r="M889" s="782"/>
      <c r="N889" s="782"/>
      <c r="O889" s="782"/>
      <c r="P889" s="782"/>
      <c r="Q889" s="782"/>
      <c r="R889" s="782"/>
      <c r="S889" s="782"/>
      <c r="T889" s="782"/>
      <c r="U889" s="782"/>
      <c r="V889" s="782"/>
      <c r="W889" s="782"/>
      <c r="X889" s="782"/>
    </row>
    <row r="890" spans="1:29" ht="12.2" customHeight="1">
      <c r="A890" s="765" t="s">
        <v>1701</v>
      </c>
      <c r="B890" s="765"/>
      <c r="C890" s="765"/>
      <c r="D890" s="765"/>
      <c r="E890" s="766" t="s">
        <v>3483</v>
      </c>
      <c r="F890" s="766"/>
      <c r="G890" s="766"/>
      <c r="H890" s="766"/>
      <c r="I890" s="766"/>
      <c r="J890" s="766"/>
      <c r="K890" s="766"/>
      <c r="L890" s="766"/>
      <c r="M890" s="766"/>
      <c r="N890" s="766"/>
      <c r="O890" s="766"/>
      <c r="P890" s="766"/>
      <c r="Q890" s="766"/>
      <c r="R890" s="766"/>
      <c r="S890" s="766"/>
      <c r="T890" s="766"/>
      <c r="U890" s="766"/>
      <c r="V890" s="766"/>
      <c r="W890" s="766"/>
      <c r="X890" s="766"/>
      <c r="Y890" s="767">
        <v>570</v>
      </c>
      <c r="Z890" s="767"/>
      <c r="AA890" s="767"/>
      <c r="AB890" s="658">
        <f>'Cover Sheet'!$C$44</f>
        <v>0.3</v>
      </c>
      <c r="AC890" s="659">
        <f>(1-AB890)*Y890</f>
        <v>399</v>
      </c>
    </row>
    <row r="891" spans="1:29" ht="12.2" customHeight="1">
      <c r="A891" s="763"/>
      <c r="B891" s="763"/>
      <c r="C891" s="763"/>
      <c r="D891" s="763"/>
      <c r="E891" s="165"/>
      <c r="F891" s="764" t="s">
        <v>3484</v>
      </c>
      <c r="G891" s="764"/>
      <c r="H891" s="764"/>
      <c r="I891" s="764"/>
      <c r="J891" s="764"/>
      <c r="K891" s="764"/>
      <c r="L891" s="764"/>
      <c r="M891" s="764"/>
      <c r="N891" s="764"/>
      <c r="O891" s="764"/>
      <c r="P891" s="764"/>
      <c r="Q891" s="764"/>
      <c r="R891" s="764"/>
      <c r="S891" s="764"/>
      <c r="T891" s="764"/>
      <c r="U891" s="764"/>
      <c r="V891" s="764"/>
      <c r="W891" s="764"/>
      <c r="X891" s="764"/>
      <c r="Y891" s="349"/>
      <c r="Z891" s="349"/>
      <c r="AA891" s="349"/>
    </row>
    <row r="892" spans="1:29" ht="12.2" customHeight="1">
      <c r="F892" s="1"/>
      <c r="G892" s="1"/>
      <c r="H892" s="1"/>
      <c r="I892" s="1"/>
      <c r="J892" s="1"/>
      <c r="K892" s="1"/>
      <c r="L892" s="1"/>
      <c r="M892" s="1"/>
      <c r="N892" s="1"/>
      <c r="O892" s="1"/>
      <c r="P892" s="1"/>
      <c r="Q892" s="1"/>
      <c r="R892" s="1"/>
      <c r="S892" s="1"/>
      <c r="T892" s="1"/>
      <c r="U892" s="1"/>
      <c r="V892" s="1"/>
      <c r="W892" s="1"/>
      <c r="X892" s="1"/>
    </row>
    <row r="893" spans="1:29" ht="12.2" customHeight="1">
      <c r="F893" s="1"/>
      <c r="G893" s="1"/>
      <c r="H893" s="1"/>
      <c r="I893" s="1"/>
      <c r="J893" s="1"/>
      <c r="K893" s="1"/>
      <c r="L893" s="1"/>
      <c r="M893" s="1"/>
      <c r="N893" s="1"/>
      <c r="O893" s="1"/>
      <c r="P893" s="1"/>
      <c r="Q893" s="1"/>
      <c r="R893" s="1"/>
      <c r="S893" s="1"/>
      <c r="T893" s="1"/>
      <c r="U893" s="1"/>
      <c r="V893" s="1"/>
      <c r="W893" s="1"/>
      <c r="X893" s="1"/>
    </row>
    <row r="896" spans="1:29" ht="12.2" customHeight="1" thickBot="1"/>
    <row r="897" spans="1:29" ht="12.2" customHeight="1">
      <c r="B897" s="768" t="s">
        <v>2526</v>
      </c>
      <c r="C897" s="769"/>
      <c r="D897" s="769"/>
      <c r="E897" s="769"/>
      <c r="F897" s="769"/>
      <c r="G897" s="769"/>
      <c r="H897" s="769"/>
      <c r="I897" s="769"/>
      <c r="J897" s="769"/>
      <c r="K897" s="769"/>
      <c r="L897" s="769"/>
      <c r="M897" s="769"/>
      <c r="N897" s="769"/>
      <c r="O897" s="769"/>
      <c r="P897" s="769"/>
      <c r="Q897" s="769"/>
      <c r="R897" s="769"/>
      <c r="S897" s="769"/>
      <c r="T897" s="769"/>
      <c r="U897" s="769"/>
      <c r="V897" s="769"/>
      <c r="W897" s="769"/>
      <c r="X897" s="769"/>
      <c r="Y897" s="769"/>
      <c r="Z897" s="770"/>
    </row>
    <row r="898" spans="1:29" ht="12.2" customHeight="1">
      <c r="B898" s="771"/>
      <c r="C898" s="772"/>
      <c r="D898" s="772"/>
      <c r="E898" s="772"/>
      <c r="F898" s="772"/>
      <c r="G898" s="772"/>
      <c r="H898" s="772"/>
      <c r="I898" s="772"/>
      <c r="J898" s="772"/>
      <c r="K898" s="772"/>
      <c r="L898" s="772"/>
      <c r="M898" s="772"/>
      <c r="N898" s="772"/>
      <c r="O898" s="772"/>
      <c r="P898" s="772"/>
      <c r="Q898" s="772"/>
      <c r="R898" s="772"/>
      <c r="S898" s="772"/>
      <c r="T898" s="772"/>
      <c r="U898" s="772"/>
      <c r="V898" s="772"/>
      <c r="W898" s="772"/>
      <c r="X898" s="772"/>
      <c r="Y898" s="772"/>
      <c r="Z898" s="773"/>
    </row>
    <row r="899" spans="1:29" ht="12.2" customHeight="1" thickBot="1">
      <c r="B899" s="774"/>
      <c r="C899" s="775"/>
      <c r="D899" s="775"/>
      <c r="E899" s="775"/>
      <c r="F899" s="775"/>
      <c r="G899" s="775"/>
      <c r="H899" s="775"/>
      <c r="I899" s="775"/>
      <c r="J899" s="775"/>
      <c r="K899" s="775"/>
      <c r="L899" s="775"/>
      <c r="M899" s="775"/>
      <c r="N899" s="775"/>
      <c r="O899" s="775"/>
      <c r="P899" s="775"/>
      <c r="Q899" s="775"/>
      <c r="R899" s="775"/>
      <c r="S899" s="775"/>
      <c r="T899" s="775"/>
      <c r="U899" s="775"/>
      <c r="V899" s="775"/>
      <c r="W899" s="775"/>
      <c r="X899" s="775"/>
      <c r="Y899" s="775"/>
      <c r="Z899" s="776"/>
    </row>
    <row r="900" spans="1:29" ht="12.2" customHeight="1">
      <c r="A900" s="781" t="s">
        <v>1702</v>
      </c>
      <c r="B900" s="781"/>
      <c r="C900" s="781"/>
      <c r="D900" s="781"/>
      <c r="E900" s="781"/>
      <c r="F900" s="781"/>
      <c r="G900" s="781"/>
      <c r="H900" s="781"/>
      <c r="I900" s="781"/>
      <c r="J900" s="781"/>
      <c r="K900" s="781"/>
      <c r="L900" s="781"/>
      <c r="M900" s="781"/>
      <c r="N900" s="781"/>
      <c r="O900" s="781"/>
      <c r="P900" s="781"/>
      <c r="Q900" s="781"/>
      <c r="R900" s="781"/>
      <c r="S900" s="781"/>
      <c r="T900" s="781"/>
      <c r="U900" s="781"/>
      <c r="V900" s="781"/>
      <c r="W900" s="781"/>
      <c r="X900" s="781"/>
      <c r="Y900" s="781"/>
      <c r="Z900" s="781"/>
      <c r="AA900" s="781"/>
    </row>
    <row r="901" spans="1:29" ht="12.2" customHeight="1">
      <c r="A901" s="781"/>
      <c r="B901" s="781"/>
      <c r="C901" s="781"/>
      <c r="D901" s="781"/>
      <c r="E901" s="781"/>
      <c r="F901" s="781"/>
      <c r="G901" s="781"/>
      <c r="H901" s="781"/>
      <c r="I901" s="781"/>
      <c r="J901" s="781"/>
      <c r="K901" s="781"/>
      <c r="L901" s="781"/>
      <c r="M901" s="781"/>
      <c r="N901" s="781"/>
      <c r="O901" s="781"/>
      <c r="P901" s="781"/>
      <c r="Q901" s="781"/>
      <c r="R901" s="781"/>
      <c r="S901" s="781"/>
      <c r="T901" s="781"/>
      <c r="U901" s="781"/>
      <c r="V901" s="781"/>
      <c r="W901" s="781"/>
      <c r="X901" s="781"/>
      <c r="Y901" s="781"/>
      <c r="Z901" s="781"/>
      <c r="AA901" s="781"/>
    </row>
    <row r="902" spans="1:29" ht="12.2" customHeight="1">
      <c r="A902" s="765" t="s">
        <v>1703</v>
      </c>
      <c r="B902" s="765"/>
      <c r="C902" s="765"/>
      <c r="D902" s="765"/>
      <c r="E902" s="766" t="s">
        <v>9</v>
      </c>
      <c r="F902" s="766"/>
      <c r="G902" s="766"/>
      <c r="H902" s="766"/>
      <c r="I902" s="766"/>
      <c r="J902" s="766"/>
      <c r="K902" s="766"/>
      <c r="L902" s="766"/>
      <c r="M902" s="766"/>
      <c r="N902" s="766"/>
      <c r="O902" s="766"/>
      <c r="P902" s="766"/>
      <c r="Q902" s="766"/>
      <c r="R902" s="766"/>
      <c r="S902" s="766"/>
      <c r="T902" s="766"/>
      <c r="U902" s="766"/>
      <c r="V902" s="766"/>
      <c r="W902" s="766"/>
      <c r="X902" s="766"/>
      <c r="Y902" s="767">
        <v>1032</v>
      </c>
      <c r="Z902" s="767"/>
      <c r="AA902" s="767"/>
      <c r="AB902" s="658">
        <f>'Cover Sheet'!$C$44</f>
        <v>0.3</v>
      </c>
      <c r="AC902" s="659">
        <f>(1-AB902)*Y902</f>
        <v>722.4</v>
      </c>
    </row>
    <row r="903" spans="1:29" ht="12.2" customHeight="1">
      <c r="A903" s="763"/>
      <c r="B903" s="763"/>
      <c r="C903" s="763"/>
      <c r="D903" s="763"/>
      <c r="E903" s="165"/>
      <c r="F903" s="782" t="s">
        <v>3602</v>
      </c>
      <c r="G903" s="782"/>
      <c r="H903" s="782"/>
      <c r="I903" s="782"/>
      <c r="J903" s="782"/>
      <c r="K903" s="782"/>
      <c r="L903" s="782"/>
      <c r="M903" s="782"/>
      <c r="N903" s="782"/>
      <c r="O903" s="782"/>
      <c r="P903" s="782"/>
      <c r="Q903" s="782"/>
      <c r="R903" s="782"/>
      <c r="S903" s="782"/>
      <c r="T903" s="782"/>
      <c r="U903" s="782"/>
      <c r="V903" s="782"/>
      <c r="W903" s="782"/>
      <c r="X903" s="782"/>
      <c r="Y903" s="349"/>
      <c r="Z903" s="349"/>
      <c r="AA903" s="349"/>
    </row>
    <row r="904" spans="1:29" ht="12.2" customHeight="1">
      <c r="F904" s="782"/>
      <c r="G904" s="782"/>
      <c r="H904" s="782"/>
      <c r="I904" s="782"/>
      <c r="J904" s="782"/>
      <c r="K904" s="782"/>
      <c r="L904" s="782"/>
      <c r="M904" s="782"/>
      <c r="N904" s="782"/>
      <c r="O904" s="782"/>
      <c r="P904" s="782"/>
      <c r="Q904" s="782"/>
      <c r="R904" s="782"/>
      <c r="S904" s="782"/>
      <c r="T904" s="782"/>
      <c r="U904" s="782"/>
      <c r="V904" s="782"/>
      <c r="W904" s="782"/>
      <c r="X904" s="782"/>
    </row>
    <row r="905" spans="1:29" ht="12.2" customHeight="1">
      <c r="A905" s="765" t="s">
        <v>1712</v>
      </c>
      <c r="B905" s="765"/>
      <c r="C905" s="765"/>
      <c r="D905" s="765"/>
      <c r="E905" s="766" t="s">
        <v>3485</v>
      </c>
      <c r="F905" s="766"/>
      <c r="G905" s="766"/>
      <c r="H905" s="766"/>
      <c r="I905" s="766"/>
      <c r="J905" s="766"/>
      <c r="K905" s="766"/>
      <c r="L905" s="766"/>
      <c r="M905" s="766"/>
      <c r="N905" s="766"/>
      <c r="O905" s="766"/>
      <c r="P905" s="766"/>
      <c r="Q905" s="766"/>
      <c r="R905" s="766"/>
      <c r="S905" s="766"/>
      <c r="T905" s="766"/>
      <c r="U905" s="766"/>
      <c r="V905" s="766"/>
      <c r="W905" s="766"/>
      <c r="X905" s="766"/>
      <c r="Y905" s="767">
        <v>2480</v>
      </c>
      <c r="Z905" s="767"/>
      <c r="AA905" s="767"/>
      <c r="AB905" s="658">
        <f>'Cover Sheet'!$C$44</f>
        <v>0.3</v>
      </c>
      <c r="AC905" s="659">
        <f>(1-AB905)*Y905</f>
        <v>1736</v>
      </c>
    </row>
    <row r="906" spans="1:29" ht="12.2" customHeight="1">
      <c r="A906" s="763"/>
      <c r="B906" s="763"/>
      <c r="C906" s="763"/>
      <c r="D906" s="763"/>
      <c r="E906" s="165"/>
      <c r="F906" s="782" t="s">
        <v>3486</v>
      </c>
      <c r="G906" s="782"/>
      <c r="H906" s="782"/>
      <c r="I906" s="782"/>
      <c r="J906" s="782"/>
      <c r="K906" s="782"/>
      <c r="L906" s="782"/>
      <c r="M906" s="782"/>
      <c r="N906" s="782"/>
      <c r="O906" s="782"/>
      <c r="P906" s="782"/>
      <c r="Q906" s="782"/>
      <c r="R906" s="782"/>
      <c r="S906" s="782"/>
      <c r="T906" s="782"/>
      <c r="U906" s="782"/>
      <c r="V906" s="782"/>
      <c r="W906" s="782"/>
      <c r="X906" s="782"/>
      <c r="Y906" s="349"/>
      <c r="Z906" s="349"/>
      <c r="AA906" s="349"/>
    </row>
    <row r="907" spans="1:29" ht="12.2" customHeight="1">
      <c r="F907" s="782"/>
      <c r="G907" s="782"/>
      <c r="H907" s="782"/>
      <c r="I907" s="782"/>
      <c r="J907" s="782"/>
      <c r="K907" s="782"/>
      <c r="L907" s="782"/>
      <c r="M907" s="782"/>
      <c r="N907" s="782"/>
      <c r="O907" s="782"/>
      <c r="P907" s="782"/>
      <c r="Q907" s="782"/>
      <c r="R907" s="782"/>
      <c r="S907" s="782"/>
      <c r="T907" s="782"/>
      <c r="U907" s="782"/>
      <c r="V907" s="782"/>
      <c r="W907" s="782"/>
      <c r="X907" s="782"/>
    </row>
    <row r="908" spans="1:29" ht="12.2" customHeight="1">
      <c r="A908" s="765" t="s">
        <v>1704</v>
      </c>
      <c r="B908" s="765"/>
      <c r="C908" s="765"/>
      <c r="D908" s="765"/>
      <c r="E908" s="766" t="s">
        <v>2550</v>
      </c>
      <c r="F908" s="766"/>
      <c r="G908" s="766"/>
      <c r="H908" s="766"/>
      <c r="I908" s="766"/>
      <c r="J908" s="766"/>
      <c r="K908" s="766"/>
      <c r="L908" s="766"/>
      <c r="M908" s="766"/>
      <c r="N908" s="766"/>
      <c r="O908" s="766"/>
      <c r="P908" s="766"/>
      <c r="Q908" s="766"/>
      <c r="R908" s="766"/>
      <c r="S908" s="766"/>
      <c r="T908" s="766"/>
      <c r="U908" s="766"/>
      <c r="V908" s="766"/>
      <c r="W908" s="766"/>
      <c r="X908" s="766"/>
      <c r="Y908" s="767">
        <v>294</v>
      </c>
      <c r="Z908" s="767"/>
      <c r="AA908" s="767"/>
      <c r="AB908" s="658">
        <f>'Cover Sheet'!$C$44</f>
        <v>0.3</v>
      </c>
      <c r="AC908" s="659">
        <f>(1-AB908)*Y908</f>
        <v>205.79999999999998</v>
      </c>
    </row>
    <row r="909" spans="1:29" ht="12.2" customHeight="1">
      <c r="A909" s="763"/>
      <c r="B909" s="763"/>
      <c r="C909" s="763"/>
      <c r="D909" s="763"/>
      <c r="E909" s="165"/>
      <c r="F909" s="764" t="s">
        <v>2551</v>
      </c>
      <c r="G909" s="764"/>
      <c r="H909" s="764"/>
      <c r="I909" s="764"/>
      <c r="J909" s="764"/>
      <c r="K909" s="764"/>
      <c r="L909" s="764"/>
      <c r="M909" s="764"/>
      <c r="N909" s="764"/>
      <c r="O909" s="764"/>
      <c r="P909" s="764"/>
      <c r="Q909" s="764"/>
      <c r="R909" s="764"/>
      <c r="S909" s="764"/>
      <c r="T909" s="764"/>
      <c r="U909" s="764"/>
      <c r="V909" s="764"/>
      <c r="W909" s="764"/>
      <c r="X909" s="764"/>
      <c r="Y909" s="349"/>
      <c r="Z909" s="349"/>
      <c r="AA909" s="349"/>
    </row>
    <row r="910" spans="1:29" ht="12.2" customHeight="1">
      <c r="A910" s="765" t="s">
        <v>1705</v>
      </c>
      <c r="B910" s="765"/>
      <c r="C910" s="765"/>
      <c r="D910" s="765"/>
      <c r="E910" s="766" t="s">
        <v>2552</v>
      </c>
      <c r="F910" s="766"/>
      <c r="G910" s="766"/>
      <c r="H910" s="766"/>
      <c r="I910" s="766"/>
      <c r="J910" s="766"/>
      <c r="K910" s="766"/>
      <c r="L910" s="766"/>
      <c r="M910" s="766"/>
      <c r="N910" s="766"/>
      <c r="O910" s="766"/>
      <c r="P910" s="766"/>
      <c r="Q910" s="766"/>
      <c r="R910" s="766"/>
      <c r="S910" s="766"/>
      <c r="T910" s="766"/>
      <c r="U910" s="766"/>
      <c r="V910" s="766"/>
      <c r="W910" s="766"/>
      <c r="X910" s="766"/>
      <c r="Y910" s="767">
        <v>2695</v>
      </c>
      <c r="Z910" s="767"/>
      <c r="AA910" s="767"/>
      <c r="AB910" s="658">
        <f>'Cover Sheet'!$C$44</f>
        <v>0.3</v>
      </c>
      <c r="AC910" s="659">
        <f>(1-AB910)*Y910</f>
        <v>1886.4999999999998</v>
      </c>
    </row>
    <row r="911" spans="1:29" ht="12.2" customHeight="1">
      <c r="A911" s="763"/>
      <c r="B911" s="763"/>
      <c r="C911" s="763"/>
      <c r="D911" s="763"/>
      <c r="E911" s="165"/>
      <c r="F911" s="764" t="s">
        <v>2553</v>
      </c>
      <c r="G911" s="764"/>
      <c r="H911" s="764"/>
      <c r="I911" s="764"/>
      <c r="J911" s="764"/>
      <c r="K911" s="764"/>
      <c r="L911" s="764"/>
      <c r="M911" s="764"/>
      <c r="N911" s="764"/>
      <c r="O911" s="764"/>
      <c r="P911" s="764"/>
      <c r="Q911" s="764"/>
      <c r="R911" s="764"/>
      <c r="S911" s="764"/>
      <c r="T911" s="764"/>
      <c r="U911" s="764"/>
      <c r="V911" s="764"/>
      <c r="W911" s="764"/>
      <c r="X911" s="764"/>
      <c r="Y911" s="349"/>
      <c r="Z911" s="349"/>
      <c r="AA911" s="349"/>
    </row>
    <row r="912" spans="1:29" ht="12.2" customHeight="1">
      <c r="F912" s="764"/>
      <c r="G912" s="764"/>
      <c r="H912" s="764"/>
      <c r="I912" s="764"/>
      <c r="J912" s="764"/>
      <c r="K912" s="764"/>
      <c r="L912" s="764"/>
      <c r="M912" s="764"/>
      <c r="N912" s="764"/>
      <c r="O912" s="764"/>
      <c r="P912" s="764"/>
      <c r="Q912" s="764"/>
      <c r="R912" s="764"/>
      <c r="S912" s="764"/>
      <c r="T912" s="764"/>
      <c r="U912" s="764"/>
      <c r="V912" s="764"/>
      <c r="W912" s="764"/>
      <c r="X912" s="764"/>
    </row>
    <row r="913" spans="1:29" ht="12.2" customHeight="1">
      <c r="A913" s="765" t="s">
        <v>1706</v>
      </c>
      <c r="B913" s="765"/>
      <c r="C913" s="765"/>
      <c r="D913" s="765"/>
      <c r="E913" s="766" t="s">
        <v>3603</v>
      </c>
      <c r="F913" s="766"/>
      <c r="G913" s="766"/>
      <c r="H913" s="766"/>
      <c r="I913" s="766"/>
      <c r="J913" s="766"/>
      <c r="K913" s="766"/>
      <c r="L913" s="766"/>
      <c r="M913" s="766"/>
      <c r="N913" s="766"/>
      <c r="O913" s="766"/>
      <c r="P913" s="766"/>
      <c r="Q913" s="766"/>
      <c r="R913" s="766"/>
      <c r="S913" s="766"/>
      <c r="T913" s="766"/>
      <c r="U913" s="766"/>
      <c r="V913" s="766"/>
      <c r="W913" s="766"/>
      <c r="X913" s="766"/>
      <c r="Y913" s="767">
        <v>2628</v>
      </c>
      <c r="Z913" s="767"/>
      <c r="AA913" s="767"/>
      <c r="AB913" s="658">
        <f>'Cover Sheet'!$C$44</f>
        <v>0.3</v>
      </c>
      <c r="AC913" s="659">
        <f>(1-AB913)*Y913</f>
        <v>1839.6</v>
      </c>
    </row>
    <row r="914" spans="1:29" ht="12.2" customHeight="1">
      <c r="A914" s="763"/>
      <c r="B914" s="763"/>
      <c r="C914" s="763"/>
      <c r="D914" s="763"/>
      <c r="E914" s="165"/>
      <c r="F914" s="764" t="s">
        <v>3604</v>
      </c>
      <c r="G914" s="764"/>
      <c r="H914" s="764"/>
      <c r="I914" s="764"/>
      <c r="J914" s="764"/>
      <c r="K914" s="764"/>
      <c r="L914" s="764"/>
      <c r="M914" s="764"/>
      <c r="N914" s="764"/>
      <c r="O914" s="764"/>
      <c r="P914" s="764"/>
      <c r="Q914" s="764"/>
      <c r="R914" s="764"/>
      <c r="S914" s="764"/>
      <c r="T914" s="764"/>
      <c r="U914" s="764"/>
      <c r="V914" s="764"/>
      <c r="W914" s="764"/>
      <c r="X914" s="764"/>
      <c r="Y914" s="349"/>
      <c r="Z914" s="349"/>
      <c r="AA914" s="349"/>
    </row>
    <row r="915" spans="1:29" ht="12.2" customHeight="1">
      <c r="F915" s="764"/>
      <c r="G915" s="764"/>
      <c r="H915" s="764"/>
      <c r="I915" s="764"/>
      <c r="J915" s="764"/>
      <c r="K915" s="764"/>
      <c r="L915" s="764"/>
      <c r="M915" s="764"/>
      <c r="N915" s="764"/>
      <c r="O915" s="764"/>
      <c r="P915" s="764"/>
      <c r="Q915" s="764"/>
      <c r="R915" s="764"/>
      <c r="S915" s="764"/>
      <c r="T915" s="764"/>
      <c r="U915" s="764"/>
      <c r="V915" s="764"/>
      <c r="W915" s="764"/>
      <c r="X915" s="764"/>
    </row>
    <row r="916" spans="1:29" ht="12.2" customHeight="1">
      <c r="A916" s="765" t="s">
        <v>1707</v>
      </c>
      <c r="B916" s="765"/>
      <c r="C916" s="765"/>
      <c r="D916" s="765"/>
      <c r="E916" s="766" t="s">
        <v>2554</v>
      </c>
      <c r="F916" s="766"/>
      <c r="G916" s="766"/>
      <c r="H916" s="766"/>
      <c r="I916" s="766"/>
      <c r="J916" s="766"/>
      <c r="K916" s="766"/>
      <c r="L916" s="766"/>
      <c r="M916" s="766"/>
      <c r="N916" s="766"/>
      <c r="O916" s="766"/>
      <c r="P916" s="766"/>
      <c r="Q916" s="766"/>
      <c r="R916" s="766"/>
      <c r="S916" s="766"/>
      <c r="T916" s="766"/>
      <c r="U916" s="766"/>
      <c r="V916" s="766"/>
      <c r="W916" s="766"/>
      <c r="X916" s="766"/>
      <c r="Y916" s="767">
        <v>670</v>
      </c>
      <c r="Z916" s="767"/>
      <c r="AA916" s="767"/>
      <c r="AB916" s="658">
        <f>'Cover Sheet'!$C$44</f>
        <v>0.3</v>
      </c>
      <c r="AC916" s="659">
        <f>(1-AB916)*Y916</f>
        <v>468.99999999999994</v>
      </c>
    </row>
    <row r="917" spans="1:29" ht="12.2" customHeight="1">
      <c r="A917" s="763"/>
      <c r="B917" s="763"/>
      <c r="C917" s="763"/>
      <c r="D917" s="763"/>
      <c r="E917" s="165"/>
      <c r="F917" s="764" t="s">
        <v>2555</v>
      </c>
      <c r="G917" s="764"/>
      <c r="H917" s="764"/>
      <c r="I917" s="764"/>
      <c r="J917" s="764"/>
      <c r="K917" s="764"/>
      <c r="L917" s="764"/>
      <c r="M917" s="764"/>
      <c r="N917" s="764"/>
      <c r="O917" s="764"/>
      <c r="P917" s="764"/>
      <c r="Q917" s="764"/>
      <c r="R917" s="764"/>
      <c r="S917" s="764"/>
      <c r="T917" s="764"/>
      <c r="U917" s="764"/>
      <c r="V917" s="764"/>
      <c r="W917" s="764"/>
      <c r="X917" s="764"/>
      <c r="Y917" s="349"/>
      <c r="Z917" s="349"/>
      <c r="AA917" s="349"/>
    </row>
    <row r="918" spans="1:29" ht="12.2" customHeight="1">
      <c r="F918" s="764"/>
      <c r="G918" s="764"/>
      <c r="H918" s="764"/>
      <c r="I918" s="764"/>
      <c r="J918" s="764"/>
      <c r="K918" s="764"/>
      <c r="L918" s="764"/>
      <c r="M918" s="764"/>
      <c r="N918" s="764"/>
      <c r="O918" s="764"/>
      <c r="P918" s="764"/>
      <c r="Q918" s="764"/>
      <c r="R918" s="764"/>
      <c r="S918" s="764"/>
      <c r="T918" s="764"/>
      <c r="U918" s="764"/>
      <c r="V918" s="764"/>
      <c r="W918" s="764"/>
      <c r="X918" s="764"/>
    </row>
    <row r="919" spans="1:29" ht="12.2" customHeight="1">
      <c r="A919" s="765" t="s">
        <v>1708</v>
      </c>
      <c r="B919" s="765"/>
      <c r="C919" s="765"/>
      <c r="D919" s="765"/>
      <c r="E919" s="766" t="s">
        <v>2556</v>
      </c>
      <c r="F919" s="766"/>
      <c r="G919" s="766"/>
      <c r="H919" s="766"/>
      <c r="I919" s="766"/>
      <c r="J919" s="766"/>
      <c r="K919" s="766"/>
      <c r="L919" s="766"/>
      <c r="M919" s="766"/>
      <c r="N919" s="766"/>
      <c r="O919" s="766"/>
      <c r="P919" s="766"/>
      <c r="Q919" s="766"/>
      <c r="R919" s="766"/>
      <c r="S919" s="766"/>
      <c r="T919" s="766"/>
      <c r="U919" s="766"/>
      <c r="V919" s="766"/>
      <c r="W919" s="766"/>
      <c r="X919" s="766"/>
      <c r="Y919" s="767">
        <v>889</v>
      </c>
      <c r="Z919" s="767"/>
      <c r="AA919" s="767"/>
      <c r="AB919" s="658">
        <f>'Cover Sheet'!$C$44</f>
        <v>0.3</v>
      </c>
      <c r="AC919" s="659">
        <f>(1-AB919)*Y919</f>
        <v>622.29999999999995</v>
      </c>
    </row>
    <row r="920" spans="1:29" ht="12.2" customHeight="1">
      <c r="A920" s="763"/>
      <c r="B920" s="763"/>
      <c r="C920" s="763"/>
      <c r="D920" s="763"/>
      <c r="E920" s="165"/>
      <c r="F920" s="764" t="s">
        <v>2557</v>
      </c>
      <c r="G920" s="764"/>
      <c r="H920" s="764"/>
      <c r="I920" s="764"/>
      <c r="J920" s="764"/>
      <c r="K920" s="764"/>
      <c r="L920" s="764"/>
      <c r="M920" s="764"/>
      <c r="N920" s="764"/>
      <c r="O920" s="764"/>
      <c r="P920" s="764"/>
      <c r="Q920" s="764"/>
      <c r="R920" s="764"/>
      <c r="S920" s="764"/>
      <c r="T920" s="764"/>
      <c r="U920" s="764"/>
      <c r="V920" s="764"/>
      <c r="W920" s="764"/>
      <c r="X920" s="764"/>
      <c r="Y920" s="349"/>
      <c r="Z920" s="349"/>
      <c r="AA920" s="349"/>
    </row>
    <row r="921" spans="1:29" ht="12.2" customHeight="1">
      <c r="F921" s="764"/>
      <c r="G921" s="764"/>
      <c r="H921" s="764"/>
      <c r="I921" s="764"/>
      <c r="J921" s="764"/>
      <c r="K921" s="764"/>
      <c r="L921" s="764"/>
      <c r="M921" s="764"/>
      <c r="N921" s="764"/>
      <c r="O921" s="764"/>
      <c r="P921" s="764"/>
      <c r="Q921" s="764"/>
      <c r="R921" s="764"/>
      <c r="S921" s="764"/>
      <c r="T921" s="764"/>
      <c r="U921" s="764"/>
      <c r="V921" s="764"/>
      <c r="W921" s="764"/>
      <c r="X921" s="764"/>
    </row>
    <row r="922" spans="1:29" ht="12.2" customHeight="1">
      <c r="A922" s="765" t="s">
        <v>1709</v>
      </c>
      <c r="B922" s="765"/>
      <c r="C922" s="765"/>
      <c r="D922" s="765"/>
      <c r="E922" s="766" t="s">
        <v>2558</v>
      </c>
      <c r="F922" s="766"/>
      <c r="G922" s="766"/>
      <c r="H922" s="766"/>
      <c r="I922" s="766"/>
      <c r="J922" s="766"/>
      <c r="K922" s="766"/>
      <c r="L922" s="766"/>
      <c r="M922" s="766"/>
      <c r="N922" s="766"/>
      <c r="O922" s="766"/>
      <c r="P922" s="766"/>
      <c r="Q922" s="766"/>
      <c r="R922" s="766"/>
      <c r="S922" s="766"/>
      <c r="T922" s="766"/>
      <c r="U922" s="766"/>
      <c r="V922" s="766"/>
      <c r="W922" s="766"/>
      <c r="X922" s="766"/>
      <c r="Y922" s="767">
        <v>739</v>
      </c>
      <c r="Z922" s="767"/>
      <c r="AA922" s="767"/>
      <c r="AB922" s="658">
        <f>'Cover Sheet'!$C$44</f>
        <v>0.3</v>
      </c>
      <c r="AC922" s="659">
        <f>(1-AB922)*Y922</f>
        <v>517.29999999999995</v>
      </c>
    </row>
    <row r="923" spans="1:29" ht="12.2" customHeight="1">
      <c r="A923" s="763"/>
      <c r="B923" s="763"/>
      <c r="C923" s="763"/>
      <c r="D923" s="763"/>
      <c r="E923" s="165"/>
      <c r="F923" s="764" t="s">
        <v>2559</v>
      </c>
      <c r="G923" s="764"/>
      <c r="H923" s="764"/>
      <c r="I923" s="764"/>
      <c r="J923" s="764"/>
      <c r="K923" s="764"/>
      <c r="L923" s="764"/>
      <c r="M923" s="764"/>
      <c r="N923" s="764"/>
      <c r="O923" s="764"/>
      <c r="P923" s="764"/>
      <c r="Q923" s="764"/>
      <c r="R923" s="764"/>
      <c r="S923" s="764"/>
      <c r="T923" s="764"/>
      <c r="U923" s="764"/>
      <c r="V923" s="764"/>
      <c r="W923" s="764"/>
      <c r="X923" s="764"/>
      <c r="Y923" s="349"/>
      <c r="Z923" s="349"/>
      <c r="AA923" s="349"/>
    </row>
    <row r="924" spans="1:29" ht="12.2" customHeight="1">
      <c r="F924" s="764"/>
      <c r="G924" s="764"/>
      <c r="H924" s="764"/>
      <c r="I924" s="764"/>
      <c r="J924" s="764"/>
      <c r="K924" s="764"/>
      <c r="L924" s="764"/>
      <c r="M924" s="764"/>
      <c r="N924" s="764"/>
      <c r="O924" s="764"/>
      <c r="P924" s="764"/>
      <c r="Q924" s="764"/>
      <c r="R924" s="764"/>
      <c r="S924" s="764"/>
      <c r="T924" s="764"/>
      <c r="U924" s="764"/>
      <c r="V924" s="764"/>
      <c r="W924" s="764"/>
      <c r="X924" s="764"/>
    </row>
    <row r="925" spans="1:29" ht="12.2" customHeight="1">
      <c r="F925" s="764"/>
      <c r="G925" s="764"/>
      <c r="H925" s="764"/>
      <c r="I925" s="764"/>
      <c r="J925" s="764"/>
      <c r="K925" s="764"/>
      <c r="L925" s="764"/>
      <c r="M925" s="764"/>
      <c r="N925" s="764"/>
      <c r="O925" s="764"/>
      <c r="P925" s="764"/>
      <c r="Q925" s="764"/>
      <c r="R925" s="764"/>
      <c r="S925" s="764"/>
      <c r="T925" s="764"/>
      <c r="U925" s="764"/>
      <c r="V925" s="764"/>
      <c r="W925" s="764"/>
      <c r="X925" s="764"/>
    </row>
    <row r="926" spans="1:29" ht="12.2" customHeight="1" thickBot="1"/>
    <row r="927" spans="1:29" ht="12.2" customHeight="1">
      <c r="A927" s="450"/>
      <c r="B927" s="768" t="s">
        <v>2535</v>
      </c>
      <c r="C927" s="769"/>
      <c r="D927" s="769"/>
      <c r="E927" s="769"/>
      <c r="F927" s="769"/>
      <c r="G927" s="769"/>
      <c r="H927" s="769"/>
      <c r="I927" s="769"/>
      <c r="J927" s="769"/>
      <c r="K927" s="769"/>
      <c r="L927" s="769"/>
      <c r="M927" s="769"/>
      <c r="N927" s="769"/>
      <c r="O927" s="769"/>
      <c r="P927" s="769"/>
      <c r="Q927" s="769"/>
      <c r="R927" s="769"/>
      <c r="S927" s="769"/>
      <c r="T927" s="769"/>
      <c r="U927" s="769"/>
      <c r="V927" s="769"/>
      <c r="W927" s="769"/>
      <c r="X927" s="769"/>
      <c r="Y927" s="769"/>
      <c r="Z927" s="770"/>
      <c r="AA927" s="449"/>
    </row>
    <row r="928" spans="1:29" ht="12.2" customHeight="1">
      <c r="B928" s="771"/>
      <c r="C928" s="772"/>
      <c r="D928" s="772"/>
      <c r="E928" s="772"/>
      <c r="F928" s="772"/>
      <c r="G928" s="772"/>
      <c r="H928" s="772"/>
      <c r="I928" s="772"/>
      <c r="J928" s="772"/>
      <c r="K928" s="772"/>
      <c r="L928" s="772"/>
      <c r="M928" s="772"/>
      <c r="N928" s="772"/>
      <c r="O928" s="772"/>
      <c r="P928" s="772"/>
      <c r="Q928" s="772"/>
      <c r="R928" s="772"/>
      <c r="S928" s="772"/>
      <c r="T928" s="772"/>
      <c r="U928" s="772"/>
      <c r="V928" s="772"/>
      <c r="W928" s="772"/>
      <c r="X928" s="772"/>
      <c r="Y928" s="772"/>
      <c r="Z928" s="773"/>
      <c r="AA928" s="449"/>
    </row>
    <row r="929" spans="1:27" ht="12.2" customHeight="1" thickBot="1">
      <c r="A929" s="450"/>
      <c r="B929" s="774"/>
      <c r="C929" s="775"/>
      <c r="D929" s="775"/>
      <c r="E929" s="775"/>
      <c r="F929" s="775"/>
      <c r="G929" s="775"/>
      <c r="H929" s="775"/>
      <c r="I929" s="775"/>
      <c r="J929" s="775"/>
      <c r="K929" s="775"/>
      <c r="L929" s="775"/>
      <c r="M929" s="775"/>
      <c r="N929" s="775"/>
      <c r="O929" s="775"/>
      <c r="P929" s="775"/>
      <c r="Q929" s="775"/>
      <c r="R929" s="775"/>
      <c r="S929" s="775"/>
      <c r="T929" s="775"/>
      <c r="U929" s="775"/>
      <c r="V929" s="775"/>
      <c r="W929" s="775"/>
      <c r="X929" s="775"/>
      <c r="Y929" s="775"/>
      <c r="Z929" s="776"/>
      <c r="AA929" s="449"/>
    </row>
    <row r="930" spans="1:27" ht="12.2" customHeight="1">
      <c r="A930" s="449"/>
      <c r="B930" s="449"/>
      <c r="C930" s="449"/>
      <c r="D930" s="449"/>
      <c r="E930" s="449"/>
      <c r="F930" s="449"/>
      <c r="G930" s="449"/>
      <c r="H930" s="449"/>
      <c r="I930" s="449"/>
      <c r="J930" s="449"/>
      <c r="K930" s="449"/>
      <c r="L930" s="449"/>
      <c r="M930" s="449"/>
      <c r="N930" s="449"/>
      <c r="O930" s="449"/>
      <c r="P930" s="449"/>
      <c r="Q930" s="449"/>
      <c r="R930" s="449"/>
      <c r="S930" s="449"/>
      <c r="T930" s="449"/>
      <c r="U930" s="449"/>
      <c r="V930" s="449"/>
      <c r="W930" s="449"/>
      <c r="X930" s="449"/>
      <c r="Y930" s="449"/>
      <c r="Z930" s="449"/>
      <c r="AA930" s="449"/>
    </row>
    <row r="931" spans="1:27" ht="12.2" customHeight="1">
      <c r="A931" s="449"/>
      <c r="B931" s="449"/>
      <c r="C931" s="449"/>
      <c r="D931" s="450"/>
      <c r="E931" s="449"/>
      <c r="F931" s="449"/>
      <c r="G931" s="449"/>
      <c r="H931" s="449"/>
      <c r="I931" s="449"/>
      <c r="J931" s="449"/>
      <c r="K931" s="449"/>
      <c r="L931" s="449"/>
      <c r="M931" s="449"/>
      <c r="N931" s="449"/>
      <c r="O931" s="449"/>
      <c r="P931" s="449"/>
      <c r="Q931" s="449"/>
      <c r="R931" s="449"/>
      <c r="S931" s="449"/>
      <c r="T931" s="449"/>
      <c r="U931" s="449"/>
      <c r="V931" s="449"/>
      <c r="W931" s="449"/>
      <c r="X931" s="449"/>
      <c r="Y931" s="449"/>
      <c r="Z931" s="449"/>
      <c r="AA931" s="449"/>
    </row>
    <row r="932" spans="1:27" ht="12.2" customHeight="1">
      <c r="A932" s="447"/>
      <c r="B932" s="447"/>
      <c r="C932" s="447"/>
      <c r="D932" s="447"/>
      <c r="E932" s="447"/>
      <c r="F932" s="447"/>
      <c r="G932" s="447"/>
      <c r="H932" s="447"/>
      <c r="I932" s="447"/>
      <c r="J932" s="447"/>
      <c r="K932" s="447"/>
      <c r="L932" s="447"/>
      <c r="M932" s="447"/>
      <c r="N932" s="447"/>
      <c r="O932" s="447"/>
      <c r="P932" s="447"/>
      <c r="Q932" s="447"/>
      <c r="R932" s="447"/>
      <c r="S932" s="447"/>
      <c r="T932" s="447"/>
      <c r="U932" s="447"/>
      <c r="V932" s="447"/>
      <c r="W932" s="447"/>
      <c r="X932" s="447"/>
      <c r="Y932" s="447"/>
      <c r="Z932" s="447"/>
      <c r="AA932" s="447"/>
    </row>
    <row r="933" spans="1:27" ht="12.2" customHeight="1">
      <c r="A933" s="447"/>
      <c r="B933" s="447"/>
      <c r="C933" s="447"/>
      <c r="D933" s="447"/>
      <c r="E933" s="447"/>
      <c r="F933" s="447"/>
      <c r="G933" s="447"/>
      <c r="H933" s="447"/>
      <c r="I933" s="447"/>
      <c r="J933" s="447"/>
      <c r="K933" s="447"/>
      <c r="L933" s="447"/>
      <c r="M933" s="447"/>
      <c r="N933" s="447"/>
      <c r="O933" s="447"/>
      <c r="P933" s="447"/>
      <c r="Q933" s="447"/>
      <c r="R933" s="447"/>
      <c r="S933" s="447"/>
      <c r="T933" s="447"/>
      <c r="U933" s="447"/>
      <c r="V933" s="447"/>
      <c r="W933" s="447"/>
      <c r="X933" s="447"/>
      <c r="Y933" s="447"/>
      <c r="Z933" s="447"/>
      <c r="AA933" s="447"/>
    </row>
    <row r="934" spans="1:27" ht="12.2" customHeight="1">
      <c r="A934" s="447"/>
      <c r="B934" s="447"/>
      <c r="C934" s="447"/>
      <c r="D934" s="447"/>
      <c r="E934" s="447"/>
      <c r="F934" s="447"/>
      <c r="G934" s="447"/>
      <c r="H934" s="447"/>
      <c r="I934" s="447"/>
      <c r="J934" s="447"/>
      <c r="K934" s="447"/>
      <c r="L934" s="447"/>
      <c r="M934" s="447"/>
      <c r="N934" s="447"/>
      <c r="O934" s="447"/>
      <c r="P934" s="447"/>
      <c r="Q934" s="447"/>
      <c r="R934" s="447"/>
      <c r="S934" s="447"/>
      <c r="T934" s="447"/>
      <c r="U934" s="447"/>
      <c r="V934" s="447"/>
      <c r="W934" s="447"/>
      <c r="X934" s="447"/>
      <c r="Y934" s="447"/>
      <c r="Z934" s="447"/>
      <c r="AA934" s="447"/>
    </row>
    <row r="935" spans="1:27" ht="12.2" customHeight="1">
      <c r="A935" s="447"/>
      <c r="B935" s="447"/>
      <c r="C935" s="447"/>
      <c r="D935" s="447"/>
      <c r="E935" s="447"/>
      <c r="F935" s="447"/>
      <c r="G935" s="447"/>
      <c r="H935" s="447"/>
      <c r="I935" s="447"/>
      <c r="J935" s="447"/>
      <c r="K935" s="447"/>
      <c r="L935" s="447"/>
      <c r="M935" s="447"/>
      <c r="N935" s="447"/>
      <c r="O935" s="447"/>
      <c r="P935" s="447"/>
      <c r="Q935" s="447"/>
      <c r="R935" s="447"/>
      <c r="S935" s="447"/>
      <c r="T935" s="447"/>
      <c r="U935" s="447"/>
      <c r="V935" s="447"/>
      <c r="W935" s="447"/>
      <c r="X935" s="447"/>
      <c r="Y935" s="447"/>
      <c r="Z935" s="447"/>
      <c r="AA935" s="447"/>
    </row>
    <row r="936" spans="1:27" ht="12.2" customHeight="1">
      <c r="A936" s="447"/>
      <c r="B936" s="447"/>
      <c r="C936" s="447"/>
      <c r="D936" s="447"/>
      <c r="E936" s="447"/>
      <c r="F936" s="447"/>
      <c r="G936" s="447"/>
      <c r="H936" s="447"/>
      <c r="I936" s="447"/>
      <c r="J936" s="447"/>
      <c r="K936" s="447"/>
      <c r="L936" s="447"/>
      <c r="M936" s="447"/>
      <c r="N936" s="447"/>
      <c r="O936" s="447"/>
      <c r="P936" s="447"/>
      <c r="Q936" s="447"/>
      <c r="R936" s="447"/>
      <c r="S936" s="447"/>
      <c r="T936" s="447"/>
      <c r="U936" s="447"/>
      <c r="V936" s="447"/>
      <c r="W936" s="447"/>
      <c r="X936" s="447"/>
      <c r="Y936" s="447"/>
      <c r="Z936" s="447"/>
      <c r="AA936" s="447"/>
    </row>
    <row r="937" spans="1:27" ht="12.2" customHeight="1">
      <c r="A937" s="447"/>
      <c r="B937" s="447"/>
      <c r="C937" s="447"/>
      <c r="D937" s="447"/>
      <c r="E937" s="447"/>
      <c r="F937" s="447"/>
      <c r="G937" s="447"/>
      <c r="H937" s="447"/>
      <c r="I937" s="447"/>
      <c r="J937" s="447"/>
      <c r="K937" s="447"/>
      <c r="L937" s="447"/>
      <c r="M937" s="447"/>
      <c r="N937" s="447"/>
      <c r="O937" s="447"/>
      <c r="P937" s="447"/>
      <c r="Q937" s="447"/>
      <c r="R937" s="447"/>
      <c r="S937" s="447"/>
      <c r="T937" s="447"/>
      <c r="U937" s="447"/>
      <c r="V937" s="447"/>
      <c r="W937" s="447"/>
      <c r="X937" s="447"/>
      <c r="Y937" s="447"/>
      <c r="Z937" s="447"/>
      <c r="AA937" s="447"/>
    </row>
    <row r="938" spans="1:27" ht="12.2" customHeight="1">
      <c r="A938" s="447"/>
      <c r="B938" s="447"/>
      <c r="C938" s="447"/>
      <c r="D938" s="447"/>
      <c r="E938" s="447"/>
      <c r="F938" s="447"/>
      <c r="G938" s="447"/>
      <c r="H938" s="447"/>
      <c r="I938" s="447"/>
      <c r="J938" s="447"/>
      <c r="K938" s="447"/>
      <c r="L938" s="447"/>
      <c r="M938" s="447"/>
      <c r="N938" s="447"/>
      <c r="O938" s="447"/>
      <c r="P938" s="447"/>
      <c r="Q938" s="447"/>
      <c r="R938" s="447"/>
      <c r="S938" s="447"/>
      <c r="T938" s="447"/>
      <c r="U938" s="447"/>
      <c r="V938" s="447"/>
      <c r="W938" s="447"/>
      <c r="X938" s="447"/>
      <c r="Y938" s="447"/>
      <c r="Z938" s="447"/>
      <c r="AA938" s="447"/>
    </row>
    <row r="940" spans="1:27" ht="12.2" customHeight="1">
      <c r="A940" s="901" t="s">
        <v>1840</v>
      </c>
      <c r="B940" s="902"/>
      <c r="C940" s="902"/>
      <c r="D940" s="902"/>
      <c r="E940" s="902"/>
      <c r="F940" s="902"/>
      <c r="G940" s="902"/>
      <c r="H940" s="902"/>
      <c r="I940" s="902"/>
      <c r="J940" s="902"/>
      <c r="K940" s="902"/>
      <c r="L940" s="902"/>
      <c r="M940" s="902"/>
      <c r="N940" s="902"/>
      <c r="O940" s="902"/>
      <c r="P940" s="902"/>
      <c r="Q940" s="902"/>
      <c r="R940" s="902"/>
      <c r="S940" s="902"/>
      <c r="T940" s="902"/>
      <c r="U940" s="902"/>
      <c r="V940" s="902"/>
      <c r="W940" s="902"/>
      <c r="X940" s="902"/>
      <c r="Y940" s="902"/>
      <c r="Z940" s="902"/>
      <c r="AA940" s="903"/>
    </row>
    <row r="941" spans="1:27" ht="12.2" customHeight="1">
      <c r="A941" s="904"/>
      <c r="B941" s="905"/>
      <c r="C941" s="905"/>
      <c r="D941" s="905"/>
      <c r="E941" s="905"/>
      <c r="F941" s="905"/>
      <c r="G941" s="905"/>
      <c r="H941" s="905"/>
      <c r="I941" s="905"/>
      <c r="J941" s="905"/>
      <c r="K941" s="905"/>
      <c r="L941" s="905"/>
      <c r="M941" s="905"/>
      <c r="N941" s="905"/>
      <c r="O941" s="905"/>
      <c r="P941" s="905"/>
      <c r="Q941" s="905"/>
      <c r="R941" s="905"/>
      <c r="S941" s="905"/>
      <c r="T941" s="905"/>
      <c r="U941" s="905"/>
      <c r="V941" s="905"/>
      <c r="W941" s="905"/>
      <c r="X941" s="905"/>
      <c r="Y941" s="905"/>
      <c r="Z941" s="905"/>
      <c r="AA941" s="906"/>
    </row>
    <row r="943" spans="1:27" ht="12.2" customHeight="1">
      <c r="A943" s="449"/>
      <c r="B943" s="451" t="s">
        <v>2536</v>
      </c>
      <c r="C943" s="449"/>
      <c r="D943" s="451"/>
      <c r="E943" s="447"/>
      <c r="F943" s="452"/>
      <c r="G943" s="452"/>
      <c r="H943" s="452"/>
      <c r="I943" s="452"/>
      <c r="J943" s="452"/>
      <c r="K943" s="452"/>
      <c r="L943" s="452"/>
      <c r="M943" s="452"/>
      <c r="N943" s="452"/>
      <c r="O943" s="451" t="s">
        <v>2527</v>
      </c>
      <c r="R943" s="449"/>
      <c r="S943" s="449"/>
      <c r="T943" s="449"/>
      <c r="U943" s="449"/>
      <c r="V943" s="449"/>
      <c r="W943" s="449"/>
      <c r="X943" s="449"/>
      <c r="Y943" s="449"/>
      <c r="Z943" s="449"/>
      <c r="AA943" s="449"/>
    </row>
    <row r="944" spans="1:27" ht="12.2" customHeight="1">
      <c r="A944" s="449"/>
      <c r="B944" s="451" t="s">
        <v>2528</v>
      </c>
      <c r="C944" s="449"/>
      <c r="D944" s="454"/>
      <c r="E944" s="447"/>
      <c r="F944" s="452"/>
      <c r="G944" s="452"/>
      <c r="H944" s="452"/>
      <c r="I944" s="452"/>
      <c r="J944" s="452"/>
      <c r="K944" s="452"/>
      <c r="L944" s="452"/>
      <c r="M944" s="452"/>
      <c r="N944" s="452"/>
      <c r="O944" s="453" t="s">
        <v>2440</v>
      </c>
      <c r="Q944" s="449"/>
      <c r="R944" s="451"/>
      <c r="S944" s="454"/>
      <c r="T944" s="454"/>
      <c r="U944" s="454"/>
      <c r="V944" s="452"/>
      <c r="W944" s="449"/>
      <c r="X944" s="449"/>
      <c r="Y944" s="449"/>
      <c r="Z944" s="449"/>
      <c r="AA944" s="449"/>
    </row>
    <row r="945" spans="1:27" ht="12.2" customHeight="1">
      <c r="A945" s="449"/>
      <c r="B945" s="454" t="s">
        <v>2441</v>
      </c>
      <c r="C945" s="449"/>
      <c r="D945" s="454"/>
      <c r="E945" s="447"/>
      <c r="F945" s="452"/>
      <c r="G945" s="452"/>
      <c r="H945" s="452"/>
      <c r="I945" s="452"/>
      <c r="J945" s="452"/>
      <c r="K945" s="452"/>
      <c r="L945" s="452"/>
      <c r="M945" s="452"/>
      <c r="N945" s="452"/>
      <c r="O945" s="451" t="s">
        <v>2442</v>
      </c>
      <c r="P945" s="454"/>
      <c r="Q945" s="449"/>
      <c r="R945" s="451"/>
      <c r="S945" s="454"/>
      <c r="T945" s="454"/>
      <c r="U945" s="454"/>
      <c r="V945" s="452"/>
      <c r="W945" s="449"/>
      <c r="X945" s="449"/>
      <c r="Y945" s="449"/>
      <c r="Z945" s="449"/>
      <c r="AA945" s="449"/>
    </row>
    <row r="946" spans="1:27" ht="12.2" customHeight="1">
      <c r="A946" s="449"/>
      <c r="B946" s="454" t="s">
        <v>2443</v>
      </c>
      <c r="C946" s="449"/>
      <c r="D946" s="454"/>
      <c r="E946" s="447"/>
      <c r="F946" s="452"/>
      <c r="G946" s="452"/>
      <c r="H946" s="452"/>
      <c r="I946" s="452"/>
      <c r="J946" s="452"/>
      <c r="K946" s="452"/>
      <c r="L946" s="452"/>
      <c r="M946" s="452"/>
      <c r="N946" s="452"/>
      <c r="O946" s="455" t="s">
        <v>1845</v>
      </c>
      <c r="P946" s="451" t="s">
        <v>2444</v>
      </c>
      <c r="Q946" s="449"/>
      <c r="R946" s="451"/>
      <c r="S946" s="454"/>
      <c r="T946" s="454"/>
      <c r="U946" s="454"/>
      <c r="V946" s="452"/>
      <c r="W946" s="449"/>
      <c r="X946" s="449"/>
      <c r="Y946" s="449"/>
      <c r="Z946" s="449"/>
      <c r="AA946" s="449"/>
    </row>
    <row r="947" spans="1:27" ht="12.2" customHeight="1">
      <c r="A947" s="449"/>
      <c r="B947" s="454" t="s">
        <v>2445</v>
      </c>
      <c r="C947" s="449"/>
      <c r="D947" s="454"/>
      <c r="E947" s="447"/>
      <c r="F947" s="452"/>
      <c r="G947" s="452"/>
      <c r="H947" s="452"/>
      <c r="I947" s="452"/>
      <c r="J947" s="452"/>
      <c r="K947" s="452"/>
      <c r="L947" s="452"/>
      <c r="M947" s="452"/>
      <c r="N947" s="452"/>
      <c r="O947" s="455"/>
      <c r="P947" s="454" t="s">
        <v>2446</v>
      </c>
      <c r="Q947" s="449"/>
      <c r="R947" s="451"/>
      <c r="S947" s="454"/>
      <c r="T947" s="454"/>
      <c r="U947" s="454"/>
      <c r="V947" s="452"/>
      <c r="W947" s="449"/>
      <c r="X947" s="449"/>
      <c r="Y947" s="449"/>
      <c r="Z947" s="449"/>
      <c r="AA947" s="449"/>
    </row>
    <row r="948" spans="1:27" ht="12.2" customHeight="1">
      <c r="A948" s="449"/>
      <c r="B948" s="454" t="s">
        <v>2447</v>
      </c>
      <c r="C948" s="449"/>
      <c r="D948" s="454"/>
      <c r="E948" s="447"/>
      <c r="F948" s="452"/>
      <c r="G948" s="452"/>
      <c r="H948" s="452"/>
      <c r="I948" s="452"/>
      <c r="J948" s="452"/>
      <c r="K948" s="452"/>
      <c r="L948" s="452"/>
      <c r="M948" s="452"/>
      <c r="N948" s="452"/>
      <c r="O948" s="455" t="s">
        <v>1845</v>
      </c>
      <c r="P948" s="451" t="s">
        <v>2448</v>
      </c>
      <c r="Q948" s="449"/>
      <c r="R948" s="451"/>
      <c r="S948" s="454"/>
      <c r="T948" s="454"/>
      <c r="U948" s="454"/>
      <c r="V948" s="452"/>
      <c r="W948" s="449"/>
      <c r="X948" s="449"/>
      <c r="Y948" s="449"/>
      <c r="Z948" s="449"/>
      <c r="AA948" s="449"/>
    </row>
    <row r="949" spans="1:27" ht="12.2" customHeight="1">
      <c r="A949" s="449"/>
      <c r="B949" s="454" t="s">
        <v>2537</v>
      </c>
      <c r="C949" s="449"/>
      <c r="D949" s="454"/>
      <c r="E949" s="447"/>
      <c r="F949" s="452"/>
      <c r="G949" s="452"/>
      <c r="H949" s="452"/>
      <c r="I949" s="452"/>
      <c r="J949" s="452"/>
      <c r="K949" s="452"/>
      <c r="L949" s="452"/>
      <c r="M949" s="452"/>
      <c r="N949" s="452"/>
      <c r="O949" s="455"/>
      <c r="P949" s="454" t="s">
        <v>2450</v>
      </c>
      <c r="Q949" s="449"/>
      <c r="R949" s="454"/>
      <c r="S949" s="454"/>
      <c r="T949" s="454"/>
      <c r="U949" s="454"/>
      <c r="V949" s="452"/>
      <c r="W949" s="449"/>
      <c r="X949" s="449"/>
      <c r="Y949" s="449"/>
      <c r="Z949" s="449"/>
      <c r="AA949" s="449"/>
    </row>
    <row r="950" spans="1:27" ht="12.2" customHeight="1">
      <c r="A950" s="449"/>
      <c r="B950" s="454" t="s">
        <v>2490</v>
      </c>
      <c r="D950" s="454"/>
      <c r="E950" s="451"/>
      <c r="F950" s="452"/>
      <c r="G950" s="452"/>
      <c r="H950" s="452"/>
      <c r="I950" s="452"/>
      <c r="J950" s="452"/>
      <c r="K950" s="452"/>
      <c r="L950" s="452"/>
      <c r="M950" s="452"/>
      <c r="N950" s="452"/>
      <c r="O950" s="455" t="s">
        <v>1845</v>
      </c>
      <c r="P950" s="451" t="s">
        <v>2452</v>
      </c>
      <c r="Q950" s="449"/>
      <c r="R950" s="454"/>
      <c r="S950" s="454"/>
      <c r="T950" s="454"/>
      <c r="U950" s="454"/>
      <c r="V950" s="452"/>
      <c r="W950" s="449"/>
      <c r="X950" s="449"/>
      <c r="Y950" s="449"/>
      <c r="Z950" s="449"/>
      <c r="AA950" s="449"/>
    </row>
    <row r="951" spans="1:27" ht="12.2" customHeight="1">
      <c r="A951" s="449"/>
      <c r="B951" s="454" t="s">
        <v>2451</v>
      </c>
      <c r="E951" s="451"/>
      <c r="F951" s="452"/>
      <c r="G951" s="452"/>
      <c r="H951" s="452"/>
      <c r="I951" s="452"/>
      <c r="J951" s="452"/>
      <c r="K951" s="452"/>
      <c r="L951" s="452"/>
      <c r="M951" s="452"/>
      <c r="N951" s="452"/>
      <c r="O951" s="455"/>
      <c r="P951" s="454" t="s">
        <v>2454</v>
      </c>
      <c r="Q951" s="449"/>
      <c r="R951" s="454"/>
      <c r="S951" s="454"/>
      <c r="T951" s="454"/>
      <c r="U951" s="454"/>
      <c r="V951" s="452"/>
      <c r="W951" s="449"/>
      <c r="X951" s="449"/>
      <c r="Y951" s="449"/>
      <c r="Z951" s="449"/>
      <c r="AA951" s="449"/>
    </row>
    <row r="952" spans="1:27" ht="12.2" customHeight="1">
      <c r="A952" s="449"/>
      <c r="B952" s="454" t="s">
        <v>1844</v>
      </c>
      <c r="E952" s="454"/>
      <c r="F952" s="452"/>
      <c r="G952" s="452"/>
      <c r="H952" s="452"/>
      <c r="I952" s="452"/>
      <c r="J952" s="452"/>
      <c r="K952" s="452"/>
      <c r="L952" s="452"/>
      <c r="M952" s="452"/>
      <c r="N952" s="452"/>
      <c r="O952" s="455"/>
      <c r="P952" s="451" t="s">
        <v>2455</v>
      </c>
      <c r="Q952" s="449"/>
      <c r="R952" s="454"/>
      <c r="S952" s="454"/>
      <c r="T952" s="454"/>
      <c r="U952" s="454"/>
      <c r="V952" s="452"/>
      <c r="W952" s="449"/>
      <c r="X952" s="449"/>
      <c r="Y952" s="449"/>
      <c r="Z952" s="449"/>
      <c r="AA952" s="449"/>
    </row>
    <row r="953" spans="1:27" ht="12.2" customHeight="1">
      <c r="A953" s="449"/>
      <c r="B953" s="454" t="s">
        <v>2538</v>
      </c>
      <c r="E953" s="454"/>
      <c r="F953" s="452"/>
      <c r="G953" s="452"/>
      <c r="H953" s="452"/>
      <c r="I953" s="452"/>
      <c r="J953" s="452"/>
      <c r="K953" s="452"/>
      <c r="L953" s="452"/>
      <c r="M953" s="452"/>
      <c r="N953" s="452"/>
      <c r="O953" s="454" t="s">
        <v>2491</v>
      </c>
      <c r="P953" s="454"/>
      <c r="Q953" s="449"/>
      <c r="R953" s="449"/>
      <c r="S953" s="449"/>
      <c r="T953" s="454"/>
      <c r="U953" s="454"/>
      <c r="V953" s="452"/>
      <c r="W953" s="449"/>
      <c r="X953" s="449"/>
      <c r="Y953" s="449"/>
      <c r="Z953" s="449"/>
      <c r="AA953" s="449"/>
    </row>
    <row r="954" spans="1:27" ht="12.2" customHeight="1">
      <c r="A954" s="449"/>
      <c r="B954" s="456"/>
      <c r="C954" s="454" t="s">
        <v>2458</v>
      </c>
      <c r="E954" s="454"/>
      <c r="F954" s="452"/>
      <c r="G954" s="452"/>
      <c r="H954" s="452"/>
      <c r="I954" s="452"/>
      <c r="J954" s="452"/>
      <c r="K954" s="452"/>
      <c r="L954" s="452"/>
      <c r="M954" s="452"/>
      <c r="N954" s="452"/>
      <c r="O954" s="454" t="s">
        <v>2530</v>
      </c>
      <c r="P954" s="454"/>
      <c r="Q954" s="449"/>
      <c r="R954" s="449"/>
      <c r="S954" s="449"/>
      <c r="T954" s="454"/>
      <c r="U954" s="454"/>
      <c r="V954" s="452"/>
      <c r="W954" s="449"/>
      <c r="X954" s="449"/>
      <c r="Y954" s="449"/>
      <c r="Z954" s="449"/>
      <c r="AA954" s="449"/>
    </row>
    <row r="955" spans="1:27" ht="12.2" customHeight="1">
      <c r="A955" s="455"/>
      <c r="B955" s="451" t="s">
        <v>2460</v>
      </c>
      <c r="E955" s="454"/>
      <c r="F955" s="452"/>
      <c r="G955" s="452"/>
      <c r="H955" s="452"/>
      <c r="I955" s="452"/>
      <c r="J955" s="452"/>
      <c r="K955" s="452"/>
      <c r="L955" s="452"/>
      <c r="M955" s="452"/>
      <c r="N955" s="452"/>
      <c r="O955" s="454" t="s">
        <v>2531</v>
      </c>
      <c r="P955" s="449"/>
      <c r="Q955" s="449"/>
      <c r="R955" s="449"/>
      <c r="S955" s="449"/>
      <c r="T955" s="454"/>
      <c r="U955" s="454"/>
      <c r="V955" s="452"/>
      <c r="W955" s="449"/>
      <c r="X955" s="449"/>
      <c r="Y955" s="449"/>
      <c r="Z955" s="449"/>
      <c r="AA955" s="449"/>
    </row>
    <row r="956" spans="1:27" ht="12.2" customHeight="1">
      <c r="A956" s="455"/>
      <c r="D956" s="451"/>
      <c r="E956" s="454"/>
      <c r="F956" s="452"/>
      <c r="G956" s="452"/>
      <c r="H956" s="452"/>
      <c r="I956" s="452"/>
      <c r="J956" s="452"/>
      <c r="K956" s="452"/>
      <c r="L956" s="452"/>
      <c r="M956" s="452"/>
      <c r="N956" s="452"/>
      <c r="Q956" s="449"/>
      <c r="R956" s="449"/>
      <c r="S956" s="449"/>
      <c r="T956" s="454"/>
      <c r="U956" s="454"/>
      <c r="V956" s="452"/>
      <c r="W956" s="449"/>
      <c r="X956" s="449"/>
      <c r="Y956" s="449"/>
      <c r="Z956" s="449"/>
      <c r="AA956" s="449"/>
    </row>
    <row r="957" spans="1:27" ht="12.2" customHeight="1">
      <c r="A957" s="907" t="s">
        <v>1859</v>
      </c>
      <c r="B957" s="908"/>
      <c r="C957" s="908"/>
      <c r="D957" s="908"/>
      <c r="E957" s="908"/>
      <c r="F957" s="908"/>
      <c r="G957" s="908"/>
      <c r="H957" s="908"/>
      <c r="I957" s="908"/>
      <c r="J957" s="908"/>
      <c r="K957" s="908"/>
      <c r="L957" s="908"/>
      <c r="M957" s="908"/>
      <c r="N957" s="908"/>
      <c r="O957" s="908"/>
      <c r="P957" s="908"/>
      <c r="Q957" s="908"/>
      <c r="R957" s="908"/>
      <c r="S957" s="908"/>
      <c r="T957" s="908"/>
      <c r="U957" s="908"/>
      <c r="V957" s="908"/>
      <c r="W957" s="908"/>
      <c r="X957" s="908"/>
      <c r="Y957" s="908"/>
      <c r="Z957" s="908"/>
      <c r="AA957" s="909"/>
    </row>
    <row r="958" spans="1:27" ht="12.2" customHeight="1">
      <c r="A958" s="910"/>
      <c r="B958" s="911"/>
      <c r="C958" s="911"/>
      <c r="D958" s="911"/>
      <c r="E958" s="911"/>
      <c r="F958" s="911"/>
      <c r="G958" s="911"/>
      <c r="H958" s="911"/>
      <c r="I958" s="911"/>
      <c r="J958" s="911"/>
      <c r="K958" s="911"/>
      <c r="L958" s="911"/>
      <c r="M958" s="911"/>
      <c r="N958" s="911"/>
      <c r="O958" s="911"/>
      <c r="P958" s="911"/>
      <c r="Q958" s="911"/>
      <c r="R958" s="911"/>
      <c r="S958" s="911"/>
      <c r="T958" s="911"/>
      <c r="U958" s="911"/>
      <c r="V958" s="911"/>
      <c r="W958" s="911"/>
      <c r="X958" s="911"/>
      <c r="Y958" s="911"/>
      <c r="Z958" s="911"/>
      <c r="AA958" s="912"/>
    </row>
    <row r="960" spans="1:27" ht="12.2" customHeight="1">
      <c r="M960" s="457"/>
      <c r="N960" s="457"/>
      <c r="O960" s="457"/>
      <c r="P960" s="811" t="s">
        <v>2539</v>
      </c>
      <c r="Q960" s="811"/>
      <c r="R960" s="811"/>
      <c r="S960" s="457"/>
      <c r="U960" s="457"/>
      <c r="V960" s="457"/>
      <c r="W960" s="457"/>
      <c r="Y960" s="457"/>
      <c r="Z960" s="457"/>
    </row>
    <row r="961" spans="2:26" ht="12.2" customHeight="1">
      <c r="B961" s="794" t="s">
        <v>2464</v>
      </c>
      <c r="C961" s="794"/>
      <c r="D961" s="794"/>
      <c r="E961" s="794"/>
      <c r="F961" s="794"/>
      <c r="G961" s="794"/>
      <c r="H961" s="794"/>
      <c r="I961" s="794"/>
      <c r="J961" s="794"/>
      <c r="K961" s="794"/>
      <c r="L961" s="794"/>
      <c r="M961" s="794"/>
      <c r="N961" s="794"/>
      <c r="O961" s="794"/>
      <c r="P961" s="458" t="s">
        <v>3557</v>
      </c>
      <c r="Q961" s="458"/>
      <c r="R961" s="458"/>
      <c r="S961" s="458"/>
      <c r="U961" s="458"/>
      <c r="V961" s="458"/>
      <c r="W961" s="458"/>
      <c r="Y961" s="458"/>
      <c r="Z961" s="458"/>
    </row>
    <row r="962" spans="2:26" ht="12.2" customHeight="1">
      <c r="B962" s="509" t="s">
        <v>1845</v>
      </c>
      <c r="C962" s="879" t="s">
        <v>2497</v>
      </c>
      <c r="D962" s="879"/>
      <c r="E962" s="879"/>
      <c r="F962" s="879"/>
      <c r="G962" s="879"/>
      <c r="H962" s="879"/>
      <c r="I962" s="879"/>
      <c r="J962" s="879"/>
      <c r="K962" s="879"/>
      <c r="L962" s="879"/>
      <c r="M962" s="879"/>
      <c r="N962" s="879"/>
      <c r="O962" s="879"/>
      <c r="P962" s="475" t="s">
        <v>2540</v>
      </c>
      <c r="Q962" s="475"/>
      <c r="R962" s="475"/>
      <c r="U962" s="475"/>
      <c r="V962" s="475"/>
      <c r="W962" s="475"/>
      <c r="Y962" s="475"/>
      <c r="Z962" s="475"/>
    </row>
    <row r="963" spans="2:26" ht="12.2" customHeight="1">
      <c r="B963" s="794" t="s">
        <v>2465</v>
      </c>
      <c r="C963" s="794"/>
      <c r="D963" s="794"/>
      <c r="E963" s="794"/>
      <c r="F963" s="794"/>
      <c r="G963" s="794"/>
      <c r="H963" s="794"/>
      <c r="I963" s="794"/>
      <c r="J963" s="794"/>
      <c r="K963" s="794"/>
      <c r="L963" s="794"/>
      <c r="M963" s="794"/>
      <c r="N963" s="794"/>
      <c r="O963" s="794"/>
      <c r="P963" s="458" t="s">
        <v>3558</v>
      </c>
      <c r="Q963" s="458"/>
      <c r="R963" s="458"/>
      <c r="S963" s="458"/>
      <c r="U963" s="458"/>
      <c r="V963" s="458"/>
      <c r="W963" s="458"/>
      <c r="Y963" s="458"/>
      <c r="Z963" s="458"/>
    </row>
    <row r="964" spans="2:26" ht="12.2" customHeight="1">
      <c r="B964" s="794" t="s">
        <v>2466</v>
      </c>
      <c r="C964" s="794"/>
      <c r="D964" s="794"/>
      <c r="E964" s="794"/>
      <c r="F964" s="794"/>
      <c r="G964" s="794"/>
      <c r="H964" s="794"/>
      <c r="I964" s="794"/>
      <c r="J964" s="794"/>
      <c r="K964" s="794"/>
      <c r="L964" s="794"/>
      <c r="M964" s="794"/>
      <c r="N964" s="794"/>
      <c r="O964" s="794"/>
      <c r="P964" s="458" t="s">
        <v>3559</v>
      </c>
      <c r="Q964" s="458"/>
      <c r="R964" s="458"/>
      <c r="S964" s="458"/>
      <c r="U964" s="458"/>
      <c r="V964" s="458"/>
      <c r="W964" s="458"/>
      <c r="Y964" s="458"/>
      <c r="Z964" s="458"/>
    </row>
    <row r="965" spans="2:26" ht="12.2" customHeight="1">
      <c r="B965" s="794" t="s">
        <v>2467</v>
      </c>
      <c r="C965" s="794"/>
      <c r="D965" s="794"/>
      <c r="E965" s="794"/>
      <c r="F965" s="794"/>
      <c r="G965" s="794"/>
      <c r="H965" s="794"/>
      <c r="I965" s="794"/>
      <c r="J965" s="794"/>
      <c r="K965" s="794"/>
      <c r="L965" s="794"/>
      <c r="M965" s="794"/>
      <c r="N965" s="794"/>
      <c r="O965" s="794"/>
      <c r="P965" s="458" t="s">
        <v>3442</v>
      </c>
      <c r="Q965" s="458"/>
      <c r="R965" s="491"/>
      <c r="S965" s="491"/>
      <c r="U965" s="458"/>
      <c r="V965" s="491"/>
      <c r="W965" s="491"/>
      <c r="Y965" s="491"/>
      <c r="Z965" s="491"/>
    </row>
    <row r="966" spans="2:26" ht="12.2" customHeight="1">
      <c r="B966" s="794" t="s">
        <v>2468</v>
      </c>
      <c r="C966" s="794"/>
      <c r="D966" s="794"/>
      <c r="E966" s="794"/>
      <c r="F966" s="794"/>
      <c r="G966" s="794"/>
      <c r="H966" s="794"/>
      <c r="I966" s="794"/>
      <c r="J966" s="794"/>
      <c r="K966" s="794"/>
      <c r="L966" s="794"/>
      <c r="M966" s="794"/>
      <c r="N966" s="794"/>
      <c r="O966" s="794"/>
      <c r="P966" s="458" t="s">
        <v>3293</v>
      </c>
      <c r="Q966" s="458"/>
      <c r="R966" s="458"/>
      <c r="S966" s="458"/>
      <c r="U966" s="458"/>
      <c r="V966" s="458"/>
      <c r="W966" s="491"/>
      <c r="Y966" s="491"/>
      <c r="Z966" s="491"/>
    </row>
    <row r="967" spans="2:26" ht="12.2" customHeight="1">
      <c r="B967" s="794" t="s">
        <v>2469</v>
      </c>
      <c r="C967" s="794"/>
      <c r="D967" s="794"/>
      <c r="E967" s="794"/>
      <c r="F967" s="794"/>
      <c r="G967" s="794"/>
      <c r="H967" s="794"/>
      <c r="I967" s="794"/>
      <c r="J967" s="794"/>
      <c r="K967" s="794"/>
      <c r="L967" s="794"/>
      <c r="M967" s="794"/>
      <c r="N967" s="794"/>
      <c r="O967" s="794"/>
      <c r="P967" s="458" t="s">
        <v>3443</v>
      </c>
      <c r="Q967" s="458"/>
      <c r="R967" s="458"/>
      <c r="S967" s="458"/>
      <c r="U967" s="458"/>
      <c r="V967" s="458"/>
      <c r="W967" s="458"/>
      <c r="Y967" s="458"/>
      <c r="Z967" s="458"/>
    </row>
    <row r="968" spans="2:26" ht="12.2" customHeight="1">
      <c r="B968" s="794" t="s">
        <v>2470</v>
      </c>
      <c r="C968" s="794"/>
      <c r="D968" s="794"/>
      <c r="E968" s="794"/>
      <c r="F968" s="794"/>
      <c r="G968" s="794"/>
      <c r="H968" s="794"/>
      <c r="I968" s="794"/>
      <c r="J968" s="794"/>
      <c r="K968" s="794"/>
      <c r="L968" s="794"/>
      <c r="M968" s="794"/>
      <c r="N968" s="794"/>
      <c r="O968" s="794"/>
      <c r="P968" s="460">
        <v>92</v>
      </c>
      <c r="Q968" s="458"/>
      <c r="R968" s="458"/>
      <c r="S968" s="458"/>
      <c r="U968" s="460"/>
      <c r="V968" s="458"/>
      <c r="W968" s="458"/>
      <c r="Y968" s="458"/>
      <c r="Z968" s="458"/>
    </row>
    <row r="969" spans="2:26" ht="12.2" customHeight="1">
      <c r="B969" s="794" t="s">
        <v>2471</v>
      </c>
      <c r="C969" s="794"/>
      <c r="D969" s="794"/>
      <c r="E969" s="794"/>
      <c r="F969" s="794"/>
      <c r="G969" s="794"/>
      <c r="H969" s="794"/>
      <c r="I969" s="794"/>
      <c r="J969" s="794"/>
      <c r="K969" s="794"/>
      <c r="L969" s="794"/>
      <c r="M969" s="794"/>
      <c r="N969" s="794"/>
      <c r="O969" s="794"/>
      <c r="P969" s="458" t="s">
        <v>3444</v>
      </c>
      <c r="Q969" s="458"/>
      <c r="R969" s="458"/>
      <c r="S969" s="458"/>
      <c r="U969" s="458"/>
      <c r="V969" s="458"/>
      <c r="W969" s="458"/>
      <c r="Y969" s="458"/>
      <c r="Z969" s="458"/>
    </row>
    <row r="970" spans="2:26" ht="12.2" customHeight="1">
      <c r="B970" s="794" t="s">
        <v>2501</v>
      </c>
      <c r="C970" s="794"/>
      <c r="D970" s="794"/>
      <c r="E970" s="794"/>
      <c r="F970" s="794"/>
      <c r="G970" s="794"/>
      <c r="H970" s="794"/>
      <c r="I970" s="794"/>
      <c r="J970" s="794"/>
      <c r="K970" s="794"/>
      <c r="L970" s="794"/>
      <c r="M970" s="794"/>
      <c r="N970" s="794"/>
      <c r="O970" s="794"/>
      <c r="P970" s="458" t="s">
        <v>3445</v>
      </c>
      <c r="Q970" s="458"/>
      <c r="R970" s="458"/>
      <c r="S970" s="458"/>
      <c r="U970" s="458"/>
      <c r="V970" s="458"/>
      <c r="W970" s="458"/>
      <c r="Y970" s="458"/>
      <c r="Z970" s="458"/>
    </row>
    <row r="971" spans="2:26" ht="12.2" customHeight="1">
      <c r="B971" s="794" t="s">
        <v>2472</v>
      </c>
      <c r="C971" s="794"/>
      <c r="D971" s="794"/>
      <c r="E971" s="794"/>
      <c r="F971" s="794"/>
      <c r="G971" s="794"/>
      <c r="H971" s="794"/>
      <c r="I971" s="794"/>
      <c r="J971" s="794"/>
      <c r="K971" s="794"/>
      <c r="L971" s="794"/>
      <c r="M971" s="794"/>
      <c r="N971" s="794"/>
      <c r="O971" s="794"/>
      <c r="P971" s="458" t="s">
        <v>3531</v>
      </c>
      <c r="Q971" s="458"/>
      <c r="R971" s="458"/>
      <c r="S971" s="458"/>
      <c r="U971" s="458"/>
      <c r="V971" s="458"/>
      <c r="W971" s="458"/>
      <c r="Y971" s="458"/>
      <c r="Z971" s="458"/>
    </row>
    <row r="972" spans="2:26" ht="12.2" customHeight="1">
      <c r="B972" s="794" t="s">
        <v>2473</v>
      </c>
      <c r="C972" s="794"/>
      <c r="D972" s="794"/>
      <c r="E972" s="794"/>
      <c r="F972" s="794"/>
      <c r="G972" s="794"/>
      <c r="H972" s="794"/>
      <c r="I972" s="794"/>
      <c r="J972" s="794"/>
      <c r="K972" s="794"/>
      <c r="L972" s="794"/>
      <c r="M972" s="794"/>
      <c r="N972" s="794"/>
      <c r="O972" s="794"/>
      <c r="P972" s="458" t="s">
        <v>3560</v>
      </c>
      <c r="Q972" s="458"/>
      <c r="R972" s="458"/>
      <c r="S972" s="458"/>
      <c r="U972" s="458"/>
      <c r="V972" s="458"/>
      <c r="W972" s="458"/>
      <c r="Y972" s="458"/>
      <c r="Z972" s="458"/>
    </row>
    <row r="973" spans="2:26" ht="12.2" customHeight="1">
      <c r="B973" s="794" t="s">
        <v>2474</v>
      </c>
      <c r="C973" s="794"/>
      <c r="D973" s="794"/>
      <c r="E973" s="794"/>
      <c r="F973" s="794"/>
      <c r="G973" s="794"/>
      <c r="H973" s="794"/>
      <c r="I973" s="794"/>
      <c r="J973" s="794"/>
      <c r="K973" s="794"/>
      <c r="L973" s="794"/>
      <c r="M973" s="794"/>
      <c r="N973" s="794"/>
      <c r="O973" s="794"/>
      <c r="P973" s="458" t="s">
        <v>3561</v>
      </c>
      <c r="Q973" s="458"/>
      <c r="R973" s="458"/>
      <c r="S973" s="458"/>
      <c r="U973" s="458"/>
      <c r="V973" s="458"/>
      <c r="W973" s="458"/>
      <c r="Y973" s="458"/>
      <c r="Z973" s="458"/>
    </row>
    <row r="974" spans="2:26" ht="12.2" customHeight="1">
      <c r="B974" s="509" t="s">
        <v>1845</v>
      </c>
      <c r="C974" s="879" t="s">
        <v>2497</v>
      </c>
      <c r="D974" s="879"/>
      <c r="E974" s="879"/>
      <c r="F974" s="879"/>
      <c r="G974" s="879"/>
      <c r="H974" s="879"/>
      <c r="I974" s="879"/>
      <c r="J974" s="879"/>
      <c r="K974" s="879"/>
      <c r="L974" s="879"/>
      <c r="M974" s="879"/>
      <c r="N974" s="879"/>
      <c r="O974" s="879"/>
      <c r="P974" s="458" t="s">
        <v>2541</v>
      </c>
      <c r="Q974" s="458"/>
      <c r="R974" s="475"/>
      <c r="U974" s="475"/>
      <c r="V974" s="475"/>
      <c r="W974" s="458"/>
      <c r="Y974" s="458"/>
      <c r="Z974" s="458"/>
    </row>
    <row r="975" spans="2:26" ht="12.2" customHeight="1">
      <c r="B975" s="794" t="s">
        <v>1894</v>
      </c>
      <c r="C975" s="794"/>
      <c r="D975" s="794"/>
      <c r="E975" s="794"/>
      <c r="F975" s="794"/>
      <c r="G975" s="794"/>
      <c r="H975" s="794"/>
      <c r="I975" s="794"/>
      <c r="J975" s="794"/>
      <c r="K975" s="794"/>
      <c r="L975" s="794"/>
      <c r="M975" s="794"/>
      <c r="N975" s="794"/>
      <c r="O975" s="794"/>
      <c r="P975" s="458" t="s">
        <v>3562</v>
      </c>
      <c r="Q975" s="458"/>
      <c r="R975" s="458"/>
      <c r="S975" s="458"/>
      <c r="U975" s="458"/>
      <c r="V975" s="458"/>
      <c r="W975" s="475"/>
      <c r="Y975" s="475"/>
      <c r="Z975" s="475"/>
    </row>
    <row r="976" spans="2:26" ht="12.2" customHeight="1">
      <c r="B976" s="794" t="s">
        <v>1919</v>
      </c>
      <c r="C976" s="794"/>
      <c r="D976" s="794"/>
      <c r="E976" s="794"/>
      <c r="F976" s="794"/>
      <c r="G976" s="794"/>
      <c r="H976" s="794"/>
      <c r="I976" s="794"/>
      <c r="J976" s="794"/>
      <c r="K976" s="794"/>
      <c r="L976" s="794"/>
      <c r="M976" s="794"/>
      <c r="N976" s="794"/>
      <c r="O976" s="794"/>
      <c r="P976" s="458" t="s">
        <v>3450</v>
      </c>
      <c r="Q976" s="458"/>
      <c r="R976" s="458"/>
      <c r="S976" s="458"/>
      <c r="U976" s="458"/>
      <c r="V976" s="458"/>
      <c r="W976" s="458"/>
      <c r="Y976" s="458"/>
      <c r="Z976" s="458"/>
    </row>
    <row r="977" spans="1:29" ht="12.2" customHeight="1">
      <c r="B977" s="794" t="s">
        <v>2475</v>
      </c>
      <c r="C977" s="794"/>
      <c r="D977" s="794"/>
      <c r="E977" s="794"/>
      <c r="F977" s="794"/>
      <c r="G977" s="794"/>
      <c r="H977" s="794"/>
      <c r="I977" s="794"/>
      <c r="J977" s="794"/>
      <c r="K977" s="794"/>
      <c r="L977" s="794"/>
      <c r="M977" s="794"/>
      <c r="N977" s="794"/>
      <c r="O977" s="794"/>
      <c r="P977" s="458" t="s">
        <v>3553</v>
      </c>
      <c r="Q977" s="458"/>
      <c r="R977" s="458"/>
      <c r="S977" s="458"/>
      <c r="U977" s="458"/>
      <c r="V977" s="458"/>
      <c r="W977" s="458"/>
      <c r="Y977" s="458"/>
      <c r="Z977" s="458"/>
    </row>
    <row r="978" spans="1:29" ht="12.2" customHeight="1">
      <c r="B978" s="794" t="s">
        <v>2476</v>
      </c>
      <c r="C978" s="794"/>
      <c r="D978" s="794"/>
      <c r="E978" s="794"/>
      <c r="F978" s="794"/>
      <c r="G978" s="794"/>
      <c r="H978" s="794"/>
      <c r="I978" s="794"/>
      <c r="J978" s="794"/>
      <c r="K978" s="794"/>
      <c r="L978" s="794"/>
      <c r="M978" s="794"/>
      <c r="N978" s="794"/>
      <c r="O978" s="794"/>
      <c r="P978" s="458" t="s">
        <v>3452</v>
      </c>
      <c r="Q978" s="458"/>
      <c r="R978" s="458"/>
      <c r="S978" s="458"/>
      <c r="U978" s="458"/>
      <c r="V978" s="458"/>
      <c r="W978" s="458"/>
      <c r="Y978" s="458"/>
      <c r="Z978" s="458"/>
    </row>
    <row r="979" spans="1:29" ht="12.2" customHeight="1">
      <c r="B979" s="794" t="s">
        <v>2477</v>
      </c>
      <c r="C979" s="794"/>
      <c r="D979" s="794"/>
      <c r="E979" s="794"/>
      <c r="F979" s="794"/>
      <c r="G979" s="794"/>
      <c r="H979" s="794"/>
      <c r="I979" s="794"/>
      <c r="J979" s="794"/>
      <c r="K979" s="794"/>
      <c r="L979" s="794"/>
      <c r="M979" s="794"/>
      <c r="N979" s="794"/>
      <c r="O979" s="794"/>
      <c r="P979" s="458" t="s">
        <v>3554</v>
      </c>
      <c r="Q979" s="458"/>
      <c r="R979" s="458"/>
      <c r="S979" s="458"/>
      <c r="U979" s="458"/>
      <c r="Y979" s="458"/>
      <c r="Z979" s="458"/>
    </row>
    <row r="980" spans="1:29" ht="12.2" customHeight="1">
      <c r="B980" s="794" t="s">
        <v>2478</v>
      </c>
      <c r="C980" s="794"/>
      <c r="D980" s="794"/>
      <c r="E980" s="794"/>
      <c r="F980" s="794"/>
      <c r="G980" s="794"/>
      <c r="H980" s="794"/>
      <c r="I980" s="794"/>
      <c r="J980" s="794"/>
      <c r="K980" s="794"/>
      <c r="L980" s="794"/>
      <c r="M980" s="794"/>
      <c r="N980" s="794"/>
      <c r="O980" s="794"/>
      <c r="P980" s="458" t="s">
        <v>3555</v>
      </c>
      <c r="Q980" s="458"/>
      <c r="R980" s="458"/>
      <c r="S980" s="458"/>
      <c r="U980" s="458"/>
      <c r="Y980" s="458"/>
      <c r="Z980" s="458"/>
    </row>
    <row r="981" spans="1:29" ht="12.2" customHeight="1">
      <c r="B981" s="794" t="s">
        <v>2479</v>
      </c>
      <c r="C981" s="794"/>
      <c r="D981" s="794"/>
      <c r="E981" s="794"/>
      <c r="F981" s="794"/>
      <c r="G981" s="794"/>
      <c r="H981" s="794"/>
      <c r="I981" s="794"/>
      <c r="J981" s="794"/>
      <c r="K981" s="794"/>
      <c r="L981" s="794"/>
      <c r="M981" s="794"/>
      <c r="N981" s="794"/>
      <c r="O981" s="794"/>
      <c r="P981" s="458" t="s">
        <v>3556</v>
      </c>
      <c r="Q981" s="458"/>
      <c r="R981" s="458"/>
      <c r="S981" s="458"/>
      <c r="U981" s="458"/>
      <c r="Y981" s="458"/>
      <c r="Z981" s="458"/>
    </row>
    <row r="982" spans="1:29" ht="12.2" customHeight="1">
      <c r="R982" s="458"/>
      <c r="S982" s="449"/>
      <c r="U982" s="458"/>
      <c r="Y982" s="458"/>
      <c r="Z982" s="458"/>
      <c r="AA982" s="349"/>
    </row>
    <row r="985" spans="1:29" ht="12.2" customHeight="1" thickBot="1"/>
    <row r="986" spans="1:29" ht="12.2" customHeight="1">
      <c r="B986" s="768" t="s">
        <v>2535</v>
      </c>
      <c r="C986" s="769"/>
      <c r="D986" s="769"/>
      <c r="E986" s="769"/>
      <c r="F986" s="769"/>
      <c r="G986" s="769"/>
      <c r="H986" s="769"/>
      <c r="I986" s="769"/>
      <c r="J986" s="769"/>
      <c r="K986" s="769"/>
      <c r="L986" s="769"/>
      <c r="M986" s="769"/>
      <c r="N986" s="769"/>
      <c r="O986" s="769"/>
      <c r="P986" s="769"/>
      <c r="Q986" s="769"/>
      <c r="R986" s="769"/>
      <c r="S986" s="769"/>
      <c r="T986" s="769"/>
      <c r="U986" s="769"/>
      <c r="V986" s="769"/>
      <c r="W986" s="769"/>
      <c r="X986" s="769"/>
      <c r="Y986" s="769"/>
      <c r="Z986" s="770"/>
    </row>
    <row r="987" spans="1:29" ht="12.2" customHeight="1">
      <c r="B987" s="771"/>
      <c r="C987" s="772"/>
      <c r="D987" s="772"/>
      <c r="E987" s="772"/>
      <c r="F987" s="772"/>
      <c r="G987" s="772"/>
      <c r="H987" s="772"/>
      <c r="I987" s="772"/>
      <c r="J987" s="772"/>
      <c r="K987" s="772"/>
      <c r="L987" s="772"/>
      <c r="M987" s="772"/>
      <c r="N987" s="772"/>
      <c r="O987" s="772"/>
      <c r="P987" s="772"/>
      <c r="Q987" s="772"/>
      <c r="R987" s="772"/>
      <c r="S987" s="772"/>
      <c r="T987" s="772"/>
      <c r="U987" s="772"/>
      <c r="V987" s="772"/>
      <c r="W987" s="772"/>
      <c r="X987" s="772"/>
      <c r="Y987" s="772"/>
      <c r="Z987" s="773"/>
    </row>
    <row r="988" spans="1:29" ht="12.2" customHeight="1" thickBot="1">
      <c r="B988" s="774"/>
      <c r="C988" s="775"/>
      <c r="D988" s="775"/>
      <c r="E988" s="775"/>
      <c r="F988" s="775"/>
      <c r="G988" s="775"/>
      <c r="H988" s="775"/>
      <c r="I988" s="775"/>
      <c r="J988" s="775"/>
      <c r="K988" s="775"/>
      <c r="L988" s="775"/>
      <c r="M988" s="775"/>
      <c r="N988" s="775"/>
      <c r="O988" s="775"/>
      <c r="P988" s="775"/>
      <c r="Q988" s="775"/>
      <c r="R988" s="775"/>
      <c r="S988" s="775"/>
      <c r="T988" s="775"/>
      <c r="U988" s="775"/>
      <c r="V988" s="775"/>
      <c r="W988" s="775"/>
      <c r="X988" s="775"/>
      <c r="Y988" s="775"/>
      <c r="Z988" s="776"/>
    </row>
    <row r="990" spans="1:29" ht="12.2" customHeight="1">
      <c r="A990" s="492" t="s">
        <v>0</v>
      </c>
      <c r="B990" s="493"/>
      <c r="C990" s="494"/>
      <c r="D990" s="494"/>
      <c r="E990" s="494"/>
      <c r="F990" s="493"/>
      <c r="G990" s="494"/>
      <c r="H990" s="494"/>
      <c r="I990" s="494"/>
      <c r="J990" s="795" t="s">
        <v>66</v>
      </c>
      <c r="K990" s="795"/>
      <c r="L990" s="795"/>
      <c r="M990" s="795"/>
      <c r="N990" s="795"/>
      <c r="O990" s="795"/>
      <c r="P990" s="795"/>
      <c r="Q990" s="795"/>
      <c r="R990" s="795"/>
      <c r="S990" s="494"/>
      <c r="T990" s="494"/>
      <c r="U990" s="494"/>
      <c r="V990" s="494"/>
      <c r="W990" s="494"/>
      <c r="X990" s="495"/>
      <c r="Y990" s="495"/>
      <c r="Z990" s="495"/>
      <c r="AA990" s="496"/>
      <c r="AB990" s="524" t="s">
        <v>704</v>
      </c>
      <c r="AC990" s="524" t="s">
        <v>1895</v>
      </c>
    </row>
    <row r="991" spans="1:29" ht="12.2" customHeight="1">
      <c r="A991" s="497" t="s">
        <v>1</v>
      </c>
      <c r="B991" s="498"/>
      <c r="C991" s="498"/>
      <c r="D991" s="499"/>
      <c r="E991" s="499" t="s">
        <v>3</v>
      </c>
      <c r="F991" s="499"/>
      <c r="G991" s="499"/>
      <c r="H991" s="499"/>
      <c r="I991" s="499"/>
      <c r="J991" s="796"/>
      <c r="K991" s="796"/>
      <c r="L991" s="796"/>
      <c r="M991" s="796"/>
      <c r="N991" s="796"/>
      <c r="O991" s="796"/>
      <c r="P991" s="796"/>
      <c r="Q991" s="796"/>
      <c r="R991" s="796"/>
      <c r="S991" s="499"/>
      <c r="T991" s="499"/>
      <c r="U991" s="499"/>
      <c r="V991" s="499"/>
      <c r="W991" s="499"/>
      <c r="X991" s="790" t="s">
        <v>2505</v>
      </c>
      <c r="Y991" s="790"/>
      <c r="Z991" s="790"/>
      <c r="AA991" s="791"/>
      <c r="AB991" s="525" t="s">
        <v>1896</v>
      </c>
      <c r="AC991" s="525" t="s">
        <v>703</v>
      </c>
    </row>
    <row r="992" spans="1:29" ht="12.2" customHeight="1">
      <c r="A992" s="349"/>
      <c r="B992" s="349"/>
      <c r="C992" s="349"/>
      <c r="D992" s="349"/>
      <c r="E992" s="349"/>
      <c r="F992" s="349"/>
      <c r="G992" s="349"/>
      <c r="H992" s="349"/>
      <c r="I992" s="349"/>
      <c r="J992" s="349"/>
      <c r="K992" s="349"/>
      <c r="L992" s="349"/>
      <c r="M992" s="349"/>
      <c r="N992" s="349"/>
      <c r="O992" s="349"/>
      <c r="P992" s="349"/>
      <c r="Q992" s="349"/>
      <c r="R992" s="349"/>
      <c r="S992" s="349"/>
      <c r="T992" s="349"/>
      <c r="U992" s="349"/>
      <c r="V992" s="349"/>
      <c r="W992" s="349"/>
      <c r="X992" s="349"/>
      <c r="Y992" s="349"/>
      <c r="Z992" s="349"/>
      <c r="AA992" s="349"/>
    </row>
    <row r="993" spans="1:29" ht="12.2" customHeight="1">
      <c r="A993" s="797" t="s">
        <v>1058</v>
      </c>
      <c r="B993" s="797"/>
      <c r="C993" s="797"/>
      <c r="D993" s="797"/>
      <c r="E993" s="798" t="s">
        <v>3609</v>
      </c>
      <c r="F993" s="798"/>
      <c r="G993" s="798"/>
      <c r="H993" s="798"/>
      <c r="I993" s="798"/>
      <c r="J993" s="798"/>
      <c r="K993" s="798"/>
      <c r="L993" s="798"/>
      <c r="M993" s="798"/>
      <c r="N993" s="798"/>
      <c r="O993" s="798"/>
      <c r="P993" s="798"/>
      <c r="Q993" s="798"/>
      <c r="R993" s="798"/>
      <c r="S993" s="798"/>
      <c r="T993" s="798"/>
      <c r="U993" s="798"/>
      <c r="V993" s="798"/>
      <c r="W993" s="798"/>
      <c r="X993" s="798"/>
      <c r="Y993" s="767">
        <v>73101</v>
      </c>
      <c r="Z993" s="767"/>
      <c r="AA993" s="767"/>
      <c r="AB993" s="658">
        <f>'Cover Sheet'!$C$44</f>
        <v>0.3</v>
      </c>
      <c r="AC993" s="659">
        <f>(1-AB993)*Y993</f>
        <v>51170.7</v>
      </c>
    </row>
    <row r="994" spans="1:29" ht="12.2" customHeight="1">
      <c r="A994" s="349"/>
      <c r="B994" s="349"/>
      <c r="C994" s="349"/>
      <c r="D994" s="349"/>
      <c r="E994" s="505"/>
      <c r="F994" s="505"/>
      <c r="G994" s="505"/>
      <c r="H994" s="505"/>
      <c r="I994" s="505"/>
      <c r="J994" s="505"/>
      <c r="K994" s="505"/>
      <c r="L994" s="505"/>
      <c r="M994" s="505"/>
      <c r="N994" s="505"/>
      <c r="O994" s="505"/>
      <c r="P994" s="505"/>
      <c r="Q994" s="505"/>
      <c r="R994" s="505"/>
      <c r="S994" s="505"/>
      <c r="T994" s="505"/>
      <c r="U994" s="505"/>
      <c r="V994" s="505"/>
      <c r="W994" s="505"/>
      <c r="X994" s="505"/>
      <c r="Y994" s="510"/>
      <c r="Z994" s="510"/>
      <c r="AA994" s="510"/>
    </row>
    <row r="995" spans="1:29" ht="12.2" customHeight="1">
      <c r="A995" s="492" t="s">
        <v>0</v>
      </c>
      <c r="B995" s="493"/>
      <c r="C995" s="494"/>
      <c r="D995" s="494"/>
      <c r="E995" s="494"/>
      <c r="F995" s="493"/>
      <c r="G995" s="494"/>
      <c r="H995" s="789" t="s">
        <v>2506</v>
      </c>
      <c r="I995" s="789"/>
      <c r="J995" s="789"/>
      <c r="K995" s="789"/>
      <c r="L995" s="789"/>
      <c r="M995" s="789"/>
      <c r="N995" s="789"/>
      <c r="O995" s="789"/>
      <c r="P995" s="789"/>
      <c r="Q995" s="789"/>
      <c r="R995" s="789"/>
      <c r="S995" s="789"/>
      <c r="T995" s="789"/>
      <c r="U995" s="494"/>
      <c r="V995" s="494"/>
      <c r="W995" s="494"/>
      <c r="X995" s="495"/>
      <c r="Y995" s="495"/>
      <c r="Z995" s="495"/>
      <c r="AA995" s="496"/>
      <c r="AB995" s="524" t="s">
        <v>704</v>
      </c>
      <c r="AC995" s="524" t="s">
        <v>1895</v>
      </c>
    </row>
    <row r="996" spans="1:29" ht="12.2" customHeight="1">
      <c r="A996" s="497" t="s">
        <v>1</v>
      </c>
      <c r="B996" s="498"/>
      <c r="C996" s="498"/>
      <c r="D996" s="499"/>
      <c r="E996" s="499" t="s">
        <v>3</v>
      </c>
      <c r="F996" s="499"/>
      <c r="G996" s="499"/>
      <c r="H996" s="499"/>
      <c r="I996" s="499"/>
      <c r="J996" s="500"/>
      <c r="K996" s="500"/>
      <c r="L996" s="500"/>
      <c r="M996" s="500"/>
      <c r="N996" s="500"/>
      <c r="O996" s="500"/>
      <c r="P996" s="500"/>
      <c r="Q996" s="500"/>
      <c r="R996" s="500"/>
      <c r="S996" s="499"/>
      <c r="T996" s="499"/>
      <c r="U996" s="499"/>
      <c r="V996" s="499"/>
      <c r="W996" s="499"/>
      <c r="X996" s="790" t="s">
        <v>2505</v>
      </c>
      <c r="Y996" s="790"/>
      <c r="Z996" s="790"/>
      <c r="AA996" s="791"/>
      <c r="AB996" s="525" t="s">
        <v>1896</v>
      </c>
      <c r="AC996" s="525" t="s">
        <v>703</v>
      </c>
    </row>
    <row r="997" spans="1:29" ht="12.2" customHeight="1">
      <c r="A997" s="792" t="s">
        <v>2507</v>
      </c>
      <c r="B997" s="792"/>
      <c r="C997" s="792"/>
      <c r="D997" s="792"/>
      <c r="E997" s="792"/>
      <c r="F997" s="792"/>
      <c r="G997" s="792"/>
      <c r="H997" s="792"/>
      <c r="I997" s="792"/>
      <c r="J997" s="792"/>
      <c r="K997" s="792"/>
      <c r="L997" s="792"/>
      <c r="M997" s="792"/>
      <c r="N997" s="792"/>
      <c r="O997" s="792"/>
      <c r="P997" s="792"/>
      <c r="Q997" s="792"/>
      <c r="R997" s="792"/>
      <c r="S997" s="792"/>
      <c r="T997" s="792"/>
      <c r="U997" s="792"/>
      <c r="V997" s="792"/>
      <c r="W997" s="792"/>
      <c r="X997" s="792"/>
      <c r="Y997" s="792"/>
      <c r="Z997" s="792"/>
      <c r="AA997" s="792"/>
    </row>
    <row r="998" spans="1:29" ht="12.2" customHeight="1">
      <c r="A998" s="793"/>
      <c r="B998" s="793"/>
      <c r="C998" s="793"/>
      <c r="D998" s="793"/>
      <c r="E998" s="793"/>
      <c r="F998" s="793"/>
      <c r="G998" s="793"/>
      <c r="H998" s="793"/>
      <c r="I998" s="793"/>
      <c r="J998" s="793"/>
      <c r="K998" s="793"/>
      <c r="L998" s="793"/>
      <c r="M998" s="793"/>
      <c r="N998" s="793"/>
      <c r="O998" s="793"/>
      <c r="P998" s="793"/>
      <c r="Q998" s="793"/>
      <c r="R998" s="793"/>
      <c r="S998" s="793"/>
      <c r="T998" s="793"/>
      <c r="U998" s="793"/>
      <c r="V998" s="793"/>
      <c r="W998" s="793"/>
      <c r="X998" s="793"/>
      <c r="Y998" s="793"/>
      <c r="Z998" s="793"/>
      <c r="AA998" s="793"/>
    </row>
    <row r="999" spans="1:29" ht="12.2" customHeight="1">
      <c r="A999" s="784" t="s">
        <v>2508</v>
      </c>
      <c r="B999" s="784"/>
      <c r="C999" s="784"/>
      <c r="D999" s="784"/>
      <c r="E999" s="784"/>
      <c r="F999" s="784"/>
      <c r="G999" s="784"/>
      <c r="H999" s="784"/>
      <c r="I999" s="784"/>
      <c r="J999" s="784"/>
      <c r="K999" s="784"/>
      <c r="L999" s="784"/>
      <c r="M999" s="784"/>
      <c r="N999" s="784"/>
      <c r="O999" s="784"/>
      <c r="P999" s="784"/>
      <c r="Q999" s="784"/>
      <c r="R999" s="784"/>
      <c r="S999" s="784"/>
      <c r="T999" s="784"/>
      <c r="U999" s="784"/>
      <c r="V999" s="784"/>
      <c r="W999" s="784"/>
      <c r="X999" s="784"/>
      <c r="Y999" s="784"/>
      <c r="Z999" s="784"/>
      <c r="AA999" s="784"/>
    </row>
    <row r="1000" spans="1:29" ht="12.2" customHeight="1">
      <c r="A1000" s="784"/>
      <c r="B1000" s="784"/>
      <c r="C1000" s="784"/>
      <c r="D1000" s="784"/>
      <c r="E1000" s="784"/>
      <c r="F1000" s="784"/>
      <c r="G1000" s="784"/>
      <c r="H1000" s="784"/>
      <c r="I1000" s="784"/>
      <c r="J1000" s="784"/>
      <c r="K1000" s="784"/>
      <c r="L1000" s="784"/>
      <c r="M1000" s="784"/>
      <c r="N1000" s="784"/>
      <c r="O1000" s="784"/>
      <c r="P1000" s="784"/>
      <c r="Q1000" s="784"/>
      <c r="R1000" s="784"/>
      <c r="S1000" s="784"/>
      <c r="T1000" s="784"/>
      <c r="U1000" s="784"/>
      <c r="V1000" s="784"/>
      <c r="W1000" s="784"/>
      <c r="X1000" s="784"/>
      <c r="Y1000" s="784"/>
      <c r="Z1000" s="784"/>
      <c r="AA1000" s="784"/>
    </row>
    <row r="1001" spans="1:29" ht="12.2" customHeight="1">
      <c r="A1001" s="797" t="s">
        <v>1713</v>
      </c>
      <c r="B1001" s="797"/>
      <c r="C1001" s="797"/>
      <c r="D1001" s="797"/>
      <c r="E1001" s="913" t="s">
        <v>2560</v>
      </c>
      <c r="F1001" s="913"/>
      <c r="G1001" s="913"/>
      <c r="H1001" s="913"/>
      <c r="I1001" s="913"/>
      <c r="J1001" s="913"/>
      <c r="K1001" s="913"/>
      <c r="L1001" s="913"/>
      <c r="M1001" s="913"/>
      <c r="N1001" s="913"/>
      <c r="O1001" s="913"/>
      <c r="P1001" s="913"/>
      <c r="Q1001" s="913"/>
      <c r="R1001" s="913"/>
      <c r="S1001" s="913"/>
      <c r="T1001" s="913"/>
      <c r="U1001" s="913"/>
      <c r="V1001" s="913"/>
      <c r="W1001" s="913"/>
      <c r="X1001" s="913"/>
      <c r="Y1001" s="767">
        <v>1690</v>
      </c>
      <c r="Z1001" s="767"/>
      <c r="AA1001" s="767"/>
      <c r="AB1001" s="658">
        <f>'Cover Sheet'!$C$44</f>
        <v>0.3</v>
      </c>
      <c r="AC1001" s="659">
        <f>(1-AB1001)*Y1001</f>
        <v>1183</v>
      </c>
    </row>
    <row r="1002" spans="1:29" ht="12.2" customHeight="1">
      <c r="F1002" s="917" t="s">
        <v>2561</v>
      </c>
      <c r="G1002" s="917"/>
      <c r="H1002" s="917"/>
      <c r="I1002" s="917"/>
      <c r="J1002" s="917"/>
      <c r="K1002" s="917"/>
      <c r="L1002" s="917"/>
      <c r="M1002" s="917"/>
      <c r="N1002" s="917"/>
      <c r="O1002" s="917"/>
      <c r="P1002" s="917"/>
      <c r="Q1002" s="917"/>
      <c r="R1002" s="917"/>
      <c r="S1002" s="917"/>
      <c r="T1002" s="917"/>
      <c r="U1002" s="917"/>
      <c r="V1002" s="917"/>
      <c r="W1002" s="917"/>
      <c r="X1002" s="917"/>
    </row>
    <row r="1003" spans="1:29" ht="12.2" customHeight="1">
      <c r="A1003" s="797" t="s">
        <v>2510</v>
      </c>
      <c r="B1003" s="797"/>
      <c r="C1003" s="797"/>
      <c r="D1003" s="797"/>
      <c r="E1003" s="913" t="s">
        <v>67</v>
      </c>
      <c r="F1003" s="913"/>
      <c r="G1003" s="913"/>
      <c r="H1003" s="913"/>
      <c r="I1003" s="913"/>
      <c r="J1003" s="913"/>
      <c r="K1003" s="913"/>
      <c r="L1003" s="913"/>
      <c r="M1003" s="913"/>
      <c r="N1003" s="913"/>
      <c r="O1003" s="913"/>
      <c r="P1003" s="913"/>
      <c r="Q1003" s="913"/>
      <c r="R1003" s="913"/>
      <c r="S1003" s="913"/>
      <c r="T1003" s="913"/>
      <c r="U1003" s="913"/>
      <c r="V1003" s="913"/>
      <c r="W1003" s="913"/>
      <c r="X1003" s="913"/>
      <c r="Y1003" s="767">
        <v>1785</v>
      </c>
      <c r="Z1003" s="767"/>
      <c r="AA1003" s="767"/>
      <c r="AB1003" s="658">
        <f>'Cover Sheet'!$C$44</f>
        <v>0.3</v>
      </c>
      <c r="AC1003" s="659">
        <f>(1-AB1003)*Y1003</f>
        <v>1249.5</v>
      </c>
    </row>
    <row r="1004" spans="1:29" ht="12.2" customHeight="1">
      <c r="F1004" s="914" t="s">
        <v>2562</v>
      </c>
      <c r="G1004" s="914"/>
      <c r="H1004" s="914"/>
      <c r="I1004" s="914"/>
      <c r="J1004" s="914"/>
      <c r="K1004" s="914"/>
      <c r="L1004" s="914"/>
      <c r="M1004" s="914"/>
      <c r="N1004" s="914"/>
      <c r="O1004" s="914"/>
      <c r="P1004" s="914"/>
      <c r="Q1004" s="914"/>
      <c r="R1004" s="914"/>
      <c r="S1004" s="914"/>
      <c r="T1004" s="914"/>
      <c r="U1004" s="914"/>
      <c r="V1004" s="914"/>
      <c r="W1004" s="914"/>
      <c r="X1004" s="914"/>
    </row>
    <row r="1005" spans="1:29" ht="12.2" customHeight="1">
      <c r="F1005" s="914"/>
      <c r="G1005" s="914"/>
      <c r="H1005" s="914"/>
      <c r="I1005" s="914"/>
      <c r="J1005" s="914"/>
      <c r="K1005" s="914"/>
      <c r="L1005" s="914"/>
      <c r="M1005" s="914"/>
      <c r="N1005" s="914"/>
      <c r="O1005" s="914"/>
      <c r="P1005" s="914"/>
      <c r="Q1005" s="914"/>
      <c r="R1005" s="914"/>
      <c r="S1005" s="914"/>
      <c r="T1005" s="914"/>
      <c r="U1005" s="914"/>
      <c r="V1005" s="914"/>
      <c r="W1005" s="914"/>
      <c r="X1005" s="914"/>
    </row>
    <row r="1006" spans="1:29" ht="12.2" customHeight="1">
      <c r="F1006" s="914"/>
      <c r="G1006" s="914"/>
      <c r="H1006" s="914"/>
      <c r="I1006" s="914"/>
      <c r="J1006" s="914"/>
      <c r="K1006" s="914"/>
      <c r="L1006" s="914"/>
      <c r="M1006" s="914"/>
      <c r="N1006" s="914"/>
      <c r="O1006" s="914"/>
      <c r="P1006" s="914"/>
      <c r="Q1006" s="914"/>
      <c r="R1006" s="914"/>
      <c r="S1006" s="914"/>
      <c r="T1006" s="914"/>
      <c r="U1006" s="914"/>
      <c r="V1006" s="914"/>
      <c r="W1006" s="914"/>
      <c r="X1006" s="914"/>
    </row>
    <row r="1007" spans="1:29" ht="12.2" customHeight="1">
      <c r="A1007" s="784" t="s">
        <v>13</v>
      </c>
      <c r="B1007" s="784"/>
      <c r="C1007" s="784"/>
      <c r="D1007" s="784"/>
      <c r="E1007" s="784"/>
      <c r="F1007" s="784"/>
      <c r="G1007" s="784"/>
      <c r="H1007" s="784"/>
      <c r="I1007" s="784"/>
      <c r="J1007" s="784"/>
      <c r="K1007" s="784"/>
      <c r="L1007" s="784"/>
      <c r="M1007" s="784"/>
      <c r="N1007" s="784"/>
      <c r="O1007" s="784"/>
      <c r="P1007" s="784"/>
      <c r="Q1007" s="784"/>
      <c r="R1007" s="784"/>
      <c r="S1007" s="784"/>
      <c r="T1007" s="784"/>
      <c r="U1007" s="784"/>
      <c r="V1007" s="784"/>
      <c r="W1007" s="784"/>
      <c r="X1007" s="784"/>
      <c r="Y1007" s="784"/>
      <c r="Z1007" s="784"/>
      <c r="AA1007" s="784"/>
    </row>
    <row r="1008" spans="1:29" ht="12.2" customHeight="1">
      <c r="A1008" s="784"/>
      <c r="B1008" s="784"/>
      <c r="C1008" s="784"/>
      <c r="D1008" s="784"/>
      <c r="E1008" s="784"/>
      <c r="F1008" s="784"/>
      <c r="G1008" s="784"/>
      <c r="H1008" s="784"/>
      <c r="I1008" s="784"/>
      <c r="J1008" s="784"/>
      <c r="K1008" s="784"/>
      <c r="L1008" s="784"/>
      <c r="M1008" s="784"/>
      <c r="N1008" s="784"/>
      <c r="O1008" s="784"/>
      <c r="P1008" s="784"/>
      <c r="Q1008" s="784"/>
      <c r="R1008" s="784"/>
      <c r="S1008" s="784"/>
      <c r="T1008" s="784"/>
      <c r="U1008" s="784"/>
      <c r="V1008" s="784"/>
      <c r="W1008" s="784"/>
      <c r="X1008" s="784"/>
      <c r="Y1008" s="784"/>
      <c r="Z1008" s="784"/>
      <c r="AA1008" s="784"/>
    </row>
    <row r="1009" spans="1:29" ht="12.2" customHeight="1">
      <c r="A1009" s="797" t="s">
        <v>2482</v>
      </c>
      <c r="B1009" s="797"/>
      <c r="C1009" s="797"/>
      <c r="D1009" s="797"/>
      <c r="E1009" s="913" t="s">
        <v>2563</v>
      </c>
      <c r="F1009" s="913"/>
      <c r="G1009" s="913"/>
      <c r="H1009" s="913"/>
      <c r="I1009" s="913"/>
      <c r="J1009" s="913"/>
      <c r="K1009" s="913"/>
      <c r="L1009" s="913"/>
      <c r="M1009" s="913"/>
      <c r="N1009" s="913"/>
      <c r="O1009" s="913"/>
      <c r="P1009" s="913"/>
      <c r="Q1009" s="913"/>
      <c r="R1009" s="913"/>
      <c r="S1009" s="913"/>
      <c r="T1009" s="913"/>
      <c r="U1009" s="913"/>
      <c r="V1009" s="913"/>
      <c r="W1009" s="913"/>
      <c r="X1009" s="913"/>
      <c r="Y1009" s="767">
        <v>945</v>
      </c>
      <c r="Z1009" s="767"/>
      <c r="AA1009" s="767"/>
      <c r="AB1009" s="658">
        <f>'Cover Sheet'!$C$44</f>
        <v>0.3</v>
      </c>
      <c r="AC1009" s="659">
        <f>(1-AB1009)*Y1009</f>
        <v>661.5</v>
      </c>
    </row>
    <row r="1010" spans="1:29" ht="12.2" customHeight="1">
      <c r="F1010" s="914" t="s">
        <v>2564</v>
      </c>
      <c r="G1010" s="914"/>
      <c r="H1010" s="914"/>
      <c r="I1010" s="914"/>
      <c r="J1010" s="914"/>
      <c r="K1010" s="914"/>
      <c r="L1010" s="914"/>
      <c r="M1010" s="914"/>
      <c r="N1010" s="914"/>
      <c r="O1010" s="914"/>
      <c r="P1010" s="914"/>
      <c r="Q1010" s="914"/>
      <c r="R1010" s="914"/>
      <c r="S1010" s="914"/>
      <c r="T1010" s="914"/>
      <c r="U1010" s="914"/>
      <c r="V1010" s="914"/>
      <c r="W1010" s="914"/>
      <c r="X1010" s="914"/>
    </row>
    <row r="1011" spans="1:29" ht="12.2" customHeight="1">
      <c r="F1011" s="914"/>
      <c r="G1011" s="914"/>
      <c r="H1011" s="914"/>
      <c r="I1011" s="914"/>
      <c r="J1011" s="914"/>
      <c r="K1011" s="914"/>
      <c r="L1011" s="914"/>
      <c r="M1011" s="914"/>
      <c r="N1011" s="914"/>
      <c r="O1011" s="914"/>
      <c r="P1011" s="914"/>
      <c r="Q1011" s="914"/>
      <c r="R1011" s="914"/>
      <c r="S1011" s="914"/>
      <c r="T1011" s="914"/>
      <c r="U1011" s="914"/>
      <c r="V1011" s="914"/>
      <c r="W1011" s="914"/>
      <c r="X1011" s="914"/>
    </row>
    <row r="1012" spans="1:29" ht="12.2" customHeight="1">
      <c r="F1012" s="914"/>
      <c r="G1012" s="914"/>
      <c r="H1012" s="914"/>
      <c r="I1012" s="914"/>
      <c r="J1012" s="914"/>
      <c r="K1012" s="914"/>
      <c r="L1012" s="914"/>
      <c r="M1012" s="914"/>
      <c r="N1012" s="914"/>
      <c r="O1012" s="914"/>
      <c r="P1012" s="914"/>
      <c r="Q1012" s="914"/>
      <c r="R1012" s="914"/>
      <c r="S1012" s="914"/>
      <c r="T1012" s="914"/>
      <c r="U1012" s="914"/>
      <c r="V1012" s="914"/>
      <c r="W1012" s="914"/>
      <c r="X1012" s="914"/>
    </row>
    <row r="1013" spans="1:29" ht="12.2" customHeight="1">
      <c r="A1013" s="349"/>
      <c r="B1013" s="349"/>
      <c r="C1013" s="349"/>
      <c r="D1013" s="349"/>
      <c r="E1013" s="165"/>
      <c r="F1013" s="1"/>
      <c r="G1013" s="1"/>
      <c r="H1013" s="1"/>
      <c r="I1013" s="1"/>
      <c r="J1013" s="1"/>
      <c r="K1013" s="1"/>
      <c r="L1013" s="1"/>
      <c r="M1013" s="1"/>
      <c r="N1013" s="1"/>
      <c r="O1013" s="1"/>
      <c r="P1013" s="1"/>
      <c r="Q1013" s="1"/>
      <c r="R1013" s="1"/>
      <c r="S1013" s="1"/>
      <c r="T1013" s="1"/>
      <c r="U1013" s="1"/>
      <c r="V1013" s="1"/>
      <c r="W1013" s="1"/>
      <c r="X1013" s="1"/>
      <c r="Y1013" s="1"/>
      <c r="Z1013" s="349"/>
      <c r="AA1013" s="349"/>
    </row>
    <row r="1014" spans="1:29" ht="12.2" customHeight="1">
      <c r="A1014" s="492" t="s">
        <v>0</v>
      </c>
      <c r="B1014" s="493"/>
      <c r="C1014" s="494"/>
      <c r="D1014" s="494"/>
      <c r="E1014" s="494"/>
      <c r="F1014" s="493"/>
      <c r="G1014" s="494"/>
      <c r="H1014" s="789" t="s">
        <v>1923</v>
      </c>
      <c r="I1014" s="789"/>
      <c r="J1014" s="789"/>
      <c r="K1014" s="789"/>
      <c r="L1014" s="789"/>
      <c r="M1014" s="789"/>
      <c r="N1014" s="789"/>
      <c r="O1014" s="789"/>
      <c r="P1014" s="789"/>
      <c r="Q1014" s="789"/>
      <c r="R1014" s="789"/>
      <c r="S1014" s="789"/>
      <c r="T1014" s="789"/>
      <c r="U1014" s="494"/>
      <c r="V1014" s="494"/>
      <c r="W1014" s="494"/>
      <c r="X1014" s="495"/>
      <c r="Y1014" s="495"/>
      <c r="Z1014" s="495"/>
      <c r="AA1014" s="496"/>
      <c r="AB1014" s="524" t="s">
        <v>704</v>
      </c>
      <c r="AC1014" s="524" t="s">
        <v>1895</v>
      </c>
    </row>
    <row r="1015" spans="1:29" ht="12.2" customHeight="1">
      <c r="A1015" s="497" t="s">
        <v>1</v>
      </c>
      <c r="B1015" s="498"/>
      <c r="C1015" s="498"/>
      <c r="D1015" s="499"/>
      <c r="E1015" s="499" t="s">
        <v>3</v>
      </c>
      <c r="F1015" s="499"/>
      <c r="G1015" s="499"/>
      <c r="H1015" s="499"/>
      <c r="I1015" s="499"/>
      <c r="J1015" s="500"/>
      <c r="K1015" s="500"/>
      <c r="L1015" s="500"/>
      <c r="M1015" s="500"/>
      <c r="N1015" s="500"/>
      <c r="O1015" s="500"/>
      <c r="P1015" s="500"/>
      <c r="Q1015" s="500"/>
      <c r="R1015" s="500"/>
      <c r="S1015" s="499"/>
      <c r="T1015" s="499"/>
      <c r="U1015" s="499"/>
      <c r="V1015" s="499"/>
      <c r="W1015" s="499"/>
      <c r="X1015" s="790" t="s">
        <v>2505</v>
      </c>
      <c r="Y1015" s="790"/>
      <c r="Z1015" s="790"/>
      <c r="AA1015" s="791"/>
      <c r="AB1015" s="525" t="s">
        <v>1896</v>
      </c>
      <c r="AC1015" s="525" t="s">
        <v>703</v>
      </c>
    </row>
    <row r="1016" spans="1:29" ht="12.2" customHeight="1">
      <c r="A1016" s="792" t="s">
        <v>2511</v>
      </c>
      <c r="B1016" s="792"/>
      <c r="C1016" s="792"/>
      <c r="D1016" s="792"/>
      <c r="E1016" s="792"/>
      <c r="F1016" s="792"/>
      <c r="G1016" s="792"/>
      <c r="H1016" s="792"/>
      <c r="I1016" s="792"/>
      <c r="J1016" s="792"/>
      <c r="K1016" s="792"/>
      <c r="L1016" s="792"/>
      <c r="M1016" s="792"/>
      <c r="N1016" s="792"/>
      <c r="O1016" s="792"/>
      <c r="P1016" s="792"/>
      <c r="Q1016" s="792"/>
      <c r="R1016" s="792"/>
      <c r="S1016" s="792"/>
      <c r="T1016" s="792"/>
      <c r="U1016" s="792"/>
      <c r="V1016" s="792"/>
      <c r="W1016" s="792"/>
      <c r="X1016" s="792"/>
      <c r="Y1016" s="792"/>
      <c r="Z1016" s="792"/>
      <c r="AA1016" s="792"/>
    </row>
    <row r="1017" spans="1:29" ht="12.2" customHeight="1">
      <c r="A1017" s="793"/>
      <c r="B1017" s="793"/>
      <c r="C1017" s="793"/>
      <c r="D1017" s="793"/>
      <c r="E1017" s="793"/>
      <c r="F1017" s="793"/>
      <c r="G1017" s="793"/>
      <c r="H1017" s="793"/>
      <c r="I1017" s="793"/>
      <c r="J1017" s="793"/>
      <c r="K1017" s="793"/>
      <c r="L1017" s="793"/>
      <c r="M1017" s="793"/>
      <c r="N1017" s="793"/>
      <c r="O1017" s="793"/>
      <c r="P1017" s="793"/>
      <c r="Q1017" s="793"/>
      <c r="R1017" s="793"/>
      <c r="S1017" s="793"/>
      <c r="T1017" s="793"/>
      <c r="U1017" s="793"/>
      <c r="V1017" s="793"/>
      <c r="W1017" s="793"/>
      <c r="X1017" s="793"/>
      <c r="Y1017" s="793"/>
      <c r="Z1017" s="793"/>
      <c r="AA1017" s="793"/>
    </row>
    <row r="1018" spans="1:29" ht="12.2" customHeight="1">
      <c r="A1018" s="797" t="s">
        <v>1682</v>
      </c>
      <c r="B1018" s="797"/>
      <c r="C1018" s="797"/>
      <c r="D1018" s="797"/>
      <c r="E1018" s="766" t="s">
        <v>3591</v>
      </c>
      <c r="F1018" s="766"/>
      <c r="G1018" s="766"/>
      <c r="H1018" s="766"/>
      <c r="I1018" s="766"/>
      <c r="J1018" s="766"/>
      <c r="K1018" s="766"/>
      <c r="L1018" s="766"/>
      <c r="M1018" s="766"/>
      <c r="N1018" s="766"/>
      <c r="O1018" s="766"/>
      <c r="P1018" s="766"/>
      <c r="Q1018" s="766"/>
      <c r="R1018" s="766"/>
      <c r="S1018" s="766"/>
      <c r="T1018" s="766"/>
      <c r="U1018" s="766"/>
      <c r="V1018" s="766"/>
      <c r="W1018" s="766"/>
      <c r="X1018" s="766"/>
      <c r="Y1018" s="767">
        <v>495</v>
      </c>
      <c r="Z1018" s="767"/>
      <c r="AA1018" s="767"/>
      <c r="AB1018" s="658">
        <f>'Cover Sheet'!$C$44</f>
        <v>0.3</v>
      </c>
      <c r="AC1018" s="659">
        <f>(1-AB1018)*Y1018</f>
        <v>346.5</v>
      </c>
    </row>
    <row r="1019" spans="1:29" ht="12.2" customHeight="1">
      <c r="A1019" s="763"/>
      <c r="B1019" s="763"/>
      <c r="C1019" s="763"/>
      <c r="D1019" s="763"/>
      <c r="E1019" s="165"/>
      <c r="F1019" s="783" t="s">
        <v>3592</v>
      </c>
      <c r="G1019" s="783"/>
      <c r="H1019" s="783"/>
      <c r="I1019" s="783"/>
      <c r="J1019" s="783"/>
      <c r="K1019" s="783"/>
      <c r="L1019" s="783"/>
      <c r="M1019" s="783"/>
      <c r="N1019" s="783"/>
      <c r="O1019" s="783"/>
      <c r="P1019" s="783"/>
      <c r="Q1019" s="783"/>
      <c r="R1019" s="783"/>
      <c r="S1019" s="783"/>
      <c r="T1019" s="783"/>
      <c r="U1019" s="783"/>
      <c r="V1019" s="783"/>
      <c r="W1019" s="783"/>
      <c r="X1019" s="783"/>
      <c r="Y1019" s="349"/>
      <c r="Z1019" s="349"/>
      <c r="AA1019" s="349"/>
    </row>
    <row r="1020" spans="1:29" ht="12.2" customHeight="1">
      <c r="A1020" s="797" t="s">
        <v>1683</v>
      </c>
      <c r="B1020" s="797"/>
      <c r="C1020" s="797"/>
      <c r="D1020" s="797"/>
      <c r="E1020" s="766" t="s">
        <v>3460</v>
      </c>
      <c r="F1020" s="766"/>
      <c r="G1020" s="766"/>
      <c r="H1020" s="766"/>
      <c r="I1020" s="766"/>
      <c r="J1020" s="766"/>
      <c r="K1020" s="766"/>
      <c r="L1020" s="766"/>
      <c r="M1020" s="766"/>
      <c r="N1020" s="766"/>
      <c r="O1020" s="766"/>
      <c r="P1020" s="766"/>
      <c r="Q1020" s="766"/>
      <c r="R1020" s="766"/>
      <c r="S1020" s="766"/>
      <c r="T1020" s="766"/>
      <c r="U1020" s="766"/>
      <c r="V1020" s="766"/>
      <c r="W1020" s="766"/>
      <c r="X1020" s="766"/>
      <c r="Y1020" s="767">
        <v>4752</v>
      </c>
      <c r="Z1020" s="767"/>
      <c r="AA1020" s="767"/>
      <c r="AB1020" s="658">
        <f>'Cover Sheet'!$C$44</f>
        <v>0.3</v>
      </c>
      <c r="AC1020" s="659">
        <f>(1-AB1020)*Y1020</f>
        <v>3326.3999999999996</v>
      </c>
    </row>
    <row r="1021" spans="1:29" ht="12.2" customHeight="1">
      <c r="A1021" s="763"/>
      <c r="B1021" s="763"/>
      <c r="C1021" s="763"/>
      <c r="D1021" s="763"/>
      <c r="E1021" s="165"/>
      <c r="F1021" s="878" t="s">
        <v>3461</v>
      </c>
      <c r="G1021" s="878"/>
      <c r="H1021" s="878"/>
      <c r="I1021" s="878"/>
      <c r="J1021" s="878"/>
      <c r="K1021" s="878"/>
      <c r="L1021" s="878"/>
      <c r="M1021" s="878"/>
      <c r="N1021" s="878"/>
      <c r="O1021" s="878"/>
      <c r="P1021" s="878"/>
      <c r="Q1021" s="878"/>
      <c r="R1021" s="878"/>
      <c r="S1021" s="878"/>
      <c r="T1021" s="878"/>
      <c r="U1021" s="878"/>
      <c r="V1021" s="878"/>
      <c r="W1021" s="878"/>
      <c r="X1021" s="878"/>
      <c r="Y1021" s="349"/>
      <c r="Z1021" s="349"/>
      <c r="AA1021" s="349"/>
    </row>
    <row r="1022" spans="1:29" ht="12.2" customHeight="1">
      <c r="A1022" s="763"/>
      <c r="B1022" s="763"/>
      <c r="C1022" s="763"/>
      <c r="D1022" s="763"/>
      <c r="E1022" s="505"/>
      <c r="F1022" s="878"/>
      <c r="G1022" s="878"/>
      <c r="H1022" s="878"/>
      <c r="I1022" s="878"/>
      <c r="J1022" s="878"/>
      <c r="K1022" s="878"/>
      <c r="L1022" s="878"/>
      <c r="M1022" s="878"/>
      <c r="N1022" s="878"/>
      <c r="O1022" s="878"/>
      <c r="P1022" s="878"/>
      <c r="Q1022" s="878"/>
      <c r="R1022" s="878"/>
      <c r="S1022" s="878"/>
      <c r="T1022" s="878"/>
      <c r="U1022" s="878"/>
      <c r="V1022" s="878"/>
      <c r="W1022" s="878"/>
      <c r="X1022" s="878"/>
      <c r="Y1022" s="349"/>
      <c r="Z1022" s="349"/>
      <c r="AA1022" s="349"/>
    </row>
    <row r="1023" spans="1:29" ht="12.2" customHeight="1">
      <c r="A1023" s="797" t="s">
        <v>1684</v>
      </c>
      <c r="B1023" s="797"/>
      <c r="C1023" s="797"/>
      <c r="D1023" s="797"/>
      <c r="E1023" s="766" t="s">
        <v>3462</v>
      </c>
      <c r="F1023" s="766"/>
      <c r="G1023" s="766"/>
      <c r="H1023" s="766"/>
      <c r="I1023" s="766"/>
      <c r="J1023" s="766"/>
      <c r="K1023" s="766"/>
      <c r="L1023" s="766"/>
      <c r="M1023" s="766"/>
      <c r="N1023" s="766"/>
      <c r="O1023" s="766"/>
      <c r="P1023" s="766"/>
      <c r="Q1023" s="766"/>
      <c r="R1023" s="766"/>
      <c r="S1023" s="766"/>
      <c r="T1023" s="766"/>
      <c r="U1023" s="766"/>
      <c r="V1023" s="766"/>
      <c r="W1023" s="766"/>
      <c r="X1023" s="766"/>
      <c r="Y1023" s="767">
        <v>5725</v>
      </c>
      <c r="Z1023" s="767"/>
      <c r="AA1023" s="767"/>
      <c r="AB1023" s="658">
        <f>'Cover Sheet'!$C$44</f>
        <v>0.3</v>
      </c>
      <c r="AC1023" s="659">
        <f>(1-AB1023)*Y1023</f>
        <v>4007.4999999999995</v>
      </c>
    </row>
    <row r="1024" spans="1:29" ht="12.2" customHeight="1">
      <c r="A1024" s="763"/>
      <c r="B1024" s="763"/>
      <c r="C1024" s="763"/>
      <c r="D1024" s="763"/>
      <c r="E1024" s="165"/>
      <c r="F1024" s="878" t="s">
        <v>3463</v>
      </c>
      <c r="G1024" s="878"/>
      <c r="H1024" s="878"/>
      <c r="I1024" s="878"/>
      <c r="J1024" s="878"/>
      <c r="K1024" s="878"/>
      <c r="L1024" s="878"/>
      <c r="M1024" s="878"/>
      <c r="N1024" s="878"/>
      <c r="O1024" s="878"/>
      <c r="P1024" s="878"/>
      <c r="Q1024" s="878"/>
      <c r="R1024" s="878"/>
      <c r="S1024" s="878"/>
      <c r="T1024" s="878"/>
      <c r="U1024" s="878"/>
      <c r="V1024" s="878"/>
      <c r="W1024" s="878"/>
      <c r="X1024" s="878"/>
      <c r="Y1024" s="349"/>
      <c r="Z1024" s="349"/>
      <c r="AA1024" s="349"/>
    </row>
    <row r="1025" spans="1:29" ht="12.2" customHeight="1">
      <c r="A1025" s="763"/>
      <c r="B1025" s="763"/>
      <c r="C1025" s="763"/>
      <c r="D1025" s="763"/>
      <c r="E1025" s="505"/>
      <c r="F1025" s="878"/>
      <c r="G1025" s="878"/>
      <c r="H1025" s="878"/>
      <c r="I1025" s="878"/>
      <c r="J1025" s="878"/>
      <c r="K1025" s="878"/>
      <c r="L1025" s="878"/>
      <c r="M1025" s="878"/>
      <c r="N1025" s="878"/>
      <c r="O1025" s="878"/>
      <c r="P1025" s="878"/>
      <c r="Q1025" s="878"/>
      <c r="R1025" s="878"/>
      <c r="S1025" s="878"/>
      <c r="T1025" s="878"/>
      <c r="U1025" s="878"/>
      <c r="V1025" s="878"/>
      <c r="W1025" s="878"/>
      <c r="X1025" s="878"/>
      <c r="Y1025" s="349"/>
      <c r="Z1025" s="349"/>
      <c r="AA1025" s="349"/>
    </row>
    <row r="1026" spans="1:29" ht="12.2" customHeight="1">
      <c r="A1026" s="797" t="s">
        <v>1685</v>
      </c>
      <c r="B1026" s="797"/>
      <c r="C1026" s="797"/>
      <c r="D1026" s="797"/>
      <c r="E1026" s="766" t="s">
        <v>3464</v>
      </c>
      <c r="F1026" s="766"/>
      <c r="G1026" s="766"/>
      <c r="H1026" s="766"/>
      <c r="I1026" s="766"/>
      <c r="J1026" s="766"/>
      <c r="K1026" s="766"/>
      <c r="L1026" s="766"/>
      <c r="M1026" s="766"/>
      <c r="N1026" s="766"/>
      <c r="O1026" s="766"/>
      <c r="P1026" s="766"/>
      <c r="Q1026" s="766"/>
      <c r="R1026" s="766"/>
      <c r="S1026" s="766"/>
      <c r="T1026" s="766"/>
      <c r="U1026" s="766"/>
      <c r="V1026" s="766"/>
      <c r="W1026" s="766"/>
      <c r="X1026" s="766"/>
      <c r="Y1026" s="767">
        <v>6435</v>
      </c>
      <c r="Z1026" s="767"/>
      <c r="AA1026" s="767"/>
      <c r="AB1026" s="658">
        <f>'Cover Sheet'!$C$44</f>
        <v>0.3</v>
      </c>
      <c r="AC1026" s="659">
        <f>(1-AB1026)*Y1026</f>
        <v>4504.5</v>
      </c>
    </row>
    <row r="1027" spans="1:29" ht="12.2" customHeight="1">
      <c r="A1027" s="763"/>
      <c r="B1027" s="763"/>
      <c r="C1027" s="763"/>
      <c r="D1027" s="763"/>
      <c r="E1027" s="165"/>
      <c r="F1027" s="878" t="s">
        <v>3465</v>
      </c>
      <c r="G1027" s="878"/>
      <c r="H1027" s="878"/>
      <c r="I1027" s="878"/>
      <c r="J1027" s="878"/>
      <c r="K1027" s="878"/>
      <c r="L1027" s="878"/>
      <c r="M1027" s="878"/>
      <c r="N1027" s="878"/>
      <c r="O1027" s="878"/>
      <c r="P1027" s="878"/>
      <c r="Q1027" s="878"/>
      <c r="R1027" s="878"/>
      <c r="S1027" s="878"/>
      <c r="T1027" s="878"/>
      <c r="U1027" s="878"/>
      <c r="V1027" s="878"/>
      <c r="W1027" s="878"/>
      <c r="X1027" s="878"/>
      <c r="Y1027" s="349"/>
      <c r="Z1027" s="349"/>
      <c r="AA1027" s="349"/>
    </row>
    <row r="1028" spans="1:29" ht="12.2" customHeight="1">
      <c r="A1028" s="763"/>
      <c r="B1028" s="763"/>
      <c r="C1028" s="763"/>
      <c r="D1028" s="763"/>
      <c r="E1028" s="505"/>
      <c r="F1028" s="878"/>
      <c r="G1028" s="878"/>
      <c r="H1028" s="878"/>
      <c r="I1028" s="878"/>
      <c r="J1028" s="878"/>
      <c r="K1028" s="878"/>
      <c r="L1028" s="878"/>
      <c r="M1028" s="878"/>
      <c r="N1028" s="878"/>
      <c r="O1028" s="878"/>
      <c r="P1028" s="878"/>
      <c r="Q1028" s="878"/>
      <c r="R1028" s="878"/>
      <c r="S1028" s="878"/>
      <c r="T1028" s="878"/>
      <c r="U1028" s="878"/>
      <c r="V1028" s="878"/>
      <c r="W1028" s="878"/>
      <c r="X1028" s="878"/>
      <c r="Y1028" s="349"/>
      <c r="Z1028" s="349"/>
      <c r="AA1028" s="349"/>
    </row>
    <row r="1044" spans="1:29" ht="12.2" customHeight="1" thickBot="1"/>
    <row r="1045" spans="1:29" ht="12.2" customHeight="1">
      <c r="A1045" s="507"/>
      <c r="B1045" s="768" t="s">
        <v>2535</v>
      </c>
      <c r="C1045" s="769"/>
      <c r="D1045" s="769"/>
      <c r="E1045" s="769"/>
      <c r="F1045" s="769"/>
      <c r="G1045" s="769"/>
      <c r="H1045" s="769"/>
      <c r="I1045" s="769"/>
      <c r="J1045" s="769"/>
      <c r="K1045" s="769"/>
      <c r="L1045" s="769"/>
      <c r="M1045" s="769"/>
      <c r="N1045" s="769"/>
      <c r="O1045" s="769"/>
      <c r="P1045" s="769"/>
      <c r="Q1045" s="769"/>
      <c r="R1045" s="769"/>
      <c r="S1045" s="769"/>
      <c r="T1045" s="769"/>
      <c r="U1045" s="769"/>
      <c r="V1045" s="769"/>
      <c r="W1045" s="769"/>
      <c r="X1045" s="769"/>
      <c r="Y1045" s="769"/>
      <c r="Z1045" s="770"/>
      <c r="AA1045" s="482"/>
    </row>
    <row r="1046" spans="1:29" ht="12.2" customHeight="1">
      <c r="A1046" s="507"/>
      <c r="B1046" s="771"/>
      <c r="C1046" s="772"/>
      <c r="D1046" s="772"/>
      <c r="E1046" s="772"/>
      <c r="F1046" s="772"/>
      <c r="G1046" s="772"/>
      <c r="H1046" s="772"/>
      <c r="I1046" s="772"/>
      <c r="J1046" s="772"/>
      <c r="K1046" s="772"/>
      <c r="L1046" s="772"/>
      <c r="M1046" s="772"/>
      <c r="N1046" s="772"/>
      <c r="O1046" s="772"/>
      <c r="P1046" s="772"/>
      <c r="Q1046" s="772"/>
      <c r="R1046" s="772"/>
      <c r="S1046" s="772"/>
      <c r="T1046" s="772"/>
      <c r="U1046" s="772"/>
      <c r="V1046" s="772"/>
      <c r="W1046" s="772"/>
      <c r="X1046" s="772"/>
      <c r="Y1046" s="772"/>
      <c r="Z1046" s="773"/>
      <c r="AA1046" s="482"/>
    </row>
    <row r="1047" spans="1:29" ht="12.2" customHeight="1" thickBot="1">
      <c r="A1047" s="507"/>
      <c r="B1047" s="774"/>
      <c r="C1047" s="775"/>
      <c r="D1047" s="775"/>
      <c r="E1047" s="775"/>
      <c r="F1047" s="775"/>
      <c r="G1047" s="775"/>
      <c r="H1047" s="775"/>
      <c r="I1047" s="775"/>
      <c r="J1047" s="775"/>
      <c r="K1047" s="775"/>
      <c r="L1047" s="775"/>
      <c r="M1047" s="775"/>
      <c r="N1047" s="775"/>
      <c r="O1047" s="775"/>
      <c r="P1047" s="775"/>
      <c r="Q1047" s="775"/>
      <c r="R1047" s="775"/>
      <c r="S1047" s="775"/>
      <c r="T1047" s="775"/>
      <c r="U1047" s="775"/>
      <c r="V1047" s="775"/>
      <c r="W1047" s="775"/>
      <c r="X1047" s="775"/>
      <c r="Y1047" s="775"/>
      <c r="Z1047" s="776"/>
      <c r="AA1047" s="482"/>
    </row>
    <row r="1049" spans="1:29" ht="12.2" customHeight="1">
      <c r="A1049" s="492" t="s">
        <v>0</v>
      </c>
      <c r="B1049" s="493"/>
      <c r="C1049" s="494"/>
      <c r="D1049" s="494"/>
      <c r="E1049" s="494"/>
      <c r="F1049" s="493"/>
      <c r="G1049" s="494"/>
      <c r="H1049" s="789" t="s">
        <v>1929</v>
      </c>
      <c r="I1049" s="789"/>
      <c r="J1049" s="789"/>
      <c r="K1049" s="789"/>
      <c r="L1049" s="789"/>
      <c r="M1049" s="789"/>
      <c r="N1049" s="789"/>
      <c r="O1049" s="789"/>
      <c r="P1049" s="789"/>
      <c r="Q1049" s="789"/>
      <c r="R1049" s="789"/>
      <c r="S1049" s="789"/>
      <c r="T1049" s="789"/>
      <c r="U1049" s="494"/>
      <c r="V1049" s="494"/>
      <c r="W1049" s="494"/>
      <c r="X1049" s="495"/>
      <c r="Y1049" s="495"/>
      <c r="Z1049" s="495"/>
      <c r="AA1049" s="496"/>
      <c r="AB1049" s="524" t="s">
        <v>704</v>
      </c>
      <c r="AC1049" s="524" t="s">
        <v>1895</v>
      </c>
    </row>
    <row r="1050" spans="1:29" ht="12.2" customHeight="1">
      <c r="A1050" s="497" t="s">
        <v>1</v>
      </c>
      <c r="B1050" s="498"/>
      <c r="C1050" s="498"/>
      <c r="D1050" s="499"/>
      <c r="E1050" s="499" t="s">
        <v>3</v>
      </c>
      <c r="F1050" s="499"/>
      <c r="G1050" s="499"/>
      <c r="H1050" s="499"/>
      <c r="I1050" s="499"/>
      <c r="J1050" s="500"/>
      <c r="K1050" s="500"/>
      <c r="L1050" s="500"/>
      <c r="M1050" s="500"/>
      <c r="N1050" s="500"/>
      <c r="O1050" s="500"/>
      <c r="P1050" s="500"/>
      <c r="Q1050" s="500"/>
      <c r="R1050" s="500"/>
      <c r="S1050" s="499"/>
      <c r="T1050" s="499"/>
      <c r="U1050" s="499"/>
      <c r="V1050" s="499"/>
      <c r="W1050" s="499"/>
      <c r="X1050" s="790" t="s">
        <v>2505</v>
      </c>
      <c r="Y1050" s="790"/>
      <c r="Z1050" s="790"/>
      <c r="AA1050" s="791"/>
      <c r="AB1050" s="525" t="s">
        <v>1896</v>
      </c>
      <c r="AC1050" s="525" t="s">
        <v>703</v>
      </c>
    </row>
    <row r="1051" spans="1:29" ht="12.2" customHeight="1">
      <c r="A1051" s="792" t="s">
        <v>2511</v>
      </c>
      <c r="B1051" s="792"/>
      <c r="C1051" s="792"/>
      <c r="D1051" s="792"/>
      <c r="E1051" s="792"/>
      <c r="F1051" s="792"/>
      <c r="G1051" s="792"/>
      <c r="H1051" s="792"/>
      <c r="I1051" s="792"/>
      <c r="J1051" s="792"/>
      <c r="K1051" s="792"/>
      <c r="L1051" s="792"/>
      <c r="M1051" s="792"/>
      <c r="N1051" s="792"/>
      <c r="O1051" s="792"/>
      <c r="P1051" s="792"/>
      <c r="Q1051" s="792"/>
      <c r="R1051" s="792"/>
      <c r="S1051" s="792"/>
      <c r="T1051" s="792"/>
      <c r="U1051" s="792"/>
      <c r="V1051" s="792"/>
      <c r="W1051" s="792"/>
      <c r="X1051" s="792"/>
      <c r="Y1051" s="792"/>
      <c r="Z1051" s="792"/>
      <c r="AA1051" s="792"/>
    </row>
    <row r="1052" spans="1:29" ht="12.2" customHeight="1">
      <c r="A1052" s="793"/>
      <c r="B1052" s="793"/>
      <c r="C1052" s="793"/>
      <c r="D1052" s="793"/>
      <c r="E1052" s="793"/>
      <c r="F1052" s="793"/>
      <c r="G1052" s="793"/>
      <c r="H1052" s="793"/>
      <c r="I1052" s="793"/>
      <c r="J1052" s="793"/>
      <c r="K1052" s="793"/>
      <c r="L1052" s="793"/>
      <c r="M1052" s="793"/>
      <c r="N1052" s="793"/>
      <c r="O1052" s="793"/>
      <c r="P1052" s="793"/>
      <c r="Q1052" s="793"/>
      <c r="R1052" s="793"/>
      <c r="S1052" s="793"/>
      <c r="T1052" s="793"/>
      <c r="U1052" s="793"/>
      <c r="V1052" s="793"/>
      <c r="W1052" s="793"/>
      <c r="X1052" s="793"/>
      <c r="Y1052" s="793"/>
      <c r="Z1052" s="793"/>
      <c r="AA1052" s="793"/>
    </row>
    <row r="1053" spans="1:29" ht="12.2" customHeight="1">
      <c r="A1053" s="784" t="s">
        <v>2512</v>
      </c>
      <c r="B1053" s="784"/>
      <c r="C1053" s="784"/>
      <c r="D1053" s="784"/>
      <c r="E1053" s="784"/>
      <c r="F1053" s="784"/>
      <c r="G1053" s="784"/>
      <c r="H1053" s="784"/>
      <c r="I1053" s="784"/>
      <c r="J1053" s="784"/>
      <c r="K1053" s="784"/>
      <c r="L1053" s="784"/>
      <c r="M1053" s="784"/>
      <c r="N1053" s="784"/>
      <c r="O1053" s="784"/>
      <c r="P1053" s="784"/>
      <c r="Q1053" s="784"/>
      <c r="R1053" s="784"/>
      <c r="S1053" s="784"/>
      <c r="T1053" s="784"/>
      <c r="U1053" s="784"/>
      <c r="V1053" s="784"/>
      <c r="W1053" s="784"/>
      <c r="X1053" s="784"/>
      <c r="Y1053" s="784"/>
      <c r="Z1053" s="784"/>
      <c r="AA1053" s="784"/>
    </row>
    <row r="1054" spans="1:29" ht="12.2" customHeight="1">
      <c r="A1054" s="784"/>
      <c r="B1054" s="784"/>
      <c r="C1054" s="784"/>
      <c r="D1054" s="784"/>
      <c r="E1054" s="784"/>
      <c r="F1054" s="784"/>
      <c r="G1054" s="784"/>
      <c r="H1054" s="784"/>
      <c r="I1054" s="784"/>
      <c r="J1054" s="784"/>
      <c r="K1054" s="784"/>
      <c r="L1054" s="784"/>
      <c r="M1054" s="784"/>
      <c r="N1054" s="784"/>
      <c r="O1054" s="784"/>
      <c r="P1054" s="784"/>
      <c r="Q1054" s="784"/>
      <c r="R1054" s="784"/>
      <c r="S1054" s="784"/>
      <c r="T1054" s="784"/>
      <c r="U1054" s="784"/>
      <c r="V1054" s="784"/>
      <c r="W1054" s="784"/>
      <c r="X1054" s="784"/>
      <c r="Y1054" s="784"/>
      <c r="Z1054" s="784"/>
      <c r="AA1054" s="784"/>
    </row>
    <row r="1055" spans="1:29" ht="12.2" customHeight="1">
      <c r="A1055" s="797" t="s">
        <v>1686</v>
      </c>
      <c r="B1055" s="797"/>
      <c r="C1055" s="797"/>
      <c r="D1055" s="797"/>
      <c r="E1055" s="766" t="s">
        <v>3593</v>
      </c>
      <c r="F1055" s="766"/>
      <c r="G1055" s="766"/>
      <c r="H1055" s="766"/>
      <c r="I1055" s="766"/>
      <c r="J1055" s="766"/>
      <c r="K1055" s="766"/>
      <c r="L1055" s="766"/>
      <c r="M1055" s="766"/>
      <c r="N1055" s="766"/>
      <c r="O1055" s="766"/>
      <c r="P1055" s="766"/>
      <c r="Q1055" s="766"/>
      <c r="R1055" s="766"/>
      <c r="S1055" s="766"/>
      <c r="T1055" s="766"/>
      <c r="U1055" s="766"/>
      <c r="V1055" s="766"/>
      <c r="W1055" s="766"/>
      <c r="X1055" s="766"/>
      <c r="Y1055" s="767">
        <v>1418</v>
      </c>
      <c r="Z1055" s="767"/>
      <c r="AA1055" s="767"/>
      <c r="AB1055" s="658">
        <f>'Cover Sheet'!$C$44</f>
        <v>0.3</v>
      </c>
      <c r="AC1055" s="659">
        <f>(1-AB1055)*Y1055</f>
        <v>992.59999999999991</v>
      </c>
    </row>
    <row r="1056" spans="1:29" ht="12.2" customHeight="1">
      <c r="A1056" s="915"/>
      <c r="B1056" s="915"/>
      <c r="C1056" s="915"/>
      <c r="D1056" s="915"/>
      <c r="E1056" s="165"/>
      <c r="F1056" s="783" t="s">
        <v>3594</v>
      </c>
      <c r="G1056" s="783"/>
      <c r="H1056" s="783"/>
      <c r="I1056" s="783"/>
      <c r="J1056" s="783"/>
      <c r="K1056" s="783"/>
      <c r="L1056" s="783"/>
      <c r="M1056" s="783"/>
      <c r="N1056" s="783"/>
      <c r="O1056" s="783"/>
      <c r="P1056" s="783"/>
      <c r="Q1056" s="783"/>
      <c r="R1056" s="783"/>
      <c r="S1056" s="783"/>
      <c r="T1056" s="783"/>
      <c r="U1056" s="783"/>
      <c r="V1056" s="783"/>
      <c r="W1056" s="783"/>
      <c r="X1056" s="783"/>
      <c r="Y1056" s="349"/>
      <c r="Z1056" s="349"/>
      <c r="AA1056" s="349"/>
    </row>
    <row r="1057" spans="1:29" ht="12.2" customHeight="1">
      <c r="A1057" s="797" t="s">
        <v>1715</v>
      </c>
      <c r="B1057" s="797"/>
      <c r="C1057" s="797"/>
      <c r="D1057" s="797"/>
      <c r="E1057" s="766" t="s">
        <v>3595</v>
      </c>
      <c r="F1057" s="766"/>
      <c r="G1057" s="766"/>
      <c r="H1057" s="766"/>
      <c r="I1057" s="766"/>
      <c r="J1057" s="766"/>
      <c r="K1057" s="766"/>
      <c r="L1057" s="766"/>
      <c r="M1057" s="766"/>
      <c r="N1057" s="766"/>
      <c r="O1057" s="766"/>
      <c r="P1057" s="766"/>
      <c r="Q1057" s="766"/>
      <c r="R1057" s="766"/>
      <c r="S1057" s="766"/>
      <c r="T1057" s="766"/>
      <c r="U1057" s="766"/>
      <c r="V1057" s="766"/>
      <c r="W1057" s="766"/>
      <c r="X1057" s="766"/>
      <c r="Y1057" s="767">
        <v>3608</v>
      </c>
      <c r="Z1057" s="767"/>
      <c r="AA1057" s="767"/>
      <c r="AB1057" s="658">
        <f>'Cover Sheet'!$C$44</f>
        <v>0.3</v>
      </c>
      <c r="AC1057" s="659">
        <f>(1-AB1057)*Y1057</f>
        <v>2525.6</v>
      </c>
    </row>
    <row r="1058" spans="1:29" ht="12.2" customHeight="1">
      <c r="A1058" s="915"/>
      <c r="B1058" s="915"/>
      <c r="C1058" s="915"/>
      <c r="D1058" s="915"/>
      <c r="E1058" s="165"/>
      <c r="F1058" s="783" t="s">
        <v>3596</v>
      </c>
      <c r="G1058" s="783"/>
      <c r="H1058" s="783"/>
      <c r="I1058" s="783"/>
      <c r="J1058" s="783"/>
      <c r="K1058" s="783"/>
      <c r="L1058" s="783"/>
      <c r="M1058" s="783"/>
      <c r="N1058" s="783"/>
      <c r="O1058" s="783"/>
      <c r="P1058" s="783"/>
      <c r="Q1058" s="783"/>
      <c r="R1058" s="783"/>
      <c r="S1058" s="783"/>
      <c r="T1058" s="783"/>
      <c r="U1058" s="783"/>
      <c r="V1058" s="783"/>
      <c r="W1058" s="783"/>
      <c r="X1058" s="783"/>
      <c r="Y1058" s="349"/>
      <c r="Z1058" s="349"/>
      <c r="AA1058" s="349"/>
    </row>
    <row r="1059" spans="1:29" ht="12.2" customHeight="1">
      <c r="A1059" s="797" t="s">
        <v>1690</v>
      </c>
      <c r="B1059" s="797"/>
      <c r="C1059" s="797"/>
      <c r="D1059" s="797"/>
      <c r="E1059" s="766" t="s">
        <v>3469</v>
      </c>
      <c r="F1059" s="766"/>
      <c r="G1059" s="766"/>
      <c r="H1059" s="766"/>
      <c r="I1059" s="766"/>
      <c r="J1059" s="766"/>
      <c r="K1059" s="766"/>
      <c r="L1059" s="766"/>
      <c r="M1059" s="766"/>
      <c r="N1059" s="766"/>
      <c r="O1059" s="766"/>
      <c r="P1059" s="766"/>
      <c r="Q1059" s="766"/>
      <c r="R1059" s="766"/>
      <c r="S1059" s="766"/>
      <c r="T1059" s="766"/>
      <c r="U1059" s="766"/>
      <c r="V1059" s="766"/>
      <c r="W1059" s="766"/>
      <c r="X1059" s="766"/>
      <c r="Y1059" s="767">
        <v>5210</v>
      </c>
      <c r="Z1059" s="767"/>
      <c r="AA1059" s="767"/>
      <c r="AB1059" s="658">
        <f>'Cover Sheet'!$C$44</f>
        <v>0.3</v>
      </c>
      <c r="AC1059" s="659">
        <f>(1-AB1059)*Y1059</f>
        <v>3646.9999999999995</v>
      </c>
    </row>
    <row r="1060" spans="1:29" ht="12.2" customHeight="1">
      <c r="A1060" s="915"/>
      <c r="B1060" s="915"/>
      <c r="C1060" s="915"/>
      <c r="D1060" s="915"/>
      <c r="E1060" s="165"/>
      <c r="F1060" s="764" t="s">
        <v>3597</v>
      </c>
      <c r="G1060" s="764"/>
      <c r="H1060" s="764"/>
      <c r="I1060" s="764"/>
      <c r="J1060" s="764"/>
      <c r="K1060" s="764"/>
      <c r="L1060" s="764"/>
      <c r="M1060" s="764"/>
      <c r="N1060" s="764"/>
      <c r="O1060" s="764"/>
      <c r="P1060" s="764"/>
      <c r="Q1060" s="764"/>
      <c r="R1060" s="764"/>
      <c r="S1060" s="764"/>
      <c r="T1060" s="764"/>
      <c r="U1060" s="764"/>
      <c r="V1060" s="764"/>
      <c r="W1060" s="764"/>
      <c r="X1060" s="764"/>
      <c r="Y1060" s="349"/>
      <c r="Z1060" s="349"/>
      <c r="AA1060" s="349"/>
    </row>
    <row r="1061" spans="1:29" ht="12.2" customHeight="1">
      <c r="A1061" s="349"/>
      <c r="B1061" s="349"/>
      <c r="C1061" s="349"/>
      <c r="D1061" s="349"/>
      <c r="E1061" s="165"/>
      <c r="F1061" s="764"/>
      <c r="G1061" s="764"/>
      <c r="H1061" s="764"/>
      <c r="I1061" s="764"/>
      <c r="J1061" s="764"/>
      <c r="K1061" s="764"/>
      <c r="L1061" s="764"/>
      <c r="M1061" s="764"/>
      <c r="N1061" s="764"/>
      <c r="O1061" s="764"/>
      <c r="P1061" s="764"/>
      <c r="Q1061" s="764"/>
      <c r="R1061" s="764"/>
      <c r="S1061" s="764"/>
      <c r="T1061" s="764"/>
      <c r="U1061" s="764"/>
      <c r="V1061" s="764"/>
      <c r="W1061" s="764"/>
      <c r="X1061" s="764"/>
      <c r="Y1061" s="349"/>
      <c r="Z1061" s="349"/>
      <c r="AA1061" s="349"/>
    </row>
    <row r="1062" spans="1:29" ht="12.2" customHeight="1">
      <c r="A1062" s="797" t="s">
        <v>1710</v>
      </c>
      <c r="B1062" s="797"/>
      <c r="C1062" s="797"/>
      <c r="D1062" s="797"/>
      <c r="E1062" s="766" t="s">
        <v>3471</v>
      </c>
      <c r="F1062" s="766"/>
      <c r="G1062" s="766"/>
      <c r="H1062" s="766"/>
      <c r="I1062" s="766"/>
      <c r="J1062" s="766"/>
      <c r="K1062" s="766"/>
      <c r="L1062" s="766"/>
      <c r="M1062" s="766"/>
      <c r="N1062" s="766"/>
      <c r="O1062" s="766"/>
      <c r="P1062" s="766"/>
      <c r="Q1062" s="766"/>
      <c r="R1062" s="766"/>
      <c r="S1062" s="766"/>
      <c r="T1062" s="766"/>
      <c r="U1062" s="766"/>
      <c r="V1062" s="766"/>
      <c r="W1062" s="766"/>
      <c r="X1062" s="766"/>
      <c r="Y1062" s="767">
        <v>6417</v>
      </c>
      <c r="Z1062" s="767"/>
      <c r="AA1062" s="767"/>
      <c r="AB1062" s="658">
        <f>'Cover Sheet'!$C$44</f>
        <v>0.3</v>
      </c>
      <c r="AC1062" s="659">
        <f>(1-AB1062)*Y1062</f>
        <v>4491.8999999999996</v>
      </c>
    </row>
    <row r="1063" spans="1:29" ht="12.2" customHeight="1">
      <c r="A1063" s="916"/>
      <c r="B1063" s="916"/>
      <c r="C1063" s="916"/>
      <c r="D1063" s="916"/>
      <c r="E1063" s="165"/>
      <c r="F1063" s="764" t="s">
        <v>3472</v>
      </c>
      <c r="G1063" s="764"/>
      <c r="H1063" s="764"/>
      <c r="I1063" s="764"/>
      <c r="J1063" s="764"/>
      <c r="K1063" s="764"/>
      <c r="L1063" s="764"/>
      <c r="M1063" s="764"/>
      <c r="N1063" s="764"/>
      <c r="O1063" s="764"/>
      <c r="P1063" s="764"/>
      <c r="Q1063" s="764"/>
      <c r="R1063" s="764"/>
      <c r="S1063" s="764"/>
      <c r="T1063" s="764"/>
      <c r="U1063" s="764"/>
      <c r="V1063" s="764"/>
      <c r="W1063" s="764"/>
      <c r="X1063" s="764"/>
      <c r="Y1063" s="349"/>
      <c r="Z1063" s="349"/>
      <c r="AA1063" s="349"/>
    </row>
    <row r="1064" spans="1:29" ht="12.2" customHeight="1">
      <c r="A1064" s="508"/>
      <c r="B1064" s="508"/>
      <c r="C1064" s="508"/>
      <c r="D1064" s="508"/>
      <c r="E1064" s="165"/>
      <c r="F1064" s="764"/>
      <c r="G1064" s="764"/>
      <c r="H1064" s="764"/>
      <c r="I1064" s="764"/>
      <c r="J1064" s="764"/>
      <c r="K1064" s="764"/>
      <c r="L1064" s="764"/>
      <c r="M1064" s="764"/>
      <c r="N1064" s="764"/>
      <c r="O1064" s="764"/>
      <c r="P1064" s="764"/>
      <c r="Q1064" s="764"/>
      <c r="R1064" s="764"/>
      <c r="S1064" s="764"/>
      <c r="T1064" s="764"/>
      <c r="U1064" s="764"/>
      <c r="V1064" s="764"/>
      <c r="W1064" s="764"/>
      <c r="X1064" s="764"/>
      <c r="Y1064" s="349"/>
      <c r="Z1064" s="349"/>
      <c r="AA1064" s="349"/>
    </row>
    <row r="1065" spans="1:29" ht="12.2" customHeight="1">
      <c r="A1065" s="784" t="s">
        <v>2513</v>
      </c>
      <c r="B1065" s="784"/>
      <c r="C1065" s="784"/>
      <c r="D1065" s="784"/>
      <c r="E1065" s="784"/>
      <c r="F1065" s="784"/>
      <c r="G1065" s="784"/>
      <c r="H1065" s="784"/>
      <c r="I1065" s="784"/>
      <c r="J1065" s="784"/>
      <c r="K1065" s="784"/>
      <c r="L1065" s="784"/>
      <c r="M1065" s="784"/>
      <c r="N1065" s="784"/>
      <c r="O1065" s="784"/>
      <c r="P1065" s="784"/>
      <c r="Q1065" s="784"/>
      <c r="R1065" s="784"/>
      <c r="S1065" s="784"/>
      <c r="T1065" s="784"/>
      <c r="U1065" s="784"/>
      <c r="V1065" s="784"/>
      <c r="W1065" s="784"/>
      <c r="X1065" s="784"/>
      <c r="Y1065" s="784"/>
      <c r="Z1065" s="784"/>
      <c r="AA1065" s="784"/>
    </row>
    <row r="1066" spans="1:29" ht="12.2" customHeight="1">
      <c r="A1066" s="784"/>
      <c r="B1066" s="784"/>
      <c r="C1066" s="784"/>
      <c r="D1066" s="784"/>
      <c r="E1066" s="784"/>
      <c r="F1066" s="784"/>
      <c r="G1066" s="784"/>
      <c r="H1066" s="784"/>
      <c r="I1066" s="784"/>
      <c r="J1066" s="784"/>
      <c r="K1066" s="784"/>
      <c r="L1066" s="784"/>
      <c r="M1066" s="784"/>
      <c r="N1066" s="784"/>
      <c r="O1066" s="784"/>
      <c r="P1066" s="784"/>
      <c r="Q1066" s="784"/>
      <c r="R1066" s="784"/>
      <c r="S1066" s="784"/>
      <c r="T1066" s="784"/>
      <c r="U1066" s="784"/>
      <c r="V1066" s="784"/>
      <c r="W1066" s="784"/>
      <c r="X1066" s="784"/>
      <c r="Y1066" s="784"/>
      <c r="Z1066" s="784"/>
      <c r="AA1066" s="784"/>
    </row>
    <row r="1067" spans="1:29" ht="12.2" customHeight="1">
      <c r="A1067" s="797" t="s">
        <v>1714</v>
      </c>
      <c r="B1067" s="797"/>
      <c r="C1067" s="797"/>
      <c r="D1067" s="797"/>
      <c r="E1067" s="766" t="s">
        <v>2417</v>
      </c>
      <c r="F1067" s="766"/>
      <c r="G1067" s="766"/>
      <c r="H1067" s="766"/>
      <c r="I1067" s="766"/>
      <c r="J1067" s="766"/>
      <c r="K1067" s="766"/>
      <c r="L1067" s="766"/>
      <c r="M1067" s="766"/>
      <c r="N1067" s="766"/>
      <c r="O1067" s="766"/>
      <c r="P1067" s="766"/>
      <c r="Q1067" s="766"/>
      <c r="R1067" s="766"/>
      <c r="S1067" s="766"/>
      <c r="T1067" s="766"/>
      <c r="U1067" s="766"/>
      <c r="V1067" s="766"/>
      <c r="W1067" s="766"/>
      <c r="X1067" s="766"/>
      <c r="Y1067" s="767">
        <v>6099</v>
      </c>
      <c r="Z1067" s="767"/>
      <c r="AA1067" s="767"/>
      <c r="AB1067" s="658">
        <f>'Cover Sheet'!$C$44</f>
        <v>0.3</v>
      </c>
      <c r="AC1067" s="659">
        <f>(1-AB1067)*Y1067</f>
        <v>4269.3</v>
      </c>
    </row>
    <row r="1068" spans="1:29" ht="12.2" customHeight="1">
      <c r="A1068" s="915"/>
      <c r="B1068" s="915"/>
      <c r="C1068" s="915"/>
      <c r="D1068" s="915"/>
      <c r="E1068" s="165"/>
      <c r="F1068" s="764" t="s">
        <v>3598</v>
      </c>
      <c r="G1068" s="764"/>
      <c r="H1068" s="764"/>
      <c r="I1068" s="764"/>
      <c r="J1068" s="764"/>
      <c r="K1068" s="764"/>
      <c r="L1068" s="764"/>
      <c r="M1068" s="764"/>
      <c r="N1068" s="764"/>
      <c r="O1068" s="764"/>
      <c r="P1068" s="764"/>
      <c r="Q1068" s="764"/>
      <c r="R1068" s="764"/>
      <c r="S1068" s="764"/>
      <c r="T1068" s="764"/>
      <c r="U1068" s="764"/>
      <c r="V1068" s="764"/>
      <c r="W1068" s="764"/>
      <c r="X1068" s="764"/>
      <c r="Y1068" s="349"/>
      <c r="Z1068" s="349"/>
      <c r="AA1068" s="349"/>
    </row>
    <row r="1069" spans="1:29" ht="12.2" customHeight="1">
      <c r="A1069" s="349"/>
      <c r="B1069" s="349"/>
      <c r="C1069" s="349"/>
      <c r="D1069" s="349"/>
      <c r="E1069" s="165"/>
      <c r="F1069" s="764"/>
      <c r="G1069" s="764"/>
      <c r="H1069" s="764"/>
      <c r="I1069" s="764"/>
      <c r="J1069" s="764"/>
      <c r="K1069" s="764"/>
      <c r="L1069" s="764"/>
      <c r="M1069" s="764"/>
      <c r="N1069" s="764"/>
      <c r="O1069" s="764"/>
      <c r="P1069" s="764"/>
      <c r="Q1069" s="764"/>
      <c r="R1069" s="764"/>
      <c r="S1069" s="764"/>
      <c r="T1069" s="764"/>
      <c r="U1069" s="764"/>
      <c r="V1069" s="764"/>
      <c r="W1069" s="764"/>
      <c r="X1069" s="764"/>
      <c r="Y1069" s="349"/>
      <c r="Z1069" s="349"/>
      <c r="AA1069" s="349"/>
    </row>
    <row r="1070" spans="1:29" ht="12.2" customHeight="1">
      <c r="A1070" s="797" t="s">
        <v>1692</v>
      </c>
      <c r="B1070" s="797"/>
      <c r="C1070" s="797"/>
      <c r="D1070" s="797"/>
      <c r="E1070" s="766" t="s">
        <v>3474</v>
      </c>
      <c r="F1070" s="766"/>
      <c r="G1070" s="766"/>
      <c r="H1070" s="766"/>
      <c r="I1070" s="766"/>
      <c r="J1070" s="766"/>
      <c r="K1070" s="766"/>
      <c r="L1070" s="766"/>
      <c r="M1070" s="766"/>
      <c r="N1070" s="766"/>
      <c r="O1070" s="766"/>
      <c r="P1070" s="766"/>
      <c r="Q1070" s="766"/>
      <c r="R1070" s="766"/>
      <c r="S1070" s="766"/>
      <c r="T1070" s="766"/>
      <c r="U1070" s="766"/>
      <c r="V1070" s="766"/>
      <c r="W1070" s="766"/>
      <c r="X1070" s="766"/>
      <c r="Y1070" s="767">
        <v>7456</v>
      </c>
      <c r="Z1070" s="767"/>
      <c r="AA1070" s="767"/>
      <c r="AB1070" s="658">
        <f>'Cover Sheet'!$C$44</f>
        <v>0.3</v>
      </c>
      <c r="AC1070" s="659">
        <f>(1-AB1070)*Y1070</f>
        <v>5219.2</v>
      </c>
    </row>
    <row r="1071" spans="1:29" ht="12.2" customHeight="1">
      <c r="A1071" s="915"/>
      <c r="B1071" s="915"/>
      <c r="C1071" s="915"/>
      <c r="D1071" s="915"/>
      <c r="E1071" s="165"/>
      <c r="F1071" s="764" t="s">
        <v>3599</v>
      </c>
      <c r="G1071" s="764"/>
      <c r="H1071" s="764"/>
      <c r="I1071" s="764"/>
      <c r="J1071" s="764"/>
      <c r="K1071" s="764"/>
      <c r="L1071" s="764"/>
      <c r="M1071" s="764"/>
      <c r="N1071" s="764"/>
      <c r="O1071" s="764"/>
      <c r="P1071" s="764"/>
      <c r="Q1071" s="764"/>
      <c r="R1071" s="764"/>
      <c r="S1071" s="764"/>
      <c r="T1071" s="764"/>
      <c r="U1071" s="764"/>
      <c r="V1071" s="764"/>
      <c r="W1071" s="764"/>
      <c r="X1071" s="764"/>
      <c r="Y1071" s="349"/>
      <c r="Z1071" s="349"/>
      <c r="AA1071" s="349"/>
    </row>
    <row r="1072" spans="1:29" ht="12.2" customHeight="1">
      <c r="A1072" s="349"/>
      <c r="B1072" s="349"/>
      <c r="C1072" s="349"/>
      <c r="D1072" s="349"/>
      <c r="E1072" s="165"/>
      <c r="F1072" s="764"/>
      <c r="G1072" s="764"/>
      <c r="H1072" s="764"/>
      <c r="I1072" s="764"/>
      <c r="J1072" s="764"/>
      <c r="K1072" s="764"/>
      <c r="L1072" s="764"/>
      <c r="M1072" s="764"/>
      <c r="N1072" s="764"/>
      <c r="O1072" s="764"/>
      <c r="P1072" s="764"/>
      <c r="Q1072" s="764"/>
      <c r="R1072" s="764"/>
      <c r="S1072" s="764"/>
      <c r="T1072" s="764"/>
      <c r="U1072" s="764"/>
      <c r="V1072" s="764"/>
      <c r="W1072" s="764"/>
      <c r="X1072" s="764"/>
      <c r="Y1072" s="349"/>
      <c r="Z1072" s="349"/>
      <c r="AA1072" s="349"/>
    </row>
    <row r="1073" spans="1:29" ht="12.2" customHeight="1">
      <c r="A1073" s="797" t="s">
        <v>1711</v>
      </c>
      <c r="B1073" s="797"/>
      <c r="C1073" s="797"/>
      <c r="D1073" s="797"/>
      <c r="E1073" s="913" t="e">
        <v>#N/A</v>
      </c>
      <c r="F1073" s="913"/>
      <c r="G1073" s="913"/>
      <c r="H1073" s="913"/>
      <c r="I1073" s="913"/>
      <c r="J1073" s="913"/>
      <c r="K1073" s="913"/>
      <c r="L1073" s="913"/>
      <c r="M1073" s="913"/>
      <c r="N1073" s="913"/>
      <c r="O1073" s="913"/>
      <c r="P1073" s="913"/>
      <c r="Q1073" s="913"/>
      <c r="R1073" s="913"/>
      <c r="S1073" s="913"/>
      <c r="T1073" s="913"/>
      <c r="U1073" s="913"/>
      <c r="V1073" s="913"/>
      <c r="W1073" s="913"/>
      <c r="X1073" s="913"/>
      <c r="Y1073" s="767" t="e">
        <v>#N/A</v>
      </c>
      <c r="Z1073" s="767"/>
      <c r="AA1073" s="767"/>
      <c r="AB1073" s="658">
        <f>'Cover Sheet'!$C$44</f>
        <v>0.3</v>
      </c>
      <c r="AC1073" s="659" t="e">
        <f>(1-AB1073)*Y1073</f>
        <v>#N/A</v>
      </c>
    </row>
    <row r="1074" spans="1:29" ht="12.2" customHeight="1">
      <c r="A1074" s="512"/>
      <c r="B1074" s="512"/>
      <c r="C1074" s="512"/>
      <c r="D1074" s="512"/>
      <c r="F1074" s="914" t="e">
        <v>#N/A</v>
      </c>
      <c r="G1074" s="914"/>
      <c r="H1074" s="914"/>
      <c r="I1074" s="914"/>
      <c r="J1074" s="914"/>
      <c r="K1074" s="914"/>
      <c r="L1074" s="914"/>
      <c r="M1074" s="914"/>
      <c r="N1074" s="914"/>
      <c r="O1074" s="914"/>
      <c r="P1074" s="914"/>
      <c r="Q1074" s="914"/>
      <c r="R1074" s="914"/>
      <c r="S1074" s="914"/>
      <c r="T1074" s="914"/>
      <c r="U1074" s="914"/>
      <c r="V1074" s="914"/>
      <c r="W1074" s="914"/>
      <c r="X1074" s="914"/>
    </row>
    <row r="1075" spans="1:29" ht="12.2" customHeight="1">
      <c r="A1075" s="513"/>
      <c r="B1075" s="513"/>
      <c r="C1075" s="513"/>
      <c r="D1075" s="513"/>
      <c r="E1075" s="513"/>
      <c r="F1075" s="914"/>
      <c r="G1075" s="914"/>
      <c r="H1075" s="914"/>
      <c r="I1075" s="914"/>
      <c r="J1075" s="914"/>
      <c r="K1075" s="914"/>
      <c r="L1075" s="914"/>
      <c r="M1075" s="914"/>
      <c r="N1075" s="914"/>
      <c r="O1075" s="914"/>
      <c r="P1075" s="914"/>
      <c r="Q1075" s="914"/>
      <c r="R1075" s="914"/>
      <c r="S1075" s="914"/>
      <c r="T1075" s="914"/>
      <c r="U1075" s="914"/>
      <c r="V1075" s="914"/>
      <c r="W1075" s="914"/>
      <c r="X1075" s="914"/>
      <c r="Y1075" s="513"/>
      <c r="Z1075" s="513"/>
      <c r="AA1075" s="513"/>
    </row>
    <row r="1077" spans="1:29" ht="12.2" customHeight="1">
      <c r="A1077" s="461" t="s">
        <v>0</v>
      </c>
      <c r="B1077" s="462"/>
      <c r="C1077" s="463"/>
      <c r="D1077" s="463"/>
      <c r="E1077" s="463"/>
      <c r="F1077" s="462"/>
      <c r="G1077" s="463"/>
      <c r="H1077" s="463"/>
      <c r="I1077" s="777" t="s">
        <v>1953</v>
      </c>
      <c r="J1077" s="777"/>
      <c r="K1077" s="777"/>
      <c r="L1077" s="777"/>
      <c r="M1077" s="777"/>
      <c r="N1077" s="777"/>
      <c r="O1077" s="777"/>
      <c r="P1077" s="777"/>
      <c r="Q1077" s="777"/>
      <c r="R1077" s="777"/>
      <c r="S1077" s="777"/>
      <c r="T1077" s="464"/>
      <c r="U1077" s="464"/>
      <c r="V1077" s="464"/>
      <c r="W1077" s="465"/>
      <c r="X1077" s="465"/>
      <c r="Y1077" s="465"/>
      <c r="Z1077" s="465"/>
      <c r="AA1077" s="466"/>
      <c r="AB1077" s="524" t="s">
        <v>704</v>
      </c>
      <c r="AC1077" s="524" t="s">
        <v>1895</v>
      </c>
    </row>
    <row r="1078" spans="1:29" ht="12.2" customHeight="1">
      <c r="A1078" s="467" t="s">
        <v>1</v>
      </c>
      <c r="B1078" s="468"/>
      <c r="C1078" s="468"/>
      <c r="D1078" s="469"/>
      <c r="E1078" s="469" t="s">
        <v>3</v>
      </c>
      <c r="F1078" s="469"/>
      <c r="G1078" s="469"/>
      <c r="H1078" s="470"/>
      <c r="I1078" s="778"/>
      <c r="J1078" s="778"/>
      <c r="K1078" s="778"/>
      <c r="L1078" s="778"/>
      <c r="M1078" s="778"/>
      <c r="N1078" s="778"/>
      <c r="O1078" s="778"/>
      <c r="P1078" s="778"/>
      <c r="Q1078" s="778"/>
      <c r="R1078" s="778"/>
      <c r="S1078" s="778"/>
      <c r="T1078" s="470"/>
      <c r="U1078" s="470"/>
      <c r="V1078" s="470"/>
      <c r="W1078" s="779" t="s">
        <v>2480</v>
      </c>
      <c r="X1078" s="779"/>
      <c r="Y1078" s="779"/>
      <c r="Z1078" s="779"/>
      <c r="AA1078" s="780"/>
      <c r="AB1078" s="525" t="s">
        <v>1896</v>
      </c>
      <c r="AC1078" s="525" t="s">
        <v>703</v>
      </c>
    </row>
    <row r="1079" spans="1:29" ht="12.2" customHeight="1">
      <c r="A1079" s="449"/>
      <c r="B1079" s="449"/>
      <c r="C1079" s="449"/>
      <c r="D1079" s="449"/>
      <c r="E1079" s="449"/>
      <c r="F1079" s="449"/>
      <c r="G1079" s="449"/>
      <c r="H1079" s="449"/>
      <c r="I1079" s="449"/>
      <c r="J1079" s="449"/>
      <c r="K1079" s="449"/>
      <c r="L1079" s="449"/>
      <c r="M1079" s="449"/>
      <c r="N1079" s="449"/>
      <c r="O1079" s="449"/>
      <c r="P1079" s="449"/>
      <c r="Q1079" s="449"/>
      <c r="R1079" s="449"/>
      <c r="S1079" s="449"/>
      <c r="T1079" s="449"/>
      <c r="U1079" s="449"/>
      <c r="V1079" s="449"/>
      <c r="W1079" s="449"/>
      <c r="X1079" s="449"/>
      <c r="Y1079" s="449"/>
      <c r="Z1079" s="449"/>
      <c r="AA1079" s="449"/>
    </row>
    <row r="1080" spans="1:29" ht="12.2" customHeight="1">
      <c r="A1080" s="898" t="s">
        <v>2514</v>
      </c>
      <c r="B1080" s="898"/>
      <c r="C1080" s="898"/>
      <c r="D1080" s="898"/>
      <c r="E1080" s="898"/>
      <c r="F1080" s="898"/>
      <c r="G1080" s="898"/>
      <c r="H1080" s="898"/>
      <c r="I1080" s="898"/>
      <c r="J1080" s="898"/>
      <c r="K1080" s="898"/>
      <c r="L1080" s="898"/>
      <c r="M1080" s="898"/>
      <c r="N1080" s="898"/>
      <c r="O1080" s="898"/>
      <c r="P1080" s="898"/>
      <c r="Q1080" s="898"/>
      <c r="R1080" s="898"/>
      <c r="S1080" s="898"/>
      <c r="T1080" s="898"/>
      <c r="U1080" s="898"/>
      <c r="V1080" s="898"/>
      <c r="W1080" s="898"/>
      <c r="X1080" s="898"/>
      <c r="Y1080" s="898"/>
      <c r="Z1080" s="898"/>
      <c r="AA1080" s="898"/>
    </row>
    <row r="1081" spans="1:29" ht="12.2" customHeight="1">
      <c r="A1081" s="787" t="s">
        <v>1727</v>
      </c>
      <c r="B1081" s="787"/>
      <c r="C1081" s="787"/>
      <c r="D1081" s="787"/>
      <c r="E1081" s="787"/>
      <c r="F1081" s="787"/>
      <c r="G1081" s="787"/>
      <c r="H1081" s="787"/>
      <c r="I1081" s="787"/>
      <c r="J1081" s="787"/>
      <c r="K1081" s="787"/>
      <c r="L1081" s="787"/>
      <c r="M1081" s="787"/>
      <c r="N1081" s="787"/>
      <c r="O1081" s="787"/>
      <c r="P1081" s="787"/>
      <c r="Q1081" s="787"/>
      <c r="R1081" s="787"/>
      <c r="S1081" s="787"/>
      <c r="T1081" s="787"/>
      <c r="U1081" s="787"/>
      <c r="V1081" s="787"/>
      <c r="W1081" s="787"/>
      <c r="X1081" s="787"/>
      <c r="Y1081" s="787"/>
      <c r="Z1081" s="787"/>
      <c r="AA1081" s="787"/>
    </row>
    <row r="1082" spans="1:29" ht="12.2" customHeight="1">
      <c r="A1082" s="787"/>
      <c r="B1082" s="787"/>
      <c r="C1082" s="787"/>
      <c r="D1082" s="787"/>
      <c r="E1082" s="787"/>
      <c r="F1082" s="787"/>
      <c r="G1082" s="787"/>
      <c r="H1082" s="787"/>
      <c r="I1082" s="787"/>
      <c r="J1082" s="787"/>
      <c r="K1082" s="787"/>
      <c r="L1082" s="787"/>
      <c r="M1082" s="787"/>
      <c r="N1082" s="787"/>
      <c r="O1082" s="787"/>
      <c r="P1082" s="787"/>
      <c r="Q1082" s="787"/>
      <c r="R1082" s="787"/>
      <c r="S1082" s="787"/>
      <c r="T1082" s="787"/>
      <c r="U1082" s="787"/>
      <c r="V1082" s="787"/>
      <c r="W1082" s="787"/>
      <c r="X1082" s="787"/>
      <c r="Y1082" s="787"/>
      <c r="Z1082" s="787"/>
      <c r="AA1082" s="787"/>
    </row>
    <row r="1083" spans="1:29" ht="12.2" customHeight="1">
      <c r="A1083" s="788" t="s">
        <v>1693</v>
      </c>
      <c r="B1083" s="788"/>
      <c r="C1083" s="788"/>
      <c r="D1083" s="788"/>
      <c r="E1083" s="788"/>
      <c r="F1083" s="788"/>
      <c r="G1083" s="788"/>
      <c r="H1083" s="788"/>
      <c r="I1083" s="788"/>
      <c r="J1083" s="788"/>
      <c r="K1083" s="788"/>
      <c r="L1083" s="788"/>
      <c r="M1083" s="788"/>
      <c r="N1083" s="788"/>
      <c r="O1083" s="788"/>
      <c r="P1083" s="788"/>
      <c r="Q1083" s="788"/>
      <c r="R1083" s="788"/>
      <c r="S1083" s="788"/>
      <c r="T1083" s="788"/>
      <c r="U1083" s="788"/>
      <c r="V1083" s="788"/>
      <c r="W1083" s="788"/>
      <c r="X1083" s="788"/>
      <c r="Y1083" s="788"/>
      <c r="Z1083" s="788"/>
      <c r="AA1083" s="788"/>
    </row>
    <row r="1084" spans="1:29" ht="12.2" customHeight="1">
      <c r="A1084" s="788"/>
      <c r="B1084" s="788"/>
      <c r="C1084" s="788"/>
      <c r="D1084" s="788"/>
      <c r="E1084" s="788"/>
      <c r="F1084" s="788"/>
      <c r="G1084" s="788"/>
      <c r="H1084" s="788"/>
      <c r="I1084" s="788"/>
      <c r="J1084" s="788"/>
      <c r="K1084" s="788"/>
      <c r="L1084" s="788"/>
      <c r="M1084" s="788"/>
      <c r="N1084" s="788"/>
      <c r="O1084" s="788"/>
      <c r="P1084" s="788"/>
      <c r="Q1084" s="788"/>
      <c r="R1084" s="788"/>
      <c r="S1084" s="788"/>
      <c r="T1084" s="788"/>
      <c r="U1084" s="788"/>
      <c r="V1084" s="788"/>
      <c r="W1084" s="788"/>
      <c r="X1084" s="788"/>
      <c r="Y1084" s="788"/>
      <c r="Z1084" s="788"/>
      <c r="AA1084" s="788"/>
    </row>
    <row r="1085" spans="1:29" ht="12.2" customHeight="1">
      <c r="A1085" s="781" t="s">
        <v>1695</v>
      </c>
      <c r="B1085" s="781"/>
      <c r="C1085" s="781"/>
      <c r="D1085" s="781"/>
      <c r="E1085" s="781"/>
      <c r="F1085" s="781"/>
      <c r="G1085" s="781"/>
      <c r="H1085" s="781"/>
      <c r="I1085" s="781"/>
      <c r="J1085" s="781"/>
      <c r="K1085" s="781"/>
      <c r="L1085" s="781"/>
      <c r="M1085" s="781"/>
      <c r="N1085" s="781"/>
      <c r="O1085" s="781"/>
      <c r="P1085" s="781"/>
      <c r="Q1085" s="781"/>
      <c r="R1085" s="781"/>
      <c r="S1085" s="781"/>
      <c r="T1085" s="781"/>
      <c r="U1085" s="781"/>
      <c r="V1085" s="781"/>
      <c r="W1085" s="781"/>
      <c r="X1085" s="781"/>
      <c r="Y1085" s="781"/>
      <c r="Z1085" s="781"/>
      <c r="AA1085" s="781"/>
    </row>
    <row r="1086" spans="1:29" ht="12.2" customHeight="1">
      <c r="A1086" s="781"/>
      <c r="B1086" s="781"/>
      <c r="C1086" s="781"/>
      <c r="D1086" s="781"/>
      <c r="E1086" s="781"/>
      <c r="F1086" s="781"/>
      <c r="G1086" s="781"/>
      <c r="H1086" s="781"/>
      <c r="I1086" s="781"/>
      <c r="J1086" s="781"/>
      <c r="K1086" s="781"/>
      <c r="L1086" s="781"/>
      <c r="M1086" s="781"/>
      <c r="N1086" s="781"/>
      <c r="O1086" s="781"/>
      <c r="P1086" s="781"/>
      <c r="Q1086" s="781"/>
      <c r="R1086" s="781"/>
      <c r="S1086" s="781"/>
      <c r="T1086" s="781"/>
      <c r="U1086" s="781"/>
      <c r="V1086" s="781"/>
      <c r="W1086" s="781"/>
      <c r="X1086" s="781"/>
      <c r="Y1086" s="781"/>
      <c r="Z1086" s="781"/>
      <c r="AA1086" s="781"/>
    </row>
    <row r="1087" spans="1:29" ht="12.2" customHeight="1">
      <c r="A1087" s="765" t="s">
        <v>1694</v>
      </c>
      <c r="B1087" s="765"/>
      <c r="C1087" s="765"/>
      <c r="D1087" s="765"/>
      <c r="E1087" s="766" t="s">
        <v>3600</v>
      </c>
      <c r="F1087" s="766"/>
      <c r="G1087" s="766"/>
      <c r="H1087" s="766"/>
      <c r="I1087" s="766"/>
      <c r="J1087" s="766"/>
      <c r="K1087" s="766"/>
      <c r="L1087" s="766"/>
      <c r="M1087" s="766"/>
      <c r="N1087" s="766"/>
      <c r="O1087" s="766"/>
      <c r="P1087" s="766"/>
      <c r="Q1087" s="766"/>
      <c r="R1087" s="766"/>
      <c r="S1087" s="766"/>
      <c r="T1087" s="766"/>
      <c r="U1087" s="766"/>
      <c r="V1087" s="766"/>
      <c r="W1087" s="766"/>
      <c r="X1087" s="766"/>
      <c r="Y1087" s="767">
        <v>4535</v>
      </c>
      <c r="Z1087" s="767"/>
      <c r="AA1087" s="767"/>
      <c r="AB1087" s="658">
        <f>'Cover Sheet'!$C$44</f>
        <v>0.3</v>
      </c>
      <c r="AC1087" s="659">
        <f>(1-AB1087)*Y1087</f>
        <v>3174.5</v>
      </c>
    </row>
    <row r="1088" spans="1:29" ht="12.2" customHeight="1">
      <c r="A1088" s="763"/>
      <c r="B1088" s="763"/>
      <c r="C1088" s="763"/>
      <c r="D1088" s="763"/>
      <c r="E1088" s="165"/>
      <c r="F1088" s="783" t="s">
        <v>3601</v>
      </c>
      <c r="G1088" s="783"/>
      <c r="H1088" s="783"/>
      <c r="I1088" s="783"/>
      <c r="J1088" s="783"/>
      <c r="K1088" s="783"/>
      <c r="L1088" s="783"/>
      <c r="M1088" s="783"/>
      <c r="N1088" s="783"/>
      <c r="O1088" s="783"/>
      <c r="P1088" s="783"/>
      <c r="Q1088" s="783"/>
      <c r="R1088" s="783"/>
      <c r="S1088" s="783"/>
      <c r="T1088" s="783"/>
      <c r="U1088" s="783"/>
      <c r="V1088" s="783"/>
      <c r="W1088" s="783"/>
      <c r="X1088" s="783"/>
      <c r="Y1088" s="349"/>
      <c r="Z1088" s="349"/>
      <c r="AA1088" s="349"/>
    </row>
    <row r="1089" spans="1:29" ht="12.2" customHeight="1">
      <c r="A1089" s="765" t="s">
        <v>1697</v>
      </c>
      <c r="B1089" s="765"/>
      <c r="C1089" s="765"/>
      <c r="D1089" s="765"/>
      <c r="E1089" s="766" t="s">
        <v>3478</v>
      </c>
      <c r="F1089" s="766"/>
      <c r="G1089" s="766"/>
      <c r="H1089" s="766"/>
      <c r="I1089" s="766"/>
      <c r="J1089" s="766"/>
      <c r="K1089" s="766"/>
      <c r="L1089" s="766"/>
      <c r="M1089" s="766"/>
      <c r="N1089" s="766"/>
      <c r="O1089" s="766"/>
      <c r="P1089" s="766"/>
      <c r="Q1089" s="766"/>
      <c r="R1089" s="766"/>
      <c r="S1089" s="766"/>
      <c r="T1089" s="766"/>
      <c r="U1089" s="766"/>
      <c r="V1089" s="766"/>
      <c r="W1089" s="766"/>
      <c r="X1089" s="766"/>
      <c r="Y1089" s="767">
        <v>574</v>
      </c>
      <c r="Z1089" s="767"/>
      <c r="AA1089" s="767"/>
      <c r="AB1089" s="658">
        <f>'Cover Sheet'!$C$44</f>
        <v>0.3</v>
      </c>
      <c r="AC1089" s="659">
        <f>(1-AB1089)*Y1089</f>
        <v>401.79999999999995</v>
      </c>
    </row>
    <row r="1090" spans="1:29" ht="12.2" customHeight="1">
      <c r="A1090" s="763"/>
      <c r="B1090" s="763"/>
      <c r="C1090" s="763"/>
      <c r="D1090" s="763"/>
      <c r="E1090" s="165"/>
      <c r="F1090" s="783" t="s">
        <v>3479</v>
      </c>
      <c r="G1090" s="783"/>
      <c r="H1090" s="783"/>
      <c r="I1090" s="783"/>
      <c r="J1090" s="783"/>
      <c r="K1090" s="783"/>
      <c r="L1090" s="783"/>
      <c r="M1090" s="783"/>
      <c r="N1090" s="783"/>
      <c r="O1090" s="783"/>
      <c r="P1090" s="783"/>
      <c r="Q1090" s="783"/>
      <c r="R1090" s="783"/>
      <c r="S1090" s="783"/>
      <c r="T1090" s="783"/>
      <c r="U1090" s="783"/>
      <c r="V1090" s="783"/>
      <c r="W1090" s="783"/>
      <c r="X1090" s="783"/>
      <c r="Y1090" s="349"/>
      <c r="Z1090" s="349"/>
      <c r="AA1090" s="349"/>
    </row>
    <row r="1091" spans="1:29" ht="12.2" customHeight="1">
      <c r="A1091" s="765" t="s">
        <v>1698</v>
      </c>
      <c r="B1091" s="765"/>
      <c r="C1091" s="765"/>
      <c r="D1091" s="765"/>
      <c r="E1091" s="766" t="s">
        <v>3480</v>
      </c>
      <c r="F1091" s="766"/>
      <c r="G1091" s="766"/>
      <c r="H1091" s="766"/>
      <c r="I1091" s="766"/>
      <c r="J1091" s="766"/>
      <c r="K1091" s="766"/>
      <c r="L1091" s="766"/>
      <c r="M1091" s="766"/>
      <c r="N1091" s="766"/>
      <c r="O1091" s="766"/>
      <c r="P1091" s="766"/>
      <c r="Q1091" s="766"/>
      <c r="R1091" s="766"/>
      <c r="S1091" s="766"/>
      <c r="T1091" s="766"/>
      <c r="U1091" s="766"/>
      <c r="V1091" s="766"/>
      <c r="W1091" s="766"/>
      <c r="X1091" s="766"/>
      <c r="Y1091" s="767">
        <v>852</v>
      </c>
      <c r="Z1091" s="767"/>
      <c r="AA1091" s="767"/>
      <c r="AB1091" s="658">
        <f>'Cover Sheet'!$C$44</f>
        <v>0.3</v>
      </c>
      <c r="AC1091" s="659">
        <f>(1-AB1091)*Y1091</f>
        <v>596.4</v>
      </c>
    </row>
    <row r="1092" spans="1:29" ht="12.2" customHeight="1">
      <c r="A1092" s="763"/>
      <c r="B1092" s="763"/>
      <c r="C1092" s="763"/>
      <c r="D1092" s="763"/>
      <c r="E1092" s="165"/>
      <c r="F1092" s="782" t="s">
        <v>3481</v>
      </c>
      <c r="G1092" s="782"/>
      <c r="H1092" s="782"/>
      <c r="I1092" s="782"/>
      <c r="J1092" s="782"/>
      <c r="K1092" s="782"/>
      <c r="L1092" s="782"/>
      <c r="M1092" s="782"/>
      <c r="N1092" s="782"/>
      <c r="O1092" s="782"/>
      <c r="P1092" s="782"/>
      <c r="Q1092" s="782"/>
      <c r="R1092" s="782"/>
      <c r="S1092" s="782"/>
      <c r="T1092" s="782"/>
      <c r="U1092" s="782"/>
      <c r="V1092" s="782"/>
      <c r="W1092" s="782"/>
      <c r="X1092" s="782"/>
      <c r="Y1092" s="349"/>
      <c r="Z1092" s="349"/>
      <c r="AA1092" s="349"/>
    </row>
    <row r="1093" spans="1:29" ht="12.2" customHeight="1">
      <c r="F1093" s="782"/>
      <c r="G1093" s="782"/>
      <c r="H1093" s="782"/>
      <c r="I1093" s="782"/>
      <c r="J1093" s="782"/>
      <c r="K1093" s="782"/>
      <c r="L1093" s="782"/>
      <c r="M1093" s="782"/>
      <c r="N1093" s="782"/>
      <c r="O1093" s="782"/>
      <c r="P1093" s="782"/>
      <c r="Q1093" s="782"/>
      <c r="R1093" s="782"/>
      <c r="S1093" s="782"/>
      <c r="T1093" s="782"/>
      <c r="U1093" s="782"/>
      <c r="V1093" s="782"/>
      <c r="W1093" s="782"/>
      <c r="X1093" s="782"/>
    </row>
    <row r="1094" spans="1:29" ht="12.2" customHeight="1">
      <c r="A1094" s="765" t="s">
        <v>1699</v>
      </c>
      <c r="B1094" s="765"/>
      <c r="C1094" s="765"/>
      <c r="D1094" s="765"/>
      <c r="E1094" s="766" t="s">
        <v>21</v>
      </c>
      <c r="F1094" s="766"/>
      <c r="G1094" s="766"/>
      <c r="H1094" s="766"/>
      <c r="I1094" s="766"/>
      <c r="J1094" s="766"/>
      <c r="K1094" s="766"/>
      <c r="L1094" s="766"/>
      <c r="M1094" s="766"/>
      <c r="N1094" s="766"/>
      <c r="O1094" s="766"/>
      <c r="P1094" s="766"/>
      <c r="Q1094" s="766"/>
      <c r="R1094" s="766"/>
      <c r="S1094" s="766"/>
      <c r="T1094" s="766"/>
      <c r="U1094" s="766"/>
      <c r="V1094" s="766"/>
      <c r="W1094" s="766"/>
      <c r="X1094" s="766"/>
      <c r="Y1094" s="767">
        <v>598</v>
      </c>
      <c r="Z1094" s="767"/>
      <c r="AA1094" s="767"/>
      <c r="AB1094" s="658">
        <f>'Cover Sheet'!$C$44</f>
        <v>0.3</v>
      </c>
      <c r="AC1094" s="659">
        <f>(1-AB1094)*Y1094</f>
        <v>418.59999999999997</v>
      </c>
    </row>
    <row r="1095" spans="1:29" ht="12.2" customHeight="1">
      <c r="A1095" s="763"/>
      <c r="B1095" s="763"/>
      <c r="C1095" s="763"/>
      <c r="D1095" s="763"/>
      <c r="E1095" s="165"/>
      <c r="F1095" s="782" t="s">
        <v>3482</v>
      </c>
      <c r="G1095" s="782"/>
      <c r="H1095" s="782"/>
      <c r="I1095" s="782"/>
      <c r="J1095" s="782"/>
      <c r="K1095" s="782"/>
      <c r="L1095" s="782"/>
      <c r="M1095" s="782"/>
      <c r="N1095" s="782"/>
      <c r="O1095" s="782"/>
      <c r="P1095" s="782"/>
      <c r="Q1095" s="782"/>
      <c r="R1095" s="782"/>
      <c r="S1095" s="782"/>
      <c r="T1095" s="782"/>
      <c r="U1095" s="782"/>
      <c r="V1095" s="782"/>
      <c r="W1095" s="782"/>
      <c r="X1095" s="782"/>
      <c r="Y1095" s="349"/>
      <c r="Z1095" s="349"/>
      <c r="AA1095" s="349"/>
    </row>
    <row r="1096" spans="1:29" ht="12.2" customHeight="1">
      <c r="F1096" s="782"/>
      <c r="G1096" s="782"/>
      <c r="H1096" s="782"/>
      <c r="I1096" s="782"/>
      <c r="J1096" s="782"/>
      <c r="K1096" s="782"/>
      <c r="L1096" s="782"/>
      <c r="M1096" s="782"/>
      <c r="N1096" s="782"/>
      <c r="O1096" s="782"/>
      <c r="P1096" s="782"/>
      <c r="Q1096" s="782"/>
      <c r="R1096" s="782"/>
      <c r="S1096" s="782"/>
      <c r="T1096" s="782"/>
      <c r="U1096" s="782"/>
      <c r="V1096" s="782"/>
      <c r="W1096" s="782"/>
      <c r="X1096" s="782"/>
    </row>
    <row r="1097" spans="1:29" ht="12.2" customHeight="1">
      <c r="A1097" s="765" t="s">
        <v>1700</v>
      </c>
      <c r="B1097" s="765"/>
      <c r="C1097" s="765"/>
      <c r="D1097" s="765"/>
      <c r="E1097" s="766" t="s">
        <v>3581</v>
      </c>
      <c r="F1097" s="766"/>
      <c r="G1097" s="766"/>
      <c r="H1097" s="766"/>
      <c r="I1097" s="766"/>
      <c r="J1097" s="766"/>
      <c r="K1097" s="766"/>
      <c r="L1097" s="766"/>
      <c r="M1097" s="766"/>
      <c r="N1097" s="766"/>
      <c r="O1097" s="766"/>
      <c r="P1097" s="766"/>
      <c r="Q1097" s="766"/>
      <c r="R1097" s="766"/>
      <c r="S1097" s="766"/>
      <c r="T1097" s="766"/>
      <c r="U1097" s="766"/>
      <c r="V1097" s="766"/>
      <c r="W1097" s="766"/>
      <c r="X1097" s="766"/>
      <c r="Y1097" s="767">
        <v>594</v>
      </c>
      <c r="Z1097" s="767"/>
      <c r="AA1097" s="767"/>
      <c r="AB1097" s="658">
        <f>'Cover Sheet'!$C$44</f>
        <v>0.3</v>
      </c>
      <c r="AC1097" s="659">
        <f>(1-AB1097)*Y1097</f>
        <v>415.79999999999995</v>
      </c>
    </row>
    <row r="1098" spans="1:29" ht="12.2" customHeight="1">
      <c r="A1098" s="763"/>
      <c r="B1098" s="763"/>
      <c r="C1098" s="763"/>
      <c r="D1098" s="763"/>
      <c r="E1098" s="165"/>
      <c r="F1098" s="764" t="s">
        <v>3582</v>
      </c>
      <c r="G1098" s="764"/>
      <c r="H1098" s="764"/>
      <c r="I1098" s="764"/>
      <c r="J1098" s="764"/>
      <c r="K1098" s="764"/>
      <c r="L1098" s="764"/>
      <c r="M1098" s="764"/>
      <c r="N1098" s="764"/>
      <c r="O1098" s="764"/>
      <c r="P1098" s="764"/>
      <c r="Q1098" s="764"/>
      <c r="R1098" s="764"/>
      <c r="S1098" s="764"/>
      <c r="T1098" s="764"/>
      <c r="U1098" s="764"/>
      <c r="V1098" s="764"/>
      <c r="W1098" s="764"/>
      <c r="X1098" s="764"/>
      <c r="Y1098" s="349"/>
      <c r="Z1098" s="349"/>
      <c r="AA1098" s="349"/>
    </row>
    <row r="1099" spans="1:29" ht="12.2" customHeight="1">
      <c r="F1099" s="764"/>
      <c r="G1099" s="764"/>
      <c r="H1099" s="764"/>
      <c r="I1099" s="764"/>
      <c r="J1099" s="764"/>
      <c r="K1099" s="764"/>
      <c r="L1099" s="764"/>
      <c r="M1099" s="764"/>
      <c r="N1099" s="764"/>
      <c r="O1099" s="764"/>
      <c r="P1099" s="764"/>
      <c r="Q1099" s="764"/>
      <c r="R1099" s="764"/>
      <c r="S1099" s="764"/>
      <c r="T1099" s="764"/>
      <c r="U1099" s="764"/>
      <c r="V1099" s="764"/>
      <c r="W1099" s="764"/>
      <c r="X1099" s="764"/>
    </row>
    <row r="1100" spans="1:29" ht="12.2" customHeight="1">
      <c r="F1100" s="764"/>
      <c r="G1100" s="764"/>
      <c r="H1100" s="764"/>
      <c r="I1100" s="764"/>
      <c r="J1100" s="764"/>
      <c r="K1100" s="764"/>
      <c r="L1100" s="764"/>
      <c r="M1100" s="764"/>
      <c r="N1100" s="764"/>
      <c r="O1100" s="764"/>
      <c r="P1100" s="764"/>
      <c r="Q1100" s="764"/>
      <c r="R1100" s="764"/>
      <c r="S1100" s="764"/>
      <c r="T1100" s="764"/>
      <c r="U1100" s="764"/>
      <c r="V1100" s="764"/>
      <c r="W1100" s="764"/>
      <c r="X1100" s="764"/>
    </row>
    <row r="1101" spans="1:29" ht="12.2" customHeight="1">
      <c r="A1101" s="765" t="s">
        <v>1701</v>
      </c>
      <c r="B1101" s="765"/>
      <c r="C1101" s="765"/>
      <c r="D1101" s="765"/>
      <c r="E1101" s="766" t="s">
        <v>3483</v>
      </c>
      <c r="F1101" s="766"/>
      <c r="G1101" s="766"/>
      <c r="H1101" s="766"/>
      <c r="I1101" s="766"/>
      <c r="J1101" s="766"/>
      <c r="K1101" s="766"/>
      <c r="L1101" s="766"/>
      <c r="M1101" s="766"/>
      <c r="N1101" s="766"/>
      <c r="O1101" s="766"/>
      <c r="P1101" s="766"/>
      <c r="Q1101" s="766"/>
      <c r="R1101" s="766"/>
      <c r="S1101" s="766"/>
      <c r="T1101" s="766"/>
      <c r="U1101" s="766"/>
      <c r="V1101" s="766"/>
      <c r="W1101" s="766"/>
      <c r="X1101" s="766"/>
      <c r="Y1101" s="767">
        <v>570</v>
      </c>
      <c r="Z1101" s="767"/>
      <c r="AA1101" s="767"/>
      <c r="AB1101" s="658">
        <f>'Cover Sheet'!$C$44</f>
        <v>0.3</v>
      </c>
      <c r="AC1101" s="659">
        <f>(1-AB1101)*Y1101</f>
        <v>399</v>
      </c>
    </row>
    <row r="1102" spans="1:29" ht="12.2" customHeight="1">
      <c r="A1102" s="763"/>
      <c r="B1102" s="763"/>
      <c r="C1102" s="763"/>
      <c r="D1102" s="763"/>
      <c r="E1102" s="165"/>
      <c r="F1102" s="764" t="s">
        <v>3484</v>
      </c>
      <c r="G1102" s="764"/>
      <c r="H1102" s="764"/>
      <c r="I1102" s="764"/>
      <c r="J1102" s="764"/>
      <c r="K1102" s="764"/>
      <c r="L1102" s="764"/>
      <c r="M1102" s="764"/>
      <c r="N1102" s="764"/>
      <c r="O1102" s="764"/>
      <c r="P1102" s="764"/>
      <c r="Q1102" s="764"/>
      <c r="R1102" s="764"/>
      <c r="S1102" s="764"/>
      <c r="T1102" s="764"/>
      <c r="U1102" s="764"/>
      <c r="V1102" s="764"/>
      <c r="W1102" s="764"/>
      <c r="X1102" s="764"/>
      <c r="Y1102" s="349"/>
      <c r="Z1102" s="349"/>
      <c r="AA1102" s="349"/>
    </row>
    <row r="1103" spans="1:29" ht="12.2" customHeight="1" thickBot="1"/>
    <row r="1104" spans="1:29" ht="12.2" customHeight="1">
      <c r="B1104" s="768" t="s">
        <v>2535</v>
      </c>
      <c r="C1104" s="769"/>
      <c r="D1104" s="769"/>
      <c r="E1104" s="769"/>
      <c r="F1104" s="769"/>
      <c r="G1104" s="769"/>
      <c r="H1104" s="769"/>
      <c r="I1104" s="769"/>
      <c r="J1104" s="769"/>
      <c r="K1104" s="769"/>
      <c r="L1104" s="769"/>
      <c r="M1104" s="769"/>
      <c r="N1104" s="769"/>
      <c r="O1104" s="769"/>
      <c r="P1104" s="769"/>
      <c r="Q1104" s="769"/>
      <c r="R1104" s="769"/>
      <c r="S1104" s="769"/>
      <c r="T1104" s="769"/>
      <c r="U1104" s="769"/>
      <c r="V1104" s="769"/>
      <c r="W1104" s="769"/>
      <c r="X1104" s="769"/>
      <c r="Y1104" s="769"/>
      <c r="Z1104" s="770"/>
    </row>
    <row r="1105" spans="1:29" ht="12.2" customHeight="1">
      <c r="B1105" s="771"/>
      <c r="C1105" s="772"/>
      <c r="D1105" s="772"/>
      <c r="E1105" s="772"/>
      <c r="F1105" s="772"/>
      <c r="G1105" s="772"/>
      <c r="H1105" s="772"/>
      <c r="I1105" s="772"/>
      <c r="J1105" s="772"/>
      <c r="K1105" s="772"/>
      <c r="L1105" s="772"/>
      <c r="M1105" s="772"/>
      <c r="N1105" s="772"/>
      <c r="O1105" s="772"/>
      <c r="P1105" s="772"/>
      <c r="Q1105" s="772"/>
      <c r="R1105" s="772"/>
      <c r="S1105" s="772"/>
      <c r="T1105" s="772"/>
      <c r="U1105" s="772"/>
      <c r="V1105" s="772"/>
      <c r="W1105" s="772"/>
      <c r="X1105" s="772"/>
      <c r="Y1105" s="772"/>
      <c r="Z1105" s="773"/>
    </row>
    <row r="1106" spans="1:29" ht="12.2" customHeight="1" thickBot="1">
      <c r="B1106" s="774"/>
      <c r="C1106" s="775"/>
      <c r="D1106" s="775"/>
      <c r="E1106" s="775"/>
      <c r="F1106" s="775"/>
      <c r="G1106" s="775"/>
      <c r="H1106" s="775"/>
      <c r="I1106" s="775"/>
      <c r="J1106" s="775"/>
      <c r="K1106" s="775"/>
      <c r="L1106" s="775"/>
      <c r="M1106" s="775"/>
      <c r="N1106" s="775"/>
      <c r="O1106" s="775"/>
      <c r="P1106" s="775"/>
      <c r="Q1106" s="775"/>
      <c r="R1106" s="775"/>
      <c r="S1106" s="775"/>
      <c r="T1106" s="775"/>
      <c r="U1106" s="775"/>
      <c r="V1106" s="775"/>
      <c r="W1106" s="775"/>
      <c r="X1106" s="775"/>
      <c r="Y1106" s="775"/>
      <c r="Z1106" s="776"/>
    </row>
    <row r="1107" spans="1:29" ht="12.2" customHeight="1">
      <c r="A1107" s="781" t="s">
        <v>1702</v>
      </c>
      <c r="B1107" s="781"/>
      <c r="C1107" s="781"/>
      <c r="D1107" s="781"/>
      <c r="E1107" s="781"/>
      <c r="F1107" s="781"/>
      <c r="G1107" s="781"/>
      <c r="H1107" s="781"/>
      <c r="I1107" s="781"/>
      <c r="J1107" s="781"/>
      <c r="K1107" s="781"/>
      <c r="L1107" s="781"/>
      <c r="M1107" s="781"/>
      <c r="N1107" s="781"/>
      <c r="O1107" s="781"/>
      <c r="P1107" s="781"/>
      <c r="Q1107" s="781"/>
      <c r="R1107" s="781"/>
      <c r="S1107" s="781"/>
      <c r="T1107" s="781"/>
      <c r="U1107" s="781"/>
      <c r="V1107" s="781"/>
      <c r="W1107" s="781"/>
      <c r="X1107" s="781"/>
      <c r="Y1107" s="781"/>
      <c r="Z1107" s="781"/>
      <c r="AA1107" s="781"/>
    </row>
    <row r="1108" spans="1:29" ht="12.2" customHeight="1">
      <c r="A1108" s="781"/>
      <c r="B1108" s="781"/>
      <c r="C1108" s="781"/>
      <c r="D1108" s="781"/>
      <c r="E1108" s="781"/>
      <c r="F1108" s="781"/>
      <c r="G1108" s="781"/>
      <c r="H1108" s="781"/>
      <c r="I1108" s="781"/>
      <c r="J1108" s="781"/>
      <c r="K1108" s="781"/>
      <c r="L1108" s="781"/>
      <c r="M1108" s="781"/>
      <c r="N1108" s="781"/>
      <c r="O1108" s="781"/>
      <c r="P1108" s="781"/>
      <c r="Q1108" s="781"/>
      <c r="R1108" s="781"/>
      <c r="S1108" s="781"/>
      <c r="T1108" s="781"/>
      <c r="U1108" s="781"/>
      <c r="V1108" s="781"/>
      <c r="W1108" s="781"/>
      <c r="X1108" s="781"/>
      <c r="Y1108" s="781"/>
      <c r="Z1108" s="781"/>
      <c r="AA1108" s="781"/>
    </row>
    <row r="1109" spans="1:29" ht="12.2" customHeight="1">
      <c r="A1109" s="765" t="s">
        <v>1703</v>
      </c>
      <c r="B1109" s="765"/>
      <c r="C1109" s="765"/>
      <c r="D1109" s="765"/>
      <c r="E1109" s="766" t="s">
        <v>9</v>
      </c>
      <c r="F1109" s="766"/>
      <c r="G1109" s="766"/>
      <c r="H1109" s="766"/>
      <c r="I1109" s="766"/>
      <c r="J1109" s="766"/>
      <c r="K1109" s="766"/>
      <c r="L1109" s="766"/>
      <c r="M1109" s="766"/>
      <c r="N1109" s="766"/>
      <c r="O1109" s="766"/>
      <c r="P1109" s="766"/>
      <c r="Q1109" s="766"/>
      <c r="R1109" s="766"/>
      <c r="S1109" s="766"/>
      <c r="T1109" s="766"/>
      <c r="U1109" s="766"/>
      <c r="V1109" s="766"/>
      <c r="W1109" s="766"/>
      <c r="X1109" s="766"/>
      <c r="Y1109" s="767">
        <v>1032</v>
      </c>
      <c r="Z1109" s="767"/>
      <c r="AA1109" s="767"/>
      <c r="AB1109" s="658">
        <f>'Cover Sheet'!$C$44</f>
        <v>0.3</v>
      </c>
      <c r="AC1109" s="659">
        <f>(1-AB1109)*Y1109</f>
        <v>722.4</v>
      </c>
    </row>
    <row r="1110" spans="1:29" ht="12.2" customHeight="1">
      <c r="A1110" s="763"/>
      <c r="B1110" s="763"/>
      <c r="C1110" s="763"/>
      <c r="D1110" s="763"/>
      <c r="E1110" s="165"/>
      <c r="F1110" s="782" t="s">
        <v>3602</v>
      </c>
      <c r="G1110" s="782"/>
      <c r="H1110" s="782"/>
      <c r="I1110" s="782"/>
      <c r="J1110" s="782"/>
      <c r="K1110" s="782"/>
      <c r="L1110" s="782"/>
      <c r="M1110" s="782"/>
      <c r="N1110" s="782"/>
      <c r="O1110" s="782"/>
      <c r="P1110" s="782"/>
      <c r="Q1110" s="782"/>
      <c r="R1110" s="782"/>
      <c r="S1110" s="782"/>
      <c r="T1110" s="782"/>
      <c r="U1110" s="782"/>
      <c r="V1110" s="782"/>
      <c r="W1110" s="782"/>
      <c r="X1110" s="782"/>
      <c r="Y1110" s="349"/>
      <c r="Z1110" s="349"/>
      <c r="AA1110" s="349"/>
    </row>
    <row r="1111" spans="1:29" ht="12.2" customHeight="1">
      <c r="F1111" s="782"/>
      <c r="G1111" s="782"/>
      <c r="H1111" s="782"/>
      <c r="I1111" s="782"/>
      <c r="J1111" s="782"/>
      <c r="K1111" s="782"/>
      <c r="L1111" s="782"/>
      <c r="M1111" s="782"/>
      <c r="N1111" s="782"/>
      <c r="O1111" s="782"/>
      <c r="P1111" s="782"/>
      <c r="Q1111" s="782"/>
      <c r="R1111" s="782"/>
      <c r="S1111" s="782"/>
      <c r="T1111" s="782"/>
      <c r="U1111" s="782"/>
      <c r="V1111" s="782"/>
      <c r="W1111" s="782"/>
      <c r="X1111" s="782"/>
    </row>
    <row r="1112" spans="1:29" ht="12.2" customHeight="1">
      <c r="A1112" s="765" t="s">
        <v>1712</v>
      </c>
      <c r="B1112" s="765"/>
      <c r="C1112" s="765"/>
      <c r="D1112" s="765"/>
      <c r="E1112" s="766" t="s">
        <v>3485</v>
      </c>
      <c r="F1112" s="766"/>
      <c r="G1112" s="766"/>
      <c r="H1112" s="766"/>
      <c r="I1112" s="766"/>
      <c r="J1112" s="766"/>
      <c r="K1112" s="766"/>
      <c r="L1112" s="766"/>
      <c r="M1112" s="766"/>
      <c r="N1112" s="766"/>
      <c r="O1112" s="766"/>
      <c r="P1112" s="766"/>
      <c r="Q1112" s="766"/>
      <c r="R1112" s="766"/>
      <c r="S1112" s="766"/>
      <c r="T1112" s="766"/>
      <c r="U1112" s="766"/>
      <c r="V1112" s="766"/>
      <c r="W1112" s="766"/>
      <c r="X1112" s="766"/>
      <c r="Y1112" s="767">
        <v>2480</v>
      </c>
      <c r="Z1112" s="767"/>
      <c r="AA1112" s="767"/>
      <c r="AB1112" s="658">
        <f>'Cover Sheet'!$C$44</f>
        <v>0.3</v>
      </c>
      <c r="AC1112" s="659">
        <f>(1-AB1112)*Y1112</f>
        <v>1736</v>
      </c>
    </row>
    <row r="1113" spans="1:29" ht="12.2" customHeight="1">
      <c r="A1113" s="763"/>
      <c r="B1113" s="763"/>
      <c r="C1113" s="763"/>
      <c r="D1113" s="763"/>
      <c r="E1113" s="165"/>
      <c r="F1113" s="782" t="s">
        <v>3486</v>
      </c>
      <c r="G1113" s="782"/>
      <c r="H1113" s="782"/>
      <c r="I1113" s="782"/>
      <c r="J1113" s="782"/>
      <c r="K1113" s="782"/>
      <c r="L1113" s="782"/>
      <c r="M1113" s="782"/>
      <c r="N1113" s="782"/>
      <c r="O1113" s="782"/>
      <c r="P1113" s="782"/>
      <c r="Q1113" s="782"/>
      <c r="R1113" s="782"/>
      <c r="S1113" s="782"/>
      <c r="T1113" s="782"/>
      <c r="U1113" s="782"/>
      <c r="V1113" s="782"/>
      <c r="W1113" s="782"/>
      <c r="X1113" s="782"/>
      <c r="Y1113" s="349"/>
      <c r="Z1113" s="349"/>
      <c r="AA1113" s="349"/>
    </row>
    <row r="1114" spans="1:29" ht="12.2" customHeight="1">
      <c r="F1114" s="782"/>
      <c r="G1114" s="782"/>
      <c r="H1114" s="782"/>
      <c r="I1114" s="782"/>
      <c r="J1114" s="782"/>
      <c r="K1114" s="782"/>
      <c r="L1114" s="782"/>
      <c r="M1114" s="782"/>
      <c r="N1114" s="782"/>
      <c r="O1114" s="782"/>
      <c r="P1114" s="782"/>
      <c r="Q1114" s="782"/>
      <c r="R1114" s="782"/>
      <c r="S1114" s="782"/>
      <c r="T1114" s="782"/>
      <c r="U1114" s="782"/>
      <c r="V1114" s="782"/>
      <c r="W1114" s="782"/>
      <c r="X1114" s="782"/>
    </row>
    <row r="1115" spans="1:29" ht="12.2" customHeight="1">
      <c r="A1115" s="765" t="s">
        <v>1704</v>
      </c>
      <c r="B1115" s="765"/>
      <c r="C1115" s="765"/>
      <c r="D1115" s="765"/>
      <c r="E1115" s="766" t="s">
        <v>2550</v>
      </c>
      <c r="F1115" s="766"/>
      <c r="G1115" s="766"/>
      <c r="H1115" s="766"/>
      <c r="I1115" s="766"/>
      <c r="J1115" s="766"/>
      <c r="K1115" s="766"/>
      <c r="L1115" s="766"/>
      <c r="M1115" s="766"/>
      <c r="N1115" s="766"/>
      <c r="O1115" s="766"/>
      <c r="P1115" s="766"/>
      <c r="Q1115" s="766"/>
      <c r="R1115" s="766"/>
      <c r="S1115" s="766"/>
      <c r="T1115" s="766"/>
      <c r="U1115" s="766"/>
      <c r="V1115" s="766"/>
      <c r="W1115" s="766"/>
      <c r="X1115" s="766"/>
      <c r="Y1115" s="767">
        <v>294</v>
      </c>
      <c r="Z1115" s="767"/>
      <c r="AA1115" s="767"/>
      <c r="AB1115" s="658">
        <f>'Cover Sheet'!$C$44</f>
        <v>0.3</v>
      </c>
      <c r="AC1115" s="659">
        <f>(1-AB1115)*Y1115</f>
        <v>205.79999999999998</v>
      </c>
    </row>
    <row r="1116" spans="1:29" ht="12.2" customHeight="1">
      <c r="A1116" s="763"/>
      <c r="B1116" s="763"/>
      <c r="C1116" s="763"/>
      <c r="D1116" s="763"/>
      <c r="E1116" s="165"/>
      <c r="F1116" s="764" t="s">
        <v>2551</v>
      </c>
      <c r="G1116" s="764"/>
      <c r="H1116" s="764"/>
      <c r="I1116" s="764"/>
      <c r="J1116" s="764"/>
      <c r="K1116" s="764"/>
      <c r="L1116" s="764"/>
      <c r="M1116" s="764"/>
      <c r="N1116" s="764"/>
      <c r="O1116" s="764"/>
      <c r="P1116" s="764"/>
      <c r="Q1116" s="764"/>
      <c r="R1116" s="764"/>
      <c r="S1116" s="764"/>
      <c r="T1116" s="764"/>
      <c r="U1116" s="764"/>
      <c r="V1116" s="764"/>
      <c r="W1116" s="764"/>
      <c r="X1116" s="764"/>
      <c r="Y1116" s="349"/>
      <c r="Z1116" s="349"/>
      <c r="AA1116" s="349"/>
    </row>
    <row r="1117" spans="1:29" ht="12.2" customHeight="1">
      <c r="A1117" s="765" t="s">
        <v>1705</v>
      </c>
      <c r="B1117" s="765"/>
      <c r="C1117" s="765"/>
      <c r="D1117" s="765"/>
      <c r="E1117" s="766" t="s">
        <v>2552</v>
      </c>
      <c r="F1117" s="766"/>
      <c r="G1117" s="766"/>
      <c r="H1117" s="766"/>
      <c r="I1117" s="766"/>
      <c r="J1117" s="766"/>
      <c r="K1117" s="766"/>
      <c r="L1117" s="766"/>
      <c r="M1117" s="766"/>
      <c r="N1117" s="766"/>
      <c r="O1117" s="766"/>
      <c r="P1117" s="766"/>
      <c r="Q1117" s="766"/>
      <c r="R1117" s="766"/>
      <c r="S1117" s="766"/>
      <c r="T1117" s="766"/>
      <c r="U1117" s="766"/>
      <c r="V1117" s="766"/>
      <c r="W1117" s="766"/>
      <c r="X1117" s="766"/>
      <c r="Y1117" s="767">
        <v>2695</v>
      </c>
      <c r="Z1117" s="767"/>
      <c r="AA1117" s="767"/>
      <c r="AB1117" s="658">
        <f>'Cover Sheet'!$C$44</f>
        <v>0.3</v>
      </c>
      <c r="AC1117" s="659">
        <f>(1-AB1117)*Y1117</f>
        <v>1886.4999999999998</v>
      </c>
    </row>
    <row r="1118" spans="1:29" ht="12.2" customHeight="1">
      <c r="A1118" s="763"/>
      <c r="B1118" s="763"/>
      <c r="C1118" s="763"/>
      <c r="D1118" s="763"/>
      <c r="E1118" s="165"/>
      <c r="F1118" s="764" t="s">
        <v>2553</v>
      </c>
      <c r="G1118" s="764"/>
      <c r="H1118" s="764"/>
      <c r="I1118" s="764"/>
      <c r="J1118" s="764"/>
      <c r="K1118" s="764"/>
      <c r="L1118" s="764"/>
      <c r="M1118" s="764"/>
      <c r="N1118" s="764"/>
      <c r="O1118" s="764"/>
      <c r="P1118" s="764"/>
      <c r="Q1118" s="764"/>
      <c r="R1118" s="764"/>
      <c r="S1118" s="764"/>
      <c r="T1118" s="764"/>
      <c r="U1118" s="764"/>
      <c r="V1118" s="764"/>
      <c r="W1118" s="764"/>
      <c r="X1118" s="764"/>
      <c r="Y1118" s="349"/>
      <c r="Z1118" s="349"/>
      <c r="AA1118" s="349"/>
    </row>
    <row r="1119" spans="1:29" ht="12.2" customHeight="1">
      <c r="F1119" s="764"/>
      <c r="G1119" s="764"/>
      <c r="H1119" s="764"/>
      <c r="I1119" s="764"/>
      <c r="J1119" s="764"/>
      <c r="K1119" s="764"/>
      <c r="L1119" s="764"/>
      <c r="M1119" s="764"/>
      <c r="N1119" s="764"/>
      <c r="O1119" s="764"/>
      <c r="P1119" s="764"/>
      <c r="Q1119" s="764"/>
      <c r="R1119" s="764"/>
      <c r="S1119" s="764"/>
      <c r="T1119" s="764"/>
      <c r="U1119" s="764"/>
      <c r="V1119" s="764"/>
      <c r="W1119" s="764"/>
      <c r="X1119" s="764"/>
    </row>
    <row r="1120" spans="1:29" ht="12.2" customHeight="1">
      <c r="A1120" s="765" t="s">
        <v>1706</v>
      </c>
      <c r="B1120" s="765"/>
      <c r="C1120" s="765"/>
      <c r="D1120" s="765"/>
      <c r="E1120" s="766" t="s">
        <v>3603</v>
      </c>
      <c r="F1120" s="766"/>
      <c r="G1120" s="766"/>
      <c r="H1120" s="766"/>
      <c r="I1120" s="766"/>
      <c r="J1120" s="766"/>
      <c r="K1120" s="766"/>
      <c r="L1120" s="766"/>
      <c r="M1120" s="766"/>
      <c r="N1120" s="766"/>
      <c r="O1120" s="766"/>
      <c r="P1120" s="766"/>
      <c r="Q1120" s="766"/>
      <c r="R1120" s="766"/>
      <c r="S1120" s="766"/>
      <c r="T1120" s="766"/>
      <c r="U1120" s="766"/>
      <c r="V1120" s="766"/>
      <c r="W1120" s="766"/>
      <c r="X1120" s="766"/>
      <c r="Y1120" s="767">
        <v>2628</v>
      </c>
      <c r="Z1120" s="767"/>
      <c r="AA1120" s="767"/>
      <c r="AB1120" s="658">
        <f>'Cover Sheet'!$C$44</f>
        <v>0.3</v>
      </c>
      <c r="AC1120" s="659">
        <f>(1-AB1120)*Y1120</f>
        <v>1839.6</v>
      </c>
    </row>
    <row r="1121" spans="1:29" ht="12.2" customHeight="1">
      <c r="A1121" s="763"/>
      <c r="B1121" s="763"/>
      <c r="C1121" s="763"/>
      <c r="D1121" s="763"/>
      <c r="E1121" s="165"/>
      <c r="F1121" s="764" t="s">
        <v>3604</v>
      </c>
      <c r="G1121" s="764"/>
      <c r="H1121" s="764"/>
      <c r="I1121" s="764"/>
      <c r="J1121" s="764"/>
      <c r="K1121" s="764"/>
      <c r="L1121" s="764"/>
      <c r="M1121" s="764"/>
      <c r="N1121" s="764"/>
      <c r="O1121" s="764"/>
      <c r="P1121" s="764"/>
      <c r="Q1121" s="764"/>
      <c r="R1121" s="764"/>
      <c r="S1121" s="764"/>
      <c r="T1121" s="764"/>
      <c r="U1121" s="764"/>
      <c r="V1121" s="764"/>
      <c r="W1121" s="764"/>
      <c r="X1121" s="764"/>
      <c r="Y1121" s="349"/>
      <c r="Z1121" s="349"/>
      <c r="AA1121" s="349"/>
    </row>
    <row r="1122" spans="1:29" ht="12.2" customHeight="1">
      <c r="F1122" s="764"/>
      <c r="G1122" s="764"/>
      <c r="H1122" s="764"/>
      <c r="I1122" s="764"/>
      <c r="J1122" s="764"/>
      <c r="K1122" s="764"/>
      <c r="L1122" s="764"/>
      <c r="M1122" s="764"/>
      <c r="N1122" s="764"/>
      <c r="O1122" s="764"/>
      <c r="P1122" s="764"/>
      <c r="Q1122" s="764"/>
      <c r="R1122" s="764"/>
      <c r="S1122" s="764"/>
      <c r="T1122" s="764"/>
      <c r="U1122" s="764"/>
      <c r="V1122" s="764"/>
      <c r="W1122" s="764"/>
      <c r="X1122" s="764"/>
    </row>
    <row r="1123" spans="1:29" ht="12.2" customHeight="1">
      <c r="A1123" s="765" t="s">
        <v>1707</v>
      </c>
      <c r="B1123" s="765"/>
      <c r="C1123" s="765"/>
      <c r="D1123" s="765"/>
      <c r="E1123" s="766" t="s">
        <v>2554</v>
      </c>
      <c r="F1123" s="766"/>
      <c r="G1123" s="766"/>
      <c r="H1123" s="766"/>
      <c r="I1123" s="766"/>
      <c r="J1123" s="766"/>
      <c r="K1123" s="766"/>
      <c r="L1123" s="766"/>
      <c r="M1123" s="766"/>
      <c r="N1123" s="766"/>
      <c r="O1123" s="766"/>
      <c r="P1123" s="766"/>
      <c r="Q1123" s="766"/>
      <c r="R1123" s="766"/>
      <c r="S1123" s="766"/>
      <c r="T1123" s="766"/>
      <c r="U1123" s="766"/>
      <c r="V1123" s="766"/>
      <c r="W1123" s="766"/>
      <c r="X1123" s="766"/>
      <c r="Y1123" s="767">
        <v>670</v>
      </c>
      <c r="Z1123" s="767"/>
      <c r="AA1123" s="767"/>
      <c r="AB1123" s="658">
        <f>'Cover Sheet'!$C$44</f>
        <v>0.3</v>
      </c>
      <c r="AC1123" s="659">
        <f>(1-AB1123)*Y1123</f>
        <v>468.99999999999994</v>
      </c>
    </row>
    <row r="1124" spans="1:29" ht="12.2" customHeight="1">
      <c r="A1124" s="763"/>
      <c r="B1124" s="763"/>
      <c r="C1124" s="763"/>
      <c r="D1124" s="763"/>
      <c r="E1124" s="165"/>
      <c r="F1124" s="764" t="s">
        <v>2555</v>
      </c>
      <c r="G1124" s="764"/>
      <c r="H1124" s="764"/>
      <c r="I1124" s="764"/>
      <c r="J1124" s="764"/>
      <c r="K1124" s="764"/>
      <c r="L1124" s="764"/>
      <c r="M1124" s="764"/>
      <c r="N1124" s="764"/>
      <c r="O1124" s="764"/>
      <c r="P1124" s="764"/>
      <c r="Q1124" s="764"/>
      <c r="R1124" s="764"/>
      <c r="S1124" s="764"/>
      <c r="T1124" s="764"/>
      <c r="U1124" s="764"/>
      <c r="V1124" s="764"/>
      <c r="W1124" s="764"/>
      <c r="X1124" s="764"/>
      <c r="Y1124" s="349"/>
      <c r="Z1124" s="349"/>
      <c r="AA1124" s="349"/>
    </row>
    <row r="1125" spans="1:29" ht="12.2" customHeight="1">
      <c r="F1125" s="764"/>
      <c r="G1125" s="764"/>
      <c r="H1125" s="764"/>
      <c r="I1125" s="764"/>
      <c r="J1125" s="764"/>
      <c r="K1125" s="764"/>
      <c r="L1125" s="764"/>
      <c r="M1125" s="764"/>
      <c r="N1125" s="764"/>
      <c r="O1125" s="764"/>
      <c r="P1125" s="764"/>
      <c r="Q1125" s="764"/>
      <c r="R1125" s="764"/>
      <c r="S1125" s="764"/>
      <c r="T1125" s="764"/>
      <c r="U1125" s="764"/>
      <c r="V1125" s="764"/>
      <c r="W1125" s="764"/>
      <c r="X1125" s="764"/>
    </row>
    <row r="1126" spans="1:29" ht="12.2" customHeight="1">
      <c r="A1126" s="765" t="s">
        <v>1708</v>
      </c>
      <c r="B1126" s="765"/>
      <c r="C1126" s="765"/>
      <c r="D1126" s="765"/>
      <c r="E1126" s="766" t="s">
        <v>2556</v>
      </c>
      <c r="F1126" s="766"/>
      <c r="G1126" s="766"/>
      <c r="H1126" s="766"/>
      <c r="I1126" s="766"/>
      <c r="J1126" s="766"/>
      <c r="K1126" s="766"/>
      <c r="L1126" s="766"/>
      <c r="M1126" s="766"/>
      <c r="N1126" s="766"/>
      <c r="O1126" s="766"/>
      <c r="P1126" s="766"/>
      <c r="Q1126" s="766"/>
      <c r="R1126" s="766"/>
      <c r="S1126" s="766"/>
      <c r="T1126" s="766"/>
      <c r="U1126" s="766"/>
      <c r="V1126" s="766"/>
      <c r="W1126" s="766"/>
      <c r="X1126" s="766"/>
      <c r="Y1126" s="767">
        <v>889</v>
      </c>
      <c r="Z1126" s="767"/>
      <c r="AA1126" s="767"/>
      <c r="AB1126" s="658">
        <f>'Cover Sheet'!$C$44</f>
        <v>0.3</v>
      </c>
      <c r="AC1126" s="659">
        <f>(1-AB1126)*Y1126</f>
        <v>622.29999999999995</v>
      </c>
    </row>
    <row r="1127" spans="1:29" ht="12.2" customHeight="1">
      <c r="A1127" s="763"/>
      <c r="B1127" s="763"/>
      <c r="C1127" s="763"/>
      <c r="D1127" s="763"/>
      <c r="E1127" s="165"/>
      <c r="F1127" s="764" t="s">
        <v>2557</v>
      </c>
      <c r="G1127" s="764"/>
      <c r="H1127" s="764"/>
      <c r="I1127" s="764"/>
      <c r="J1127" s="764"/>
      <c r="K1127" s="764"/>
      <c r="L1127" s="764"/>
      <c r="M1127" s="764"/>
      <c r="N1127" s="764"/>
      <c r="O1127" s="764"/>
      <c r="P1127" s="764"/>
      <c r="Q1127" s="764"/>
      <c r="R1127" s="764"/>
      <c r="S1127" s="764"/>
      <c r="T1127" s="764"/>
      <c r="U1127" s="764"/>
      <c r="V1127" s="764"/>
      <c r="W1127" s="764"/>
      <c r="X1127" s="764"/>
      <c r="Y1127" s="349"/>
      <c r="Z1127" s="349"/>
      <c r="AA1127" s="349"/>
    </row>
    <row r="1128" spans="1:29" ht="12.2" customHeight="1">
      <c r="F1128" s="764"/>
      <c r="G1128" s="764"/>
      <c r="H1128" s="764"/>
      <c r="I1128" s="764"/>
      <c r="J1128" s="764"/>
      <c r="K1128" s="764"/>
      <c r="L1128" s="764"/>
      <c r="M1128" s="764"/>
      <c r="N1128" s="764"/>
      <c r="O1128" s="764"/>
      <c r="P1128" s="764"/>
      <c r="Q1128" s="764"/>
      <c r="R1128" s="764"/>
      <c r="S1128" s="764"/>
      <c r="T1128" s="764"/>
      <c r="U1128" s="764"/>
      <c r="V1128" s="764"/>
      <c r="W1128" s="764"/>
      <c r="X1128" s="764"/>
    </row>
    <row r="1129" spans="1:29" ht="12.2" customHeight="1">
      <c r="A1129" s="765" t="s">
        <v>1709</v>
      </c>
      <c r="B1129" s="765"/>
      <c r="C1129" s="765"/>
      <c r="D1129" s="765"/>
      <c r="E1129" s="766" t="s">
        <v>2558</v>
      </c>
      <c r="F1129" s="766"/>
      <c r="G1129" s="766"/>
      <c r="H1129" s="766"/>
      <c r="I1129" s="766"/>
      <c r="J1129" s="766"/>
      <c r="K1129" s="766"/>
      <c r="L1129" s="766"/>
      <c r="M1129" s="766"/>
      <c r="N1129" s="766"/>
      <c r="O1129" s="766"/>
      <c r="P1129" s="766"/>
      <c r="Q1129" s="766"/>
      <c r="R1129" s="766"/>
      <c r="S1129" s="766"/>
      <c r="T1129" s="766"/>
      <c r="U1129" s="766"/>
      <c r="V1129" s="766"/>
      <c r="W1129" s="766"/>
      <c r="X1129" s="766"/>
      <c r="Y1129" s="767">
        <v>739</v>
      </c>
      <c r="Z1129" s="767"/>
      <c r="AA1129" s="767"/>
      <c r="AB1129" s="658">
        <f>'Cover Sheet'!$C$44</f>
        <v>0.3</v>
      </c>
      <c r="AC1129" s="659">
        <f>(1-AB1129)*Y1129</f>
        <v>517.29999999999995</v>
      </c>
    </row>
    <row r="1130" spans="1:29" ht="12.2" customHeight="1">
      <c r="A1130" s="763"/>
      <c r="B1130" s="763"/>
      <c r="C1130" s="763"/>
      <c r="D1130" s="763"/>
      <c r="E1130" s="165"/>
      <c r="F1130" s="764" t="s">
        <v>2559</v>
      </c>
      <c r="G1130" s="764"/>
      <c r="H1130" s="764"/>
      <c r="I1130" s="764"/>
      <c r="J1130" s="764"/>
      <c r="K1130" s="764"/>
      <c r="L1130" s="764"/>
      <c r="M1130" s="764"/>
      <c r="N1130" s="764"/>
      <c r="O1130" s="764"/>
      <c r="P1130" s="764"/>
      <c r="Q1130" s="764"/>
      <c r="R1130" s="764"/>
      <c r="S1130" s="764"/>
      <c r="T1130" s="764"/>
      <c r="U1130" s="764"/>
      <c r="V1130" s="764"/>
      <c r="W1130" s="764"/>
      <c r="X1130" s="764"/>
      <c r="Y1130" s="349"/>
      <c r="Z1130" s="349"/>
      <c r="AA1130" s="349"/>
    </row>
    <row r="1131" spans="1:29" ht="12.2" customHeight="1">
      <c r="F1131" s="764"/>
      <c r="G1131" s="764"/>
      <c r="H1131" s="764"/>
      <c r="I1131" s="764"/>
      <c r="J1131" s="764"/>
      <c r="K1131" s="764"/>
      <c r="L1131" s="764"/>
      <c r="M1131" s="764"/>
      <c r="N1131" s="764"/>
      <c r="O1131" s="764"/>
      <c r="P1131" s="764"/>
      <c r="Q1131" s="764"/>
      <c r="R1131" s="764"/>
      <c r="S1131" s="764"/>
      <c r="T1131" s="764"/>
      <c r="U1131" s="764"/>
      <c r="V1131" s="764"/>
      <c r="W1131" s="764"/>
      <c r="X1131" s="764"/>
    </row>
    <row r="1132" spans="1:29" ht="12.2" customHeight="1">
      <c r="F1132" s="764"/>
      <c r="G1132" s="764"/>
      <c r="H1132" s="764"/>
      <c r="I1132" s="764"/>
      <c r="J1132" s="764"/>
      <c r="K1132" s="764"/>
      <c r="L1132" s="764"/>
      <c r="M1132" s="764"/>
      <c r="N1132" s="764"/>
      <c r="O1132" s="764"/>
      <c r="P1132" s="764"/>
      <c r="Q1132" s="764"/>
      <c r="R1132" s="764"/>
      <c r="S1132" s="764"/>
      <c r="T1132" s="764"/>
      <c r="U1132" s="764"/>
      <c r="V1132" s="764"/>
      <c r="W1132" s="764"/>
      <c r="X1132" s="764"/>
    </row>
    <row r="1133" spans="1:29" ht="12.2" customHeight="1" thickBot="1"/>
    <row r="1134" spans="1:29" ht="12.2" customHeight="1">
      <c r="A1134" s="450"/>
      <c r="B1134" s="768" t="s">
        <v>2542</v>
      </c>
      <c r="C1134" s="769"/>
      <c r="D1134" s="769"/>
      <c r="E1134" s="769"/>
      <c r="F1134" s="769"/>
      <c r="G1134" s="769"/>
      <c r="H1134" s="769"/>
      <c r="I1134" s="769"/>
      <c r="J1134" s="769"/>
      <c r="K1134" s="769"/>
      <c r="L1134" s="769"/>
      <c r="M1134" s="769"/>
      <c r="N1134" s="769"/>
      <c r="O1134" s="769"/>
      <c r="P1134" s="769"/>
      <c r="Q1134" s="769"/>
      <c r="R1134" s="769"/>
      <c r="S1134" s="769"/>
      <c r="T1134" s="769"/>
      <c r="U1134" s="769"/>
      <c r="V1134" s="769"/>
      <c r="W1134" s="769"/>
      <c r="X1134" s="769"/>
      <c r="Y1134" s="769"/>
      <c r="Z1134" s="770"/>
      <c r="AA1134" s="449"/>
    </row>
    <row r="1135" spans="1:29" ht="12.2" customHeight="1">
      <c r="B1135" s="771"/>
      <c r="C1135" s="772"/>
      <c r="D1135" s="772"/>
      <c r="E1135" s="772"/>
      <c r="F1135" s="772"/>
      <c r="G1135" s="772"/>
      <c r="H1135" s="772"/>
      <c r="I1135" s="772"/>
      <c r="J1135" s="772"/>
      <c r="K1135" s="772"/>
      <c r="L1135" s="772"/>
      <c r="M1135" s="772"/>
      <c r="N1135" s="772"/>
      <c r="O1135" s="772"/>
      <c r="P1135" s="772"/>
      <c r="Q1135" s="772"/>
      <c r="R1135" s="772"/>
      <c r="S1135" s="772"/>
      <c r="T1135" s="772"/>
      <c r="U1135" s="772"/>
      <c r="V1135" s="772"/>
      <c r="W1135" s="772"/>
      <c r="X1135" s="772"/>
      <c r="Y1135" s="772"/>
      <c r="Z1135" s="773"/>
      <c r="AA1135" s="449"/>
    </row>
    <row r="1136" spans="1:29" ht="12.2" customHeight="1" thickBot="1">
      <c r="A1136" s="450"/>
      <c r="B1136" s="774"/>
      <c r="C1136" s="775"/>
      <c r="D1136" s="775"/>
      <c r="E1136" s="775"/>
      <c r="F1136" s="775"/>
      <c r="G1136" s="775"/>
      <c r="H1136" s="775"/>
      <c r="I1136" s="775"/>
      <c r="J1136" s="775"/>
      <c r="K1136" s="775"/>
      <c r="L1136" s="775"/>
      <c r="M1136" s="775"/>
      <c r="N1136" s="775"/>
      <c r="O1136" s="775"/>
      <c r="P1136" s="775"/>
      <c r="Q1136" s="775"/>
      <c r="R1136" s="775"/>
      <c r="S1136" s="775"/>
      <c r="T1136" s="775"/>
      <c r="U1136" s="775"/>
      <c r="V1136" s="775"/>
      <c r="W1136" s="775"/>
      <c r="X1136" s="775"/>
      <c r="Y1136" s="775"/>
      <c r="Z1136" s="776"/>
      <c r="AA1136" s="449"/>
    </row>
    <row r="1137" spans="1:27" ht="12.2" customHeight="1">
      <c r="A1137" s="449"/>
      <c r="B1137" s="449"/>
      <c r="C1137" s="449"/>
      <c r="D1137" s="449"/>
      <c r="E1137" s="449"/>
      <c r="F1137" s="449"/>
      <c r="G1137" s="449"/>
      <c r="H1137" s="449"/>
      <c r="I1137" s="449"/>
      <c r="J1137" s="449"/>
      <c r="K1137" s="449"/>
      <c r="L1137" s="449"/>
      <c r="M1137" s="449"/>
      <c r="N1137" s="449"/>
      <c r="O1137" s="449"/>
      <c r="P1137" s="449"/>
      <c r="Q1137" s="449"/>
      <c r="R1137" s="449"/>
      <c r="S1137" s="449"/>
      <c r="T1137" s="449"/>
      <c r="U1137" s="449"/>
      <c r="V1137" s="449"/>
      <c r="W1137" s="449"/>
      <c r="X1137" s="449"/>
      <c r="Y1137" s="449"/>
      <c r="Z1137" s="449"/>
      <c r="AA1137" s="449"/>
    </row>
    <row r="1138" spans="1:27" ht="12.2" customHeight="1">
      <c r="A1138" s="449"/>
      <c r="B1138" s="449"/>
      <c r="C1138" s="449"/>
      <c r="D1138" s="450"/>
      <c r="E1138" s="449"/>
      <c r="F1138" s="449"/>
      <c r="G1138" s="449"/>
      <c r="H1138" s="449"/>
      <c r="I1138" s="449"/>
      <c r="J1138" s="449"/>
      <c r="K1138" s="449"/>
      <c r="L1138" s="449"/>
      <c r="M1138" s="449"/>
      <c r="N1138" s="449"/>
      <c r="O1138" s="449"/>
      <c r="P1138" s="449"/>
      <c r="Q1138" s="449"/>
      <c r="R1138" s="449"/>
      <c r="S1138" s="449"/>
      <c r="T1138" s="449"/>
      <c r="U1138" s="449"/>
      <c r="V1138" s="449"/>
      <c r="W1138" s="449"/>
      <c r="X1138" s="449"/>
      <c r="Y1138" s="449"/>
      <c r="Z1138" s="449"/>
      <c r="AA1138" s="449"/>
    </row>
    <row r="1139" spans="1:27" ht="12.2" customHeight="1">
      <c r="A1139" s="447"/>
      <c r="B1139" s="447"/>
      <c r="C1139" s="447"/>
      <c r="D1139" s="447"/>
      <c r="E1139" s="447"/>
      <c r="F1139" s="447"/>
      <c r="G1139" s="447"/>
      <c r="H1139" s="447"/>
      <c r="I1139" s="447"/>
      <c r="J1139" s="447"/>
      <c r="K1139" s="447"/>
      <c r="L1139" s="447"/>
      <c r="M1139" s="447"/>
      <c r="N1139" s="447"/>
      <c r="O1139" s="447"/>
      <c r="P1139" s="447"/>
      <c r="Q1139" s="447"/>
      <c r="R1139" s="447"/>
      <c r="S1139" s="447"/>
      <c r="T1139" s="447"/>
      <c r="U1139" s="447"/>
      <c r="V1139" s="447"/>
      <c r="W1139" s="447"/>
      <c r="X1139" s="447"/>
      <c r="Y1139" s="447"/>
      <c r="Z1139" s="447"/>
      <c r="AA1139" s="447"/>
    </row>
    <row r="1140" spans="1:27" ht="12.2" customHeight="1">
      <c r="A1140" s="447"/>
      <c r="B1140" s="447"/>
      <c r="C1140" s="447"/>
      <c r="D1140" s="447"/>
      <c r="E1140" s="447"/>
      <c r="F1140" s="447"/>
      <c r="G1140" s="447"/>
      <c r="H1140" s="447"/>
      <c r="I1140" s="447"/>
      <c r="J1140" s="447"/>
      <c r="K1140" s="447"/>
      <c r="L1140" s="447"/>
      <c r="M1140" s="447"/>
      <c r="N1140" s="447"/>
      <c r="O1140" s="447"/>
      <c r="P1140" s="447"/>
      <c r="Q1140" s="447"/>
      <c r="R1140" s="447"/>
      <c r="S1140" s="447"/>
      <c r="T1140" s="447"/>
      <c r="U1140" s="447"/>
      <c r="V1140" s="447"/>
      <c r="W1140" s="447"/>
      <c r="X1140" s="447"/>
      <c r="Y1140" s="447"/>
      <c r="Z1140" s="447"/>
      <c r="AA1140" s="447"/>
    </row>
    <row r="1141" spans="1:27" ht="12.2" customHeight="1">
      <c r="A1141" s="447"/>
      <c r="B1141" s="447"/>
      <c r="C1141" s="447"/>
      <c r="D1141" s="447"/>
      <c r="E1141" s="447"/>
      <c r="F1141" s="447"/>
      <c r="G1141" s="447"/>
      <c r="H1141" s="447"/>
      <c r="I1141" s="447"/>
      <c r="J1141" s="447"/>
      <c r="K1141" s="447"/>
      <c r="L1141" s="447"/>
      <c r="M1141" s="447"/>
      <c r="N1141" s="447"/>
      <c r="O1141" s="447"/>
      <c r="P1141" s="447"/>
      <c r="Q1141" s="447"/>
      <c r="R1141" s="447"/>
      <c r="S1141" s="447"/>
      <c r="T1141" s="447"/>
      <c r="U1141" s="447"/>
      <c r="V1141" s="447"/>
      <c r="W1141" s="447"/>
      <c r="X1141" s="447"/>
      <c r="Y1141" s="447"/>
      <c r="Z1141" s="447"/>
      <c r="AA1141" s="447"/>
    </row>
    <row r="1142" spans="1:27" ht="12.2" customHeight="1">
      <c r="A1142" s="447"/>
      <c r="B1142" s="447"/>
      <c r="C1142" s="447"/>
      <c r="D1142" s="447"/>
      <c r="E1142" s="447"/>
      <c r="F1142" s="447"/>
      <c r="G1142" s="447"/>
      <c r="H1142" s="447"/>
      <c r="I1142" s="447"/>
      <c r="J1142" s="447"/>
      <c r="K1142" s="447"/>
      <c r="L1142" s="447"/>
      <c r="M1142" s="447"/>
      <c r="N1142" s="447"/>
      <c r="O1142" s="447"/>
      <c r="P1142" s="447"/>
      <c r="Q1142" s="447"/>
      <c r="R1142" s="447"/>
      <c r="S1142" s="447"/>
      <c r="T1142" s="447"/>
      <c r="U1142" s="447"/>
      <c r="V1142" s="447"/>
      <c r="W1142" s="447"/>
      <c r="X1142" s="447"/>
      <c r="Y1142" s="447"/>
      <c r="Z1142" s="447"/>
      <c r="AA1142" s="447"/>
    </row>
    <row r="1143" spans="1:27" ht="12.2" customHeight="1">
      <c r="A1143" s="447"/>
      <c r="B1143" s="447"/>
      <c r="C1143" s="447"/>
      <c r="D1143" s="447"/>
      <c r="E1143" s="447"/>
      <c r="F1143" s="447"/>
      <c r="G1143" s="447"/>
      <c r="H1143" s="447"/>
      <c r="I1143" s="447"/>
      <c r="J1143" s="447"/>
      <c r="K1143" s="447"/>
      <c r="L1143" s="447"/>
      <c r="M1143" s="447"/>
      <c r="N1143" s="447"/>
      <c r="O1143" s="447"/>
      <c r="P1143" s="447"/>
      <c r="Q1143" s="447"/>
      <c r="R1143" s="447"/>
      <c r="S1143" s="447"/>
      <c r="T1143" s="447"/>
      <c r="U1143" s="447"/>
      <c r="V1143" s="447"/>
      <c r="W1143" s="447"/>
      <c r="X1143" s="447"/>
      <c r="Y1143" s="447"/>
      <c r="Z1143" s="447"/>
      <c r="AA1143" s="447"/>
    </row>
    <row r="1144" spans="1:27" ht="12.2" customHeight="1">
      <c r="A1144" s="447"/>
      <c r="B1144" s="447"/>
      <c r="C1144" s="447"/>
      <c r="D1144" s="447"/>
      <c r="E1144" s="447"/>
      <c r="F1144" s="447"/>
      <c r="G1144" s="447"/>
      <c r="H1144" s="447"/>
      <c r="I1144" s="447"/>
      <c r="J1144" s="447"/>
      <c r="K1144" s="447"/>
      <c r="L1144" s="447"/>
      <c r="M1144" s="447"/>
      <c r="N1144" s="447"/>
      <c r="O1144" s="447"/>
      <c r="P1144" s="447"/>
      <c r="Q1144" s="447"/>
      <c r="R1144" s="447"/>
      <c r="S1144" s="447"/>
      <c r="T1144" s="447"/>
      <c r="U1144" s="447"/>
      <c r="V1144" s="447"/>
      <c r="W1144" s="447"/>
      <c r="X1144" s="447"/>
      <c r="Y1144" s="447"/>
      <c r="Z1144" s="447"/>
      <c r="AA1144" s="447"/>
    </row>
    <row r="1145" spans="1:27" ht="12.2" customHeight="1">
      <c r="A1145" s="447"/>
      <c r="B1145" s="447"/>
      <c r="C1145" s="447"/>
      <c r="D1145" s="447"/>
      <c r="E1145" s="447"/>
      <c r="F1145" s="447"/>
      <c r="G1145" s="447"/>
      <c r="H1145" s="447"/>
      <c r="I1145" s="447"/>
      <c r="J1145" s="447"/>
      <c r="K1145" s="447"/>
      <c r="L1145" s="447"/>
      <c r="M1145" s="447"/>
      <c r="N1145" s="447"/>
      <c r="O1145" s="447"/>
      <c r="P1145" s="447"/>
      <c r="Q1145" s="447"/>
      <c r="R1145" s="447"/>
      <c r="S1145" s="447"/>
      <c r="T1145" s="447"/>
      <c r="U1145" s="447"/>
      <c r="V1145" s="447"/>
      <c r="W1145" s="447"/>
      <c r="X1145" s="447"/>
      <c r="Y1145" s="447"/>
      <c r="Z1145" s="447"/>
      <c r="AA1145" s="447"/>
    </row>
    <row r="1148" spans="1:27" ht="12.2" customHeight="1">
      <c r="A1148" s="901" t="s">
        <v>1840</v>
      </c>
      <c r="B1148" s="902"/>
      <c r="C1148" s="902"/>
      <c r="D1148" s="902"/>
      <c r="E1148" s="902"/>
      <c r="F1148" s="902"/>
      <c r="G1148" s="902"/>
      <c r="H1148" s="902"/>
      <c r="I1148" s="902"/>
      <c r="J1148" s="902"/>
      <c r="K1148" s="902"/>
      <c r="L1148" s="902"/>
      <c r="M1148" s="902"/>
      <c r="N1148" s="902"/>
      <c r="O1148" s="902"/>
      <c r="P1148" s="902"/>
      <c r="Q1148" s="902"/>
      <c r="R1148" s="902"/>
      <c r="S1148" s="902"/>
      <c r="T1148" s="902"/>
      <c r="U1148" s="902"/>
      <c r="V1148" s="902"/>
      <c r="W1148" s="902"/>
      <c r="X1148" s="902"/>
      <c r="Y1148" s="902"/>
      <c r="Z1148" s="902"/>
      <c r="AA1148" s="903"/>
    </row>
    <row r="1149" spans="1:27" ht="12.2" customHeight="1">
      <c r="A1149" s="904"/>
      <c r="B1149" s="905"/>
      <c r="C1149" s="905"/>
      <c r="D1149" s="905"/>
      <c r="E1149" s="905"/>
      <c r="F1149" s="905"/>
      <c r="G1149" s="905"/>
      <c r="H1149" s="905"/>
      <c r="I1149" s="905"/>
      <c r="J1149" s="905"/>
      <c r="K1149" s="905"/>
      <c r="L1149" s="905"/>
      <c r="M1149" s="905"/>
      <c r="N1149" s="905"/>
      <c r="O1149" s="905"/>
      <c r="P1149" s="905"/>
      <c r="Q1149" s="905"/>
      <c r="R1149" s="905"/>
      <c r="S1149" s="905"/>
      <c r="T1149" s="905"/>
      <c r="U1149" s="905"/>
      <c r="V1149" s="905"/>
      <c r="W1149" s="905"/>
      <c r="X1149" s="905"/>
      <c r="Y1149" s="905"/>
      <c r="Z1149" s="905"/>
      <c r="AA1149" s="906"/>
    </row>
    <row r="1151" spans="1:27" ht="12.2" customHeight="1">
      <c r="A1151" s="449"/>
      <c r="B1151" s="451" t="s">
        <v>2543</v>
      </c>
      <c r="C1151" s="449"/>
      <c r="D1151" s="451"/>
      <c r="E1151" s="447"/>
      <c r="F1151" s="452"/>
      <c r="G1151" s="452"/>
      <c r="H1151" s="452"/>
      <c r="I1151" s="452"/>
      <c r="J1151" s="452"/>
      <c r="K1151" s="452"/>
      <c r="L1151" s="452"/>
      <c r="M1151" s="452"/>
      <c r="N1151" s="452"/>
      <c r="O1151" s="451" t="s">
        <v>2527</v>
      </c>
      <c r="R1151" s="449"/>
      <c r="S1151" s="449"/>
      <c r="T1151" s="449"/>
      <c r="U1151" s="449"/>
      <c r="V1151" s="449"/>
      <c r="W1151" s="449"/>
      <c r="X1151" s="449"/>
      <c r="Y1151" s="449"/>
      <c r="Z1151" s="449"/>
      <c r="AA1151" s="449"/>
    </row>
    <row r="1152" spans="1:27" ht="12.2" customHeight="1">
      <c r="A1152" s="449"/>
      <c r="B1152" s="454" t="s">
        <v>1853</v>
      </c>
      <c r="D1152" s="454"/>
      <c r="E1152" s="447"/>
      <c r="F1152" s="452"/>
      <c r="G1152" s="452"/>
      <c r="H1152" s="452"/>
      <c r="I1152" s="452"/>
      <c r="J1152" s="452"/>
      <c r="K1152" s="452"/>
      <c r="L1152" s="452"/>
      <c r="M1152" s="452"/>
      <c r="N1152" s="452"/>
      <c r="O1152" s="453" t="s">
        <v>2440</v>
      </c>
      <c r="Q1152" s="449"/>
      <c r="R1152" s="451"/>
      <c r="S1152" s="454"/>
      <c r="T1152" s="454"/>
      <c r="U1152" s="454"/>
      <c r="V1152" s="452"/>
      <c r="W1152" s="449"/>
      <c r="X1152" s="449"/>
      <c r="Y1152" s="449"/>
      <c r="Z1152" s="449"/>
      <c r="AA1152" s="449"/>
    </row>
    <row r="1153" spans="1:27" ht="12.2" customHeight="1">
      <c r="A1153" s="449"/>
      <c r="B1153" s="451" t="s">
        <v>2528</v>
      </c>
      <c r="C1153" s="449"/>
      <c r="D1153" s="454"/>
      <c r="E1153" s="447"/>
      <c r="F1153" s="452"/>
      <c r="G1153" s="452"/>
      <c r="H1153" s="452"/>
      <c r="I1153" s="452"/>
      <c r="J1153" s="452"/>
      <c r="K1153" s="452"/>
      <c r="L1153" s="452"/>
      <c r="M1153" s="452"/>
      <c r="N1153" s="452"/>
      <c r="O1153" s="451" t="s">
        <v>2442</v>
      </c>
      <c r="P1153" s="454"/>
      <c r="Q1153" s="449"/>
      <c r="R1153" s="451"/>
      <c r="S1153" s="454"/>
      <c r="T1153" s="454"/>
      <c r="U1153" s="454"/>
      <c r="V1153" s="452"/>
      <c r="W1153" s="449"/>
      <c r="X1153" s="449"/>
      <c r="Y1153" s="449"/>
      <c r="Z1153" s="449"/>
      <c r="AA1153" s="449"/>
    </row>
    <row r="1154" spans="1:27" ht="12.2" customHeight="1">
      <c r="A1154" s="449"/>
      <c r="B1154" s="454" t="s">
        <v>2441</v>
      </c>
      <c r="C1154" s="449"/>
      <c r="D1154" s="454"/>
      <c r="E1154" s="447"/>
      <c r="F1154" s="452"/>
      <c r="G1154" s="452"/>
      <c r="H1154" s="452"/>
      <c r="I1154" s="452"/>
      <c r="J1154" s="452"/>
      <c r="K1154" s="452"/>
      <c r="L1154" s="452"/>
      <c r="M1154" s="452"/>
      <c r="N1154" s="452"/>
      <c r="O1154" s="455" t="s">
        <v>1845</v>
      </c>
      <c r="P1154" s="451" t="s">
        <v>2444</v>
      </c>
      <c r="Q1154" s="449"/>
      <c r="R1154" s="451"/>
      <c r="S1154" s="454"/>
      <c r="T1154" s="454"/>
      <c r="U1154" s="454"/>
      <c r="V1154" s="452"/>
      <c r="W1154" s="449"/>
      <c r="X1154" s="449"/>
      <c r="Y1154" s="449"/>
      <c r="Z1154" s="449"/>
      <c r="AA1154" s="449"/>
    </row>
    <row r="1155" spans="1:27" ht="12.2" customHeight="1">
      <c r="A1155" s="449"/>
      <c r="B1155" s="454" t="s">
        <v>2443</v>
      </c>
      <c r="C1155" s="449"/>
      <c r="D1155" s="454"/>
      <c r="E1155" s="447"/>
      <c r="F1155" s="452"/>
      <c r="G1155" s="452"/>
      <c r="H1155" s="452"/>
      <c r="I1155" s="452"/>
      <c r="J1155" s="452"/>
      <c r="K1155" s="452"/>
      <c r="L1155" s="452"/>
      <c r="M1155" s="452"/>
      <c r="N1155" s="452"/>
      <c r="O1155" s="455"/>
      <c r="P1155" s="454" t="s">
        <v>2446</v>
      </c>
      <c r="Q1155" s="449"/>
      <c r="R1155" s="451"/>
      <c r="S1155" s="454"/>
      <c r="T1155" s="454"/>
      <c r="U1155" s="454"/>
      <c r="V1155" s="452"/>
      <c r="W1155" s="449"/>
      <c r="X1155" s="449"/>
      <c r="Y1155" s="449"/>
      <c r="Z1155" s="449"/>
      <c r="AA1155" s="449"/>
    </row>
    <row r="1156" spans="1:27" ht="12.2" customHeight="1">
      <c r="A1156" s="449"/>
      <c r="B1156" s="454" t="s">
        <v>2445</v>
      </c>
      <c r="C1156" s="449"/>
      <c r="D1156" s="454"/>
      <c r="E1156" s="447"/>
      <c r="F1156" s="452"/>
      <c r="G1156" s="452"/>
      <c r="H1156" s="452"/>
      <c r="I1156" s="452"/>
      <c r="J1156" s="452"/>
      <c r="K1156" s="452"/>
      <c r="L1156" s="452"/>
      <c r="M1156" s="452"/>
      <c r="N1156" s="452"/>
      <c r="O1156" s="455" t="s">
        <v>1845</v>
      </c>
      <c r="P1156" s="451" t="s">
        <v>2448</v>
      </c>
      <c r="Q1156" s="449"/>
      <c r="R1156" s="451"/>
      <c r="S1156" s="454"/>
      <c r="T1156" s="454"/>
      <c r="U1156" s="454"/>
      <c r="V1156" s="452"/>
      <c r="W1156" s="449"/>
      <c r="X1156" s="449"/>
      <c r="Y1156" s="449"/>
      <c r="Z1156" s="449"/>
      <c r="AA1156" s="449"/>
    </row>
    <row r="1157" spans="1:27" ht="12.2" customHeight="1">
      <c r="A1157" s="449"/>
      <c r="B1157" s="454" t="s">
        <v>2447</v>
      </c>
      <c r="C1157" s="449"/>
      <c r="D1157" s="454"/>
      <c r="E1157" s="447"/>
      <c r="F1157" s="452"/>
      <c r="G1157" s="452"/>
      <c r="H1157" s="452"/>
      <c r="I1157" s="452"/>
      <c r="J1157" s="452"/>
      <c r="K1157" s="452"/>
      <c r="L1157" s="452"/>
      <c r="M1157" s="452"/>
      <c r="N1157" s="452"/>
      <c r="O1157" s="455"/>
      <c r="P1157" s="454" t="s">
        <v>2450</v>
      </c>
      <c r="Q1157" s="449"/>
      <c r="R1157" s="454"/>
      <c r="S1157" s="454"/>
      <c r="T1157" s="454"/>
      <c r="U1157" s="454"/>
      <c r="V1157" s="452"/>
      <c r="W1157" s="449"/>
      <c r="X1157" s="449"/>
      <c r="Y1157" s="449"/>
      <c r="Z1157" s="449"/>
      <c r="AA1157" s="449"/>
    </row>
    <row r="1158" spans="1:27" ht="12.2" customHeight="1">
      <c r="A1158" s="449"/>
      <c r="B1158" s="454" t="s">
        <v>2529</v>
      </c>
      <c r="C1158" s="449"/>
      <c r="D1158" s="454"/>
      <c r="E1158" s="451"/>
      <c r="F1158" s="452"/>
      <c r="G1158" s="452"/>
      <c r="H1158" s="452"/>
      <c r="I1158" s="452"/>
      <c r="J1158" s="452"/>
      <c r="K1158" s="452"/>
      <c r="L1158" s="452"/>
      <c r="M1158" s="452"/>
      <c r="N1158" s="452"/>
      <c r="O1158" s="455" t="s">
        <v>1845</v>
      </c>
      <c r="P1158" s="451" t="s">
        <v>2452</v>
      </c>
      <c r="Q1158" s="449"/>
      <c r="R1158" s="454"/>
      <c r="S1158" s="454"/>
      <c r="T1158" s="454"/>
      <c r="U1158" s="454"/>
      <c r="V1158" s="452"/>
      <c r="W1158" s="449"/>
      <c r="X1158" s="449"/>
      <c r="Y1158" s="449"/>
      <c r="Z1158" s="449"/>
      <c r="AA1158" s="449"/>
    </row>
    <row r="1159" spans="1:27" ht="12.2" customHeight="1">
      <c r="A1159" s="449"/>
      <c r="B1159" s="454" t="s">
        <v>2490</v>
      </c>
      <c r="E1159" s="451"/>
      <c r="F1159" s="452"/>
      <c r="G1159" s="452"/>
      <c r="H1159" s="452"/>
      <c r="I1159" s="452"/>
      <c r="J1159" s="452"/>
      <c r="K1159" s="452"/>
      <c r="L1159" s="452"/>
      <c r="M1159" s="452"/>
      <c r="N1159" s="452"/>
      <c r="O1159" s="455"/>
      <c r="P1159" s="454" t="s">
        <v>2454</v>
      </c>
      <c r="Q1159" s="449"/>
      <c r="R1159" s="454"/>
      <c r="S1159" s="454"/>
      <c r="T1159" s="454"/>
      <c r="U1159" s="454"/>
      <c r="V1159" s="452"/>
      <c r="W1159" s="449"/>
      <c r="X1159" s="449"/>
      <c r="Y1159" s="449"/>
      <c r="Z1159" s="449"/>
      <c r="AA1159" s="449"/>
    </row>
    <row r="1160" spans="1:27" ht="12.2" customHeight="1">
      <c r="A1160" s="449"/>
      <c r="B1160" s="454" t="s">
        <v>2544</v>
      </c>
      <c r="E1160" s="454"/>
      <c r="F1160" s="452"/>
      <c r="G1160" s="452"/>
      <c r="H1160" s="452"/>
      <c r="I1160" s="452"/>
      <c r="J1160" s="452"/>
      <c r="K1160" s="452"/>
      <c r="L1160" s="452"/>
      <c r="M1160" s="452"/>
      <c r="N1160" s="452"/>
      <c r="O1160" s="455"/>
      <c r="P1160" s="451" t="s">
        <v>2455</v>
      </c>
      <c r="Q1160" s="449"/>
      <c r="R1160" s="454"/>
      <c r="S1160" s="454"/>
      <c r="T1160" s="454"/>
      <c r="U1160" s="454"/>
      <c r="V1160" s="452"/>
      <c r="W1160" s="449"/>
      <c r="X1160" s="449"/>
      <c r="Y1160" s="449"/>
      <c r="Z1160" s="449"/>
      <c r="AA1160" s="449"/>
    </row>
    <row r="1161" spans="1:27" ht="12.2" customHeight="1">
      <c r="A1161" s="449"/>
      <c r="B1161" s="454" t="s">
        <v>2451</v>
      </c>
      <c r="E1161" s="454"/>
      <c r="F1161" s="452"/>
      <c r="G1161" s="452"/>
      <c r="H1161" s="452"/>
      <c r="I1161" s="452"/>
      <c r="J1161" s="452"/>
      <c r="K1161" s="452"/>
      <c r="L1161" s="452"/>
      <c r="M1161" s="452"/>
      <c r="N1161" s="452"/>
      <c r="O1161" s="454" t="s">
        <v>2491</v>
      </c>
      <c r="P1161" s="454"/>
      <c r="Q1161" s="449"/>
      <c r="R1161" s="449"/>
      <c r="S1161" s="449"/>
      <c r="T1161" s="454"/>
      <c r="U1161" s="454"/>
      <c r="V1161" s="452"/>
      <c r="W1161" s="449"/>
      <c r="X1161" s="449"/>
      <c r="Y1161" s="449"/>
      <c r="Z1161" s="449"/>
      <c r="AA1161" s="449"/>
    </row>
    <row r="1162" spans="1:27" ht="12.2" customHeight="1">
      <c r="A1162" s="449"/>
      <c r="B1162" s="454" t="s">
        <v>1844</v>
      </c>
      <c r="E1162" s="454"/>
      <c r="F1162" s="452"/>
      <c r="G1162" s="452"/>
      <c r="H1162" s="452"/>
      <c r="I1162" s="452"/>
      <c r="J1162" s="452"/>
      <c r="K1162" s="452"/>
      <c r="L1162" s="452"/>
      <c r="M1162" s="452"/>
      <c r="N1162" s="452"/>
      <c r="O1162" s="454" t="s">
        <v>2545</v>
      </c>
      <c r="P1162" s="454"/>
      <c r="Q1162" s="449"/>
      <c r="R1162" s="449"/>
      <c r="S1162" s="449"/>
      <c r="T1162" s="454"/>
      <c r="U1162" s="454"/>
      <c r="V1162" s="452"/>
      <c r="W1162" s="449"/>
      <c r="X1162" s="449"/>
      <c r="Y1162" s="449"/>
      <c r="Z1162" s="449"/>
      <c r="AA1162" s="449"/>
    </row>
    <row r="1163" spans="1:27" ht="12.2" customHeight="1">
      <c r="A1163" s="455"/>
      <c r="B1163" s="454" t="s">
        <v>2456</v>
      </c>
      <c r="E1163" s="454"/>
      <c r="F1163" s="452"/>
      <c r="G1163" s="452"/>
      <c r="H1163" s="452"/>
      <c r="I1163" s="452"/>
      <c r="J1163" s="452"/>
      <c r="K1163" s="452"/>
      <c r="L1163" s="452"/>
      <c r="M1163" s="452"/>
      <c r="N1163" s="452"/>
      <c r="O1163" s="454" t="s">
        <v>2546</v>
      </c>
      <c r="P1163" s="449"/>
      <c r="Q1163" s="449"/>
      <c r="R1163" s="449"/>
      <c r="S1163" s="449"/>
      <c r="T1163" s="454"/>
      <c r="U1163" s="454"/>
      <c r="V1163" s="452"/>
      <c r="W1163" s="449"/>
      <c r="X1163" s="449"/>
      <c r="Y1163" s="449"/>
      <c r="Z1163" s="449"/>
      <c r="AA1163" s="449"/>
    </row>
    <row r="1164" spans="1:27" ht="12.2" customHeight="1">
      <c r="A1164" s="455"/>
      <c r="B1164" s="456"/>
      <c r="C1164" s="454" t="s">
        <v>2458</v>
      </c>
      <c r="D1164" s="451"/>
      <c r="E1164" s="454"/>
      <c r="F1164" s="452"/>
      <c r="G1164" s="452"/>
      <c r="H1164" s="452"/>
      <c r="I1164" s="452"/>
      <c r="J1164" s="452"/>
      <c r="K1164" s="452"/>
      <c r="L1164" s="452"/>
      <c r="M1164" s="452"/>
      <c r="N1164" s="452"/>
      <c r="O1164" s="454" t="s">
        <v>2531</v>
      </c>
      <c r="Q1164" s="449"/>
      <c r="R1164" s="449"/>
      <c r="S1164" s="449"/>
      <c r="T1164" s="454"/>
      <c r="U1164" s="454"/>
      <c r="V1164" s="452"/>
      <c r="W1164" s="449"/>
      <c r="X1164" s="449"/>
      <c r="Y1164" s="449"/>
      <c r="Z1164" s="449"/>
      <c r="AA1164" s="449"/>
    </row>
    <row r="1165" spans="1:27" ht="12.2" customHeight="1">
      <c r="B1165" s="451" t="s">
        <v>2460</v>
      </c>
    </row>
    <row r="1167" spans="1:27" ht="12.2" customHeight="1">
      <c r="A1167" s="907" t="s">
        <v>1859</v>
      </c>
      <c r="B1167" s="908"/>
      <c r="C1167" s="908"/>
      <c r="D1167" s="908"/>
      <c r="E1167" s="908"/>
      <c r="F1167" s="908"/>
      <c r="G1167" s="908"/>
      <c r="H1167" s="908"/>
      <c r="I1167" s="908"/>
      <c r="J1167" s="908"/>
      <c r="K1167" s="908"/>
      <c r="L1167" s="908"/>
      <c r="M1167" s="908"/>
      <c r="N1167" s="908"/>
      <c r="O1167" s="908"/>
      <c r="P1167" s="908"/>
      <c r="Q1167" s="908"/>
      <c r="R1167" s="908"/>
      <c r="S1167" s="908"/>
      <c r="T1167" s="908"/>
      <c r="U1167" s="908"/>
      <c r="V1167" s="908"/>
      <c r="W1167" s="908"/>
      <c r="X1167" s="908"/>
      <c r="Y1167" s="908"/>
      <c r="Z1167" s="908"/>
      <c r="AA1167" s="909"/>
    </row>
    <row r="1168" spans="1:27" ht="12.2" customHeight="1">
      <c r="A1168" s="910"/>
      <c r="B1168" s="911"/>
      <c r="C1168" s="911"/>
      <c r="D1168" s="911"/>
      <c r="E1168" s="911"/>
      <c r="F1168" s="911"/>
      <c r="G1168" s="911"/>
      <c r="H1168" s="911"/>
      <c r="I1168" s="911"/>
      <c r="J1168" s="911"/>
      <c r="K1168" s="911"/>
      <c r="L1168" s="911"/>
      <c r="M1168" s="911"/>
      <c r="N1168" s="911"/>
      <c r="O1168" s="911"/>
      <c r="P1168" s="911"/>
      <c r="Q1168" s="911"/>
      <c r="R1168" s="911"/>
      <c r="S1168" s="911"/>
      <c r="T1168" s="911"/>
      <c r="U1168" s="911"/>
      <c r="V1168" s="911"/>
      <c r="W1168" s="911"/>
      <c r="X1168" s="911"/>
      <c r="Y1168" s="911"/>
      <c r="Z1168" s="911"/>
      <c r="AA1168" s="912"/>
    </row>
    <row r="1170" spans="2:26" ht="12.2" customHeight="1">
      <c r="M1170" s="457"/>
      <c r="N1170" s="457"/>
      <c r="O1170" s="457"/>
      <c r="P1170" s="811" t="s">
        <v>2547</v>
      </c>
      <c r="Q1170" s="811"/>
      <c r="R1170" s="811"/>
      <c r="S1170" s="457"/>
      <c r="U1170" s="457"/>
      <c r="V1170" s="457"/>
      <c r="W1170" s="457"/>
      <c r="Y1170" s="457"/>
      <c r="Z1170" s="457"/>
    </row>
    <row r="1171" spans="2:26" ht="12.2" customHeight="1">
      <c r="B1171" s="794" t="s">
        <v>2464</v>
      </c>
      <c r="C1171" s="794"/>
      <c r="D1171" s="794"/>
      <c r="E1171" s="794"/>
      <c r="F1171" s="794"/>
      <c r="G1171" s="794"/>
      <c r="H1171" s="794"/>
      <c r="I1171" s="794"/>
      <c r="J1171" s="794"/>
      <c r="K1171" s="794"/>
      <c r="L1171" s="794"/>
      <c r="M1171" s="794"/>
      <c r="N1171" s="794"/>
      <c r="O1171" s="794"/>
      <c r="P1171" s="458" t="s">
        <v>3563</v>
      </c>
      <c r="Q1171" s="458"/>
      <c r="R1171" s="458"/>
      <c r="S1171" s="458"/>
      <c r="U1171" s="458"/>
      <c r="V1171" s="458"/>
      <c r="W1171" s="458"/>
      <c r="Y1171" s="458"/>
      <c r="Z1171" s="458"/>
    </row>
    <row r="1172" spans="2:26" ht="12.2" customHeight="1">
      <c r="B1172" s="794" t="s">
        <v>2465</v>
      </c>
      <c r="C1172" s="794"/>
      <c r="D1172" s="794"/>
      <c r="E1172" s="794"/>
      <c r="F1172" s="794"/>
      <c r="G1172" s="794"/>
      <c r="H1172" s="794"/>
      <c r="I1172" s="794"/>
      <c r="J1172" s="794"/>
      <c r="K1172" s="794"/>
      <c r="L1172" s="794"/>
      <c r="M1172" s="794"/>
      <c r="N1172" s="794"/>
      <c r="O1172" s="794"/>
      <c r="P1172" s="458" t="s">
        <v>3564</v>
      </c>
      <c r="Q1172" s="458"/>
      <c r="R1172" s="458"/>
      <c r="S1172" s="458"/>
      <c r="U1172" s="458"/>
      <c r="V1172" s="475"/>
      <c r="W1172" s="475"/>
      <c r="Y1172" s="475"/>
      <c r="Z1172" s="475"/>
    </row>
    <row r="1173" spans="2:26" ht="12.2" customHeight="1">
      <c r="B1173" s="794" t="s">
        <v>2466</v>
      </c>
      <c r="C1173" s="794"/>
      <c r="D1173" s="794"/>
      <c r="E1173" s="794"/>
      <c r="F1173" s="794"/>
      <c r="G1173" s="794"/>
      <c r="H1173" s="794"/>
      <c r="I1173" s="794"/>
      <c r="J1173" s="794"/>
      <c r="K1173" s="794"/>
      <c r="L1173" s="794"/>
      <c r="M1173" s="794"/>
      <c r="N1173" s="794"/>
      <c r="O1173" s="794"/>
      <c r="P1173" s="458" t="s">
        <v>3565</v>
      </c>
      <c r="Q1173" s="458"/>
      <c r="R1173" s="458"/>
      <c r="S1173" s="458"/>
      <c r="U1173" s="458"/>
      <c r="V1173" s="458"/>
      <c r="W1173" s="458"/>
      <c r="Y1173" s="458"/>
      <c r="Z1173" s="458"/>
    </row>
    <row r="1174" spans="2:26" ht="12.2" customHeight="1">
      <c r="B1174" s="794" t="s">
        <v>2467</v>
      </c>
      <c r="C1174" s="794"/>
      <c r="D1174" s="794"/>
      <c r="E1174" s="794"/>
      <c r="F1174" s="794"/>
      <c r="G1174" s="794"/>
      <c r="H1174" s="794"/>
      <c r="I1174" s="794"/>
      <c r="J1174" s="794"/>
      <c r="K1174" s="794"/>
      <c r="L1174" s="794"/>
      <c r="M1174" s="794"/>
      <c r="N1174" s="794"/>
      <c r="O1174" s="794"/>
      <c r="P1174" s="458" t="s">
        <v>3442</v>
      </c>
      <c r="Q1174" s="458"/>
      <c r="R1174" s="491"/>
      <c r="S1174" s="491"/>
      <c r="U1174" s="458"/>
      <c r="V1174" s="458"/>
      <c r="W1174" s="458"/>
      <c r="Y1174" s="458"/>
      <c r="Z1174" s="458"/>
    </row>
    <row r="1175" spans="2:26" ht="12.2" customHeight="1">
      <c r="B1175" s="794" t="s">
        <v>2468</v>
      </c>
      <c r="C1175" s="794"/>
      <c r="D1175" s="794"/>
      <c r="E1175" s="794"/>
      <c r="F1175" s="794"/>
      <c r="G1175" s="794"/>
      <c r="H1175" s="794"/>
      <c r="I1175" s="794"/>
      <c r="J1175" s="794"/>
      <c r="K1175" s="794"/>
      <c r="L1175" s="794"/>
      <c r="M1175" s="794"/>
      <c r="N1175" s="794"/>
      <c r="O1175" s="794"/>
      <c r="P1175" s="458" t="s">
        <v>3293</v>
      </c>
      <c r="Q1175" s="458"/>
      <c r="R1175" s="458"/>
      <c r="S1175" s="458"/>
      <c r="U1175" s="458"/>
      <c r="V1175" s="491"/>
      <c r="W1175" s="491"/>
      <c r="Y1175" s="491"/>
      <c r="Z1175" s="491"/>
    </row>
    <row r="1176" spans="2:26" ht="12.2" customHeight="1">
      <c r="B1176" s="794" t="s">
        <v>2469</v>
      </c>
      <c r="C1176" s="794"/>
      <c r="D1176" s="794"/>
      <c r="E1176" s="794"/>
      <c r="F1176" s="794"/>
      <c r="G1176" s="794"/>
      <c r="H1176" s="794"/>
      <c r="I1176" s="794"/>
      <c r="J1176" s="794"/>
      <c r="K1176" s="794"/>
      <c r="L1176" s="794"/>
      <c r="M1176" s="794"/>
      <c r="N1176" s="794"/>
      <c r="O1176" s="794"/>
      <c r="P1176" s="458" t="s">
        <v>3443</v>
      </c>
      <c r="Q1176" s="458"/>
      <c r="R1176" s="458"/>
      <c r="S1176" s="458"/>
      <c r="U1176" s="458"/>
      <c r="V1176" s="458"/>
      <c r="W1176" s="491"/>
      <c r="Y1176" s="491"/>
      <c r="Z1176" s="491"/>
    </row>
    <row r="1177" spans="2:26" ht="12.2" customHeight="1">
      <c r="B1177" s="794" t="s">
        <v>2470</v>
      </c>
      <c r="C1177" s="794"/>
      <c r="D1177" s="794"/>
      <c r="E1177" s="794"/>
      <c r="F1177" s="794"/>
      <c r="G1177" s="794"/>
      <c r="H1177" s="794"/>
      <c r="I1177" s="794"/>
      <c r="J1177" s="794"/>
      <c r="K1177" s="794"/>
      <c r="L1177" s="794"/>
      <c r="M1177" s="794"/>
      <c r="N1177" s="794"/>
      <c r="O1177" s="794"/>
      <c r="P1177" s="900">
        <v>100</v>
      </c>
      <c r="Q1177" s="900"/>
      <c r="R1177" s="458"/>
      <c r="S1177" s="458"/>
      <c r="U1177" s="460"/>
      <c r="V1177" s="458"/>
      <c r="W1177" s="458"/>
      <c r="Y1177" s="458"/>
      <c r="Z1177" s="458"/>
    </row>
    <row r="1178" spans="2:26" ht="12.2" customHeight="1">
      <c r="B1178" s="794" t="s">
        <v>2471</v>
      </c>
      <c r="C1178" s="794"/>
      <c r="D1178" s="794"/>
      <c r="E1178" s="794"/>
      <c r="F1178" s="794"/>
      <c r="G1178" s="794"/>
      <c r="H1178" s="794"/>
      <c r="I1178" s="794"/>
      <c r="J1178" s="794"/>
      <c r="K1178" s="794"/>
      <c r="L1178" s="794"/>
      <c r="M1178" s="794"/>
      <c r="N1178" s="794"/>
      <c r="O1178" s="794"/>
      <c r="P1178" s="458" t="s">
        <v>3444</v>
      </c>
      <c r="Q1178" s="458"/>
      <c r="R1178" s="458"/>
      <c r="S1178" s="458"/>
      <c r="U1178" s="458"/>
      <c r="V1178" s="458"/>
      <c r="W1178" s="458"/>
      <c r="Y1178" s="458"/>
      <c r="Z1178" s="458"/>
    </row>
    <row r="1179" spans="2:26" ht="12.2" customHeight="1">
      <c r="B1179" s="794" t="s">
        <v>2501</v>
      </c>
      <c r="C1179" s="794"/>
      <c r="D1179" s="794"/>
      <c r="E1179" s="794"/>
      <c r="F1179" s="794"/>
      <c r="G1179" s="794"/>
      <c r="H1179" s="794"/>
      <c r="I1179" s="794"/>
      <c r="J1179" s="794"/>
      <c r="K1179" s="794"/>
      <c r="L1179" s="794"/>
      <c r="M1179" s="794"/>
      <c r="N1179" s="794"/>
      <c r="O1179" s="794"/>
      <c r="P1179" s="458" t="s">
        <v>3445</v>
      </c>
      <c r="Q1179" s="458"/>
      <c r="R1179" s="458"/>
      <c r="S1179" s="458"/>
      <c r="U1179" s="458"/>
      <c r="V1179" s="458"/>
      <c r="W1179" s="458"/>
      <c r="Y1179" s="458"/>
      <c r="Z1179" s="458"/>
    </row>
    <row r="1180" spans="2:26" ht="12.2" customHeight="1">
      <c r="B1180" s="794" t="s">
        <v>2548</v>
      </c>
      <c r="C1180" s="794"/>
      <c r="D1180" s="794"/>
      <c r="E1180" s="794"/>
      <c r="F1180" s="794"/>
      <c r="G1180" s="794"/>
      <c r="H1180" s="794"/>
      <c r="I1180" s="794"/>
      <c r="J1180" s="794"/>
      <c r="K1180" s="794"/>
      <c r="L1180" s="794"/>
      <c r="M1180" s="794"/>
      <c r="N1180" s="794"/>
      <c r="O1180" s="794"/>
      <c r="P1180" s="458" t="s">
        <v>3531</v>
      </c>
      <c r="Q1180" s="458"/>
      <c r="V1180" s="458"/>
      <c r="W1180" s="458"/>
      <c r="Y1180" s="458"/>
      <c r="Z1180" s="458"/>
    </row>
    <row r="1181" spans="2:26" ht="12.2" customHeight="1">
      <c r="B1181" s="794" t="s">
        <v>2549</v>
      </c>
      <c r="C1181" s="794"/>
      <c r="D1181" s="794"/>
      <c r="E1181" s="794"/>
      <c r="F1181" s="794"/>
      <c r="G1181" s="794"/>
      <c r="H1181" s="794"/>
      <c r="I1181" s="794"/>
      <c r="J1181" s="794"/>
      <c r="K1181" s="794"/>
      <c r="L1181" s="794"/>
      <c r="M1181" s="794"/>
      <c r="N1181" s="794"/>
      <c r="O1181" s="794"/>
      <c r="P1181" s="458" t="s">
        <v>3566</v>
      </c>
      <c r="Q1181" s="458"/>
      <c r="R1181" s="458"/>
      <c r="S1181" s="458"/>
      <c r="U1181" s="458"/>
      <c r="V1181" s="458"/>
      <c r="W1181" s="458"/>
      <c r="Y1181" s="458"/>
      <c r="Z1181" s="458"/>
    </row>
    <row r="1182" spans="2:26" ht="12.2" customHeight="1">
      <c r="B1182" s="794" t="s">
        <v>2474</v>
      </c>
      <c r="C1182" s="794"/>
      <c r="D1182" s="794"/>
      <c r="E1182" s="794"/>
      <c r="F1182" s="794"/>
      <c r="G1182" s="794"/>
      <c r="H1182" s="794"/>
      <c r="I1182" s="794"/>
      <c r="J1182" s="794"/>
      <c r="K1182" s="794"/>
      <c r="L1182" s="794"/>
      <c r="M1182" s="794"/>
      <c r="N1182" s="794"/>
      <c r="O1182" s="794"/>
      <c r="P1182" s="458" t="s">
        <v>3567</v>
      </c>
      <c r="Q1182" s="458"/>
      <c r="R1182" s="458"/>
      <c r="S1182" s="458"/>
      <c r="U1182" s="458"/>
      <c r="V1182" s="458"/>
      <c r="W1182" s="458"/>
      <c r="Y1182" s="458"/>
      <c r="Z1182" s="458"/>
    </row>
    <row r="1183" spans="2:26" ht="12.2" customHeight="1">
      <c r="B1183" s="794" t="s">
        <v>1894</v>
      </c>
      <c r="C1183" s="794"/>
      <c r="D1183" s="794"/>
      <c r="E1183" s="794"/>
      <c r="F1183" s="794"/>
      <c r="G1183" s="794"/>
      <c r="H1183" s="794"/>
      <c r="I1183" s="794"/>
      <c r="J1183" s="794"/>
      <c r="K1183" s="794"/>
      <c r="L1183" s="794"/>
      <c r="M1183" s="794"/>
      <c r="N1183" s="794"/>
      <c r="O1183" s="794"/>
      <c r="P1183" s="458" t="s">
        <v>3568</v>
      </c>
      <c r="Q1183" s="458"/>
      <c r="R1183" s="458"/>
      <c r="S1183" s="458"/>
      <c r="U1183" s="458"/>
      <c r="V1183" s="458"/>
      <c r="W1183" s="458"/>
      <c r="Y1183" s="458"/>
      <c r="Z1183" s="458"/>
    </row>
    <row r="1184" spans="2:26" ht="12.2" customHeight="1">
      <c r="B1184" s="794" t="s">
        <v>1919</v>
      </c>
      <c r="C1184" s="794"/>
      <c r="D1184" s="794"/>
      <c r="E1184" s="794"/>
      <c r="F1184" s="794"/>
      <c r="G1184" s="794"/>
      <c r="H1184" s="794"/>
      <c r="I1184" s="794"/>
      <c r="J1184" s="794"/>
      <c r="K1184" s="794"/>
      <c r="L1184" s="794"/>
      <c r="M1184" s="794"/>
      <c r="N1184" s="794"/>
      <c r="O1184" s="794"/>
      <c r="P1184" s="458" t="s">
        <v>3569</v>
      </c>
      <c r="Q1184" s="458"/>
      <c r="R1184" s="475"/>
      <c r="U1184" s="475"/>
      <c r="V1184" s="475"/>
      <c r="W1184" s="458"/>
      <c r="Y1184" s="458"/>
      <c r="Z1184" s="458"/>
    </row>
    <row r="1185" spans="1:29" ht="12.2" customHeight="1">
      <c r="B1185" s="794" t="s">
        <v>2475</v>
      </c>
      <c r="C1185" s="794"/>
      <c r="D1185" s="794"/>
      <c r="E1185" s="794"/>
      <c r="F1185" s="794"/>
      <c r="G1185" s="794"/>
      <c r="H1185" s="794"/>
      <c r="I1185" s="794"/>
      <c r="J1185" s="794"/>
      <c r="K1185" s="794"/>
      <c r="L1185" s="794"/>
      <c r="M1185" s="794"/>
      <c r="N1185" s="794"/>
      <c r="O1185" s="794"/>
      <c r="P1185" s="458" t="s">
        <v>3570</v>
      </c>
      <c r="Q1185" s="458"/>
      <c r="R1185" s="458"/>
      <c r="S1185" s="458"/>
      <c r="U1185" s="458"/>
      <c r="V1185" s="458"/>
      <c r="W1185" s="475"/>
      <c r="Y1185" s="475"/>
      <c r="Z1185" s="475"/>
    </row>
    <row r="1186" spans="1:29" ht="12.2" customHeight="1">
      <c r="B1186" s="794" t="s">
        <v>2476</v>
      </c>
      <c r="C1186" s="794"/>
      <c r="D1186" s="794"/>
      <c r="E1186" s="794"/>
      <c r="F1186" s="794"/>
      <c r="G1186" s="794"/>
      <c r="H1186" s="794"/>
      <c r="I1186" s="794"/>
      <c r="J1186" s="794"/>
      <c r="K1186" s="794"/>
      <c r="L1186" s="794"/>
      <c r="M1186" s="794"/>
      <c r="N1186" s="794"/>
      <c r="O1186" s="794"/>
      <c r="P1186" s="458" t="s">
        <v>3571</v>
      </c>
      <c r="Q1186" s="458"/>
      <c r="R1186" s="458"/>
      <c r="S1186" s="458"/>
      <c r="U1186" s="458"/>
      <c r="V1186" s="458"/>
      <c r="W1186" s="458"/>
      <c r="Y1186" s="458"/>
      <c r="Z1186" s="458"/>
    </row>
    <row r="1187" spans="1:29" ht="12.2" customHeight="1">
      <c r="B1187" s="794" t="s">
        <v>2477</v>
      </c>
      <c r="C1187" s="794"/>
      <c r="D1187" s="794"/>
      <c r="E1187" s="794"/>
      <c r="F1187" s="794"/>
      <c r="G1187" s="794"/>
      <c r="H1187" s="794"/>
      <c r="I1187" s="794"/>
      <c r="J1187" s="794"/>
      <c r="K1187" s="794"/>
      <c r="L1187" s="794"/>
      <c r="M1187" s="794"/>
      <c r="N1187" s="794"/>
      <c r="O1187" s="794"/>
      <c r="P1187" s="458" t="s">
        <v>3572</v>
      </c>
      <c r="Q1187" s="458"/>
      <c r="R1187" s="458"/>
      <c r="S1187" s="458"/>
      <c r="U1187" s="458"/>
      <c r="V1187" s="458"/>
      <c r="W1187" s="458"/>
      <c r="Y1187" s="458"/>
      <c r="Z1187" s="458"/>
    </row>
    <row r="1188" spans="1:29" ht="12.2" customHeight="1">
      <c r="B1188" s="794" t="s">
        <v>2478</v>
      </c>
      <c r="C1188" s="794"/>
      <c r="D1188" s="794"/>
      <c r="E1188" s="794"/>
      <c r="F1188" s="794"/>
      <c r="G1188" s="794"/>
      <c r="H1188" s="794"/>
      <c r="I1188" s="794"/>
      <c r="J1188" s="794"/>
      <c r="K1188" s="794"/>
      <c r="L1188" s="794"/>
      <c r="M1188" s="794"/>
      <c r="N1188" s="794"/>
      <c r="O1188" s="794"/>
      <c r="P1188" s="458" t="s">
        <v>3573</v>
      </c>
      <c r="Q1188" s="458"/>
      <c r="R1188" s="458"/>
      <c r="S1188" s="458"/>
      <c r="U1188" s="458"/>
      <c r="V1188" s="458"/>
      <c r="W1188" s="458"/>
      <c r="Y1188" s="458"/>
      <c r="Z1188" s="458"/>
    </row>
    <row r="1189" spans="1:29" ht="12.2" customHeight="1">
      <c r="B1189" s="794" t="s">
        <v>2479</v>
      </c>
      <c r="C1189" s="794"/>
      <c r="D1189" s="794"/>
      <c r="E1189" s="794"/>
      <c r="F1189" s="794"/>
      <c r="G1189" s="794"/>
      <c r="H1189" s="794"/>
      <c r="I1189" s="794"/>
      <c r="J1189" s="794"/>
      <c r="K1189" s="794"/>
      <c r="L1189" s="794"/>
      <c r="M1189" s="794"/>
      <c r="N1189" s="794"/>
      <c r="O1189" s="794"/>
      <c r="P1189" s="458" t="s">
        <v>3574</v>
      </c>
      <c r="Q1189" s="458"/>
      <c r="R1189" s="458"/>
      <c r="S1189" s="458"/>
      <c r="U1189" s="458"/>
      <c r="Y1189" s="458"/>
      <c r="Z1189" s="458"/>
    </row>
    <row r="1190" spans="1:29" ht="12.2" customHeight="1">
      <c r="R1190" s="458"/>
      <c r="S1190" s="458"/>
      <c r="U1190" s="458"/>
      <c r="Y1190" s="458"/>
      <c r="Z1190" s="458"/>
    </row>
    <row r="1192" spans="1:29" ht="12.2" customHeight="1" thickBot="1"/>
    <row r="1193" spans="1:29" ht="12.2" customHeight="1">
      <c r="B1193" s="768" t="s">
        <v>2542</v>
      </c>
      <c r="C1193" s="769"/>
      <c r="D1193" s="769"/>
      <c r="E1193" s="769"/>
      <c r="F1193" s="769"/>
      <c r="G1193" s="769"/>
      <c r="H1193" s="769"/>
      <c r="I1193" s="769"/>
      <c r="J1193" s="769"/>
      <c r="K1193" s="769"/>
      <c r="L1193" s="769"/>
      <c r="M1193" s="769"/>
      <c r="N1193" s="769"/>
      <c r="O1193" s="769"/>
      <c r="P1193" s="769"/>
      <c r="Q1193" s="769"/>
      <c r="R1193" s="769"/>
      <c r="S1193" s="769"/>
      <c r="T1193" s="769"/>
      <c r="U1193" s="769"/>
      <c r="V1193" s="769"/>
      <c r="W1193" s="769"/>
      <c r="X1193" s="769"/>
      <c r="Y1193" s="769"/>
      <c r="Z1193" s="770"/>
    </row>
    <row r="1194" spans="1:29" ht="12.2" customHeight="1">
      <c r="B1194" s="771"/>
      <c r="C1194" s="772"/>
      <c r="D1194" s="772"/>
      <c r="E1194" s="772"/>
      <c r="F1194" s="772"/>
      <c r="G1194" s="772"/>
      <c r="H1194" s="772"/>
      <c r="I1194" s="772"/>
      <c r="J1194" s="772"/>
      <c r="K1194" s="772"/>
      <c r="L1194" s="772"/>
      <c r="M1194" s="772"/>
      <c r="N1194" s="772"/>
      <c r="O1194" s="772"/>
      <c r="P1194" s="772"/>
      <c r="Q1194" s="772"/>
      <c r="R1194" s="772"/>
      <c r="S1194" s="772"/>
      <c r="T1194" s="772"/>
      <c r="U1194" s="772"/>
      <c r="V1194" s="772"/>
      <c r="W1194" s="772"/>
      <c r="X1194" s="772"/>
      <c r="Y1194" s="772"/>
      <c r="Z1194" s="773"/>
    </row>
    <row r="1195" spans="1:29" ht="12.2" customHeight="1" thickBot="1">
      <c r="B1195" s="774"/>
      <c r="C1195" s="775"/>
      <c r="D1195" s="775"/>
      <c r="E1195" s="775"/>
      <c r="F1195" s="775"/>
      <c r="G1195" s="775"/>
      <c r="H1195" s="775"/>
      <c r="I1195" s="775"/>
      <c r="J1195" s="775"/>
      <c r="K1195" s="775"/>
      <c r="L1195" s="775"/>
      <c r="M1195" s="775"/>
      <c r="N1195" s="775"/>
      <c r="O1195" s="775"/>
      <c r="P1195" s="775"/>
      <c r="Q1195" s="775"/>
      <c r="R1195" s="775"/>
      <c r="S1195" s="775"/>
      <c r="T1195" s="775"/>
      <c r="U1195" s="775"/>
      <c r="V1195" s="775"/>
      <c r="W1195" s="775"/>
      <c r="X1195" s="775"/>
      <c r="Y1195" s="775"/>
      <c r="Z1195" s="776"/>
    </row>
    <row r="1197" spans="1:29" ht="12.2" customHeight="1">
      <c r="A1197" s="492" t="s">
        <v>0</v>
      </c>
      <c r="B1197" s="493"/>
      <c r="C1197" s="494"/>
      <c r="D1197" s="494"/>
      <c r="E1197" s="494"/>
      <c r="F1197" s="493"/>
      <c r="G1197" s="494"/>
      <c r="H1197" s="494"/>
      <c r="I1197" s="494"/>
      <c r="J1197" s="795" t="s">
        <v>66</v>
      </c>
      <c r="K1197" s="795"/>
      <c r="L1197" s="795"/>
      <c r="M1197" s="795"/>
      <c r="N1197" s="795"/>
      <c r="O1197" s="795"/>
      <c r="P1197" s="795"/>
      <c r="Q1197" s="795"/>
      <c r="R1197" s="795"/>
      <c r="S1197" s="494"/>
      <c r="T1197" s="494"/>
      <c r="U1197" s="494"/>
      <c r="V1197" s="494"/>
      <c r="W1197" s="494"/>
      <c r="X1197" s="495"/>
      <c r="Y1197" s="495"/>
      <c r="Z1197" s="495"/>
      <c r="AA1197" s="496"/>
      <c r="AB1197" s="524" t="s">
        <v>704</v>
      </c>
      <c r="AC1197" s="524" t="s">
        <v>1895</v>
      </c>
    </row>
    <row r="1198" spans="1:29" ht="12.2" customHeight="1">
      <c r="A1198" s="497" t="s">
        <v>1</v>
      </c>
      <c r="B1198" s="498"/>
      <c r="C1198" s="498"/>
      <c r="D1198" s="499"/>
      <c r="E1198" s="499" t="s">
        <v>3</v>
      </c>
      <c r="F1198" s="499"/>
      <c r="G1198" s="499"/>
      <c r="H1198" s="499"/>
      <c r="I1198" s="499"/>
      <c r="J1198" s="796"/>
      <c r="K1198" s="796"/>
      <c r="L1198" s="796"/>
      <c r="M1198" s="796"/>
      <c r="N1198" s="796"/>
      <c r="O1198" s="796"/>
      <c r="P1198" s="796"/>
      <c r="Q1198" s="796"/>
      <c r="R1198" s="796"/>
      <c r="S1198" s="499"/>
      <c r="T1198" s="499"/>
      <c r="U1198" s="499"/>
      <c r="V1198" s="499"/>
      <c r="W1198" s="499"/>
      <c r="X1198" s="790" t="s">
        <v>2505</v>
      </c>
      <c r="Y1198" s="790"/>
      <c r="Z1198" s="790"/>
      <c r="AA1198" s="791"/>
      <c r="AB1198" s="525" t="s">
        <v>1896</v>
      </c>
      <c r="AC1198" s="525" t="s">
        <v>703</v>
      </c>
    </row>
    <row r="1199" spans="1:29" ht="12.2" customHeight="1">
      <c r="A1199" s="349"/>
      <c r="B1199" s="349"/>
      <c r="C1199" s="349"/>
      <c r="D1199" s="349"/>
      <c r="E1199" s="349"/>
      <c r="F1199" s="349"/>
      <c r="G1199" s="349"/>
      <c r="H1199" s="349"/>
      <c r="I1199" s="349"/>
      <c r="J1199" s="349"/>
      <c r="K1199" s="349"/>
      <c r="L1199" s="349"/>
      <c r="M1199" s="349"/>
      <c r="N1199" s="349"/>
      <c r="O1199" s="349"/>
      <c r="P1199" s="349"/>
      <c r="Q1199" s="349"/>
      <c r="R1199" s="349"/>
      <c r="S1199" s="349"/>
      <c r="T1199" s="349"/>
      <c r="U1199" s="349"/>
      <c r="V1199" s="349"/>
      <c r="W1199" s="349"/>
      <c r="X1199" s="349"/>
      <c r="Y1199" s="349"/>
      <c r="Z1199" s="349"/>
      <c r="AA1199" s="349"/>
    </row>
    <row r="1200" spans="1:29" ht="12.2" customHeight="1">
      <c r="A1200" s="797" t="s">
        <v>1355</v>
      </c>
      <c r="B1200" s="797"/>
      <c r="C1200" s="797"/>
      <c r="D1200" s="797"/>
      <c r="E1200" s="798" t="s">
        <v>3610</v>
      </c>
      <c r="F1200" s="798"/>
      <c r="G1200" s="798"/>
      <c r="H1200" s="798"/>
      <c r="I1200" s="798"/>
      <c r="J1200" s="798"/>
      <c r="K1200" s="798"/>
      <c r="L1200" s="798"/>
      <c r="M1200" s="798"/>
      <c r="N1200" s="798"/>
      <c r="O1200" s="798"/>
      <c r="P1200" s="798"/>
      <c r="Q1200" s="798"/>
      <c r="R1200" s="798"/>
      <c r="S1200" s="798"/>
      <c r="T1200" s="798"/>
      <c r="U1200" s="798"/>
      <c r="V1200" s="798"/>
      <c r="W1200" s="798"/>
      <c r="X1200" s="798"/>
      <c r="Y1200" s="767">
        <v>90952</v>
      </c>
      <c r="Z1200" s="767"/>
      <c r="AA1200" s="767"/>
      <c r="AB1200" s="658">
        <f>'Cover Sheet'!$C$44</f>
        <v>0.3</v>
      </c>
      <c r="AC1200" s="659">
        <f>(1-AB1200)*Y1200</f>
        <v>63666.399999999994</v>
      </c>
    </row>
    <row r="1201" spans="1:29" ht="12.2" customHeight="1">
      <c r="A1201" s="349"/>
      <c r="B1201" s="349"/>
      <c r="C1201" s="349"/>
      <c r="D1201" s="349"/>
      <c r="E1201" s="505"/>
      <c r="F1201" s="505"/>
      <c r="G1201" s="505"/>
      <c r="H1201" s="505"/>
      <c r="I1201" s="505"/>
      <c r="J1201" s="505"/>
      <c r="K1201" s="505"/>
      <c r="L1201" s="505"/>
      <c r="M1201" s="505"/>
      <c r="N1201" s="505"/>
      <c r="O1201" s="505"/>
      <c r="P1201" s="505"/>
      <c r="Q1201" s="505"/>
      <c r="R1201" s="505"/>
      <c r="S1201" s="505"/>
      <c r="T1201" s="505"/>
      <c r="U1201" s="505"/>
      <c r="V1201" s="505"/>
      <c r="W1201" s="505"/>
      <c r="X1201" s="505"/>
      <c r="Y1201" s="510"/>
      <c r="Z1201" s="510"/>
      <c r="AA1201" s="510"/>
    </row>
    <row r="1202" spans="1:29" ht="12.2" customHeight="1">
      <c r="A1202" s="492" t="s">
        <v>0</v>
      </c>
      <c r="B1202" s="493"/>
      <c r="C1202" s="494"/>
      <c r="D1202" s="494"/>
      <c r="E1202" s="494"/>
      <c r="F1202" s="493"/>
      <c r="G1202" s="494"/>
      <c r="H1202" s="789" t="s">
        <v>2506</v>
      </c>
      <c r="I1202" s="789"/>
      <c r="J1202" s="789"/>
      <c r="K1202" s="789"/>
      <c r="L1202" s="789"/>
      <c r="M1202" s="789"/>
      <c r="N1202" s="789"/>
      <c r="O1202" s="789"/>
      <c r="P1202" s="789"/>
      <c r="Q1202" s="789"/>
      <c r="R1202" s="789"/>
      <c r="S1202" s="789"/>
      <c r="T1202" s="789"/>
      <c r="U1202" s="494"/>
      <c r="V1202" s="494"/>
      <c r="W1202" s="494"/>
      <c r="X1202" s="495"/>
      <c r="Y1202" s="495"/>
      <c r="Z1202" s="495"/>
      <c r="AA1202" s="496"/>
      <c r="AB1202" s="524" t="s">
        <v>704</v>
      </c>
      <c r="AC1202" s="524" t="s">
        <v>1895</v>
      </c>
    </row>
    <row r="1203" spans="1:29" ht="12.2" customHeight="1">
      <c r="A1203" s="497" t="s">
        <v>1</v>
      </c>
      <c r="B1203" s="498"/>
      <c r="C1203" s="498"/>
      <c r="D1203" s="499"/>
      <c r="E1203" s="499" t="s">
        <v>3</v>
      </c>
      <c r="F1203" s="499"/>
      <c r="G1203" s="499"/>
      <c r="H1203" s="499"/>
      <c r="I1203" s="499"/>
      <c r="J1203" s="500"/>
      <c r="K1203" s="500"/>
      <c r="L1203" s="500"/>
      <c r="M1203" s="500"/>
      <c r="N1203" s="500"/>
      <c r="O1203" s="500"/>
      <c r="P1203" s="500"/>
      <c r="Q1203" s="500"/>
      <c r="R1203" s="500"/>
      <c r="S1203" s="499"/>
      <c r="T1203" s="499"/>
      <c r="U1203" s="499"/>
      <c r="V1203" s="499"/>
      <c r="W1203" s="499"/>
      <c r="X1203" s="790" t="s">
        <v>2505</v>
      </c>
      <c r="Y1203" s="790"/>
      <c r="Z1203" s="790"/>
      <c r="AA1203" s="791"/>
      <c r="AB1203" s="525" t="s">
        <v>1896</v>
      </c>
      <c r="AC1203" s="525" t="s">
        <v>703</v>
      </c>
    </row>
    <row r="1204" spans="1:29" ht="12.2" customHeight="1">
      <c r="A1204" s="792" t="s">
        <v>2507</v>
      </c>
      <c r="B1204" s="792"/>
      <c r="C1204" s="792"/>
      <c r="D1204" s="792"/>
      <c r="E1204" s="792"/>
      <c r="F1204" s="792"/>
      <c r="G1204" s="792"/>
      <c r="H1204" s="792"/>
      <c r="I1204" s="792"/>
      <c r="J1204" s="792"/>
      <c r="K1204" s="792"/>
      <c r="L1204" s="792"/>
      <c r="M1204" s="792"/>
      <c r="N1204" s="792"/>
      <c r="O1204" s="792"/>
      <c r="P1204" s="792"/>
      <c r="Q1204" s="792"/>
      <c r="R1204" s="792"/>
      <c r="S1204" s="792"/>
      <c r="T1204" s="792"/>
      <c r="U1204" s="792"/>
      <c r="V1204" s="792"/>
      <c r="W1204" s="792"/>
      <c r="X1204" s="792"/>
      <c r="Y1204" s="792"/>
      <c r="Z1204" s="792"/>
      <c r="AA1204" s="792"/>
    </row>
    <row r="1205" spans="1:29" ht="12.2" customHeight="1">
      <c r="A1205" s="793"/>
      <c r="B1205" s="793"/>
      <c r="C1205" s="793"/>
      <c r="D1205" s="793"/>
      <c r="E1205" s="793"/>
      <c r="F1205" s="793"/>
      <c r="G1205" s="793"/>
      <c r="H1205" s="793"/>
      <c r="I1205" s="793"/>
      <c r="J1205" s="793"/>
      <c r="K1205" s="793"/>
      <c r="L1205" s="793"/>
      <c r="M1205" s="793"/>
      <c r="N1205" s="793"/>
      <c r="O1205" s="793"/>
      <c r="P1205" s="793"/>
      <c r="Q1205" s="793"/>
      <c r="R1205" s="793"/>
      <c r="S1205" s="793"/>
      <c r="T1205" s="793"/>
      <c r="U1205" s="793"/>
      <c r="V1205" s="793"/>
      <c r="W1205" s="793"/>
      <c r="X1205" s="793"/>
      <c r="Y1205" s="793"/>
      <c r="Z1205" s="793"/>
      <c r="AA1205" s="793"/>
    </row>
    <row r="1206" spans="1:29" ht="12.2" customHeight="1">
      <c r="A1206" s="784" t="s">
        <v>13</v>
      </c>
      <c r="B1206" s="784"/>
      <c r="C1206" s="784"/>
      <c r="D1206" s="784"/>
      <c r="E1206" s="784"/>
      <c r="F1206" s="784"/>
      <c r="G1206" s="784"/>
      <c r="H1206" s="784"/>
      <c r="I1206" s="784"/>
      <c r="J1206" s="784"/>
      <c r="K1206" s="784"/>
      <c r="L1206" s="784"/>
      <c r="M1206" s="784"/>
      <c r="N1206" s="784"/>
      <c r="O1206" s="784"/>
      <c r="P1206" s="784"/>
      <c r="Q1206" s="784"/>
      <c r="R1206" s="784"/>
      <c r="S1206" s="784"/>
      <c r="T1206" s="784"/>
      <c r="U1206" s="784"/>
      <c r="V1206" s="784"/>
      <c r="W1206" s="784"/>
      <c r="X1206" s="784"/>
      <c r="Y1206" s="784"/>
      <c r="Z1206" s="784"/>
      <c r="AA1206" s="784"/>
    </row>
    <row r="1207" spans="1:29" ht="12.2" customHeight="1">
      <c r="A1207" s="784"/>
      <c r="B1207" s="784"/>
      <c r="C1207" s="784"/>
      <c r="D1207" s="784"/>
      <c r="E1207" s="784"/>
      <c r="F1207" s="784"/>
      <c r="G1207" s="784"/>
      <c r="H1207" s="784"/>
      <c r="I1207" s="784"/>
      <c r="J1207" s="784"/>
      <c r="K1207" s="784"/>
      <c r="L1207" s="784"/>
      <c r="M1207" s="784"/>
      <c r="N1207" s="784"/>
      <c r="O1207" s="784"/>
      <c r="P1207" s="784"/>
      <c r="Q1207" s="784"/>
      <c r="R1207" s="784"/>
      <c r="S1207" s="784"/>
      <c r="T1207" s="784"/>
      <c r="U1207" s="784"/>
      <c r="V1207" s="784"/>
      <c r="W1207" s="784"/>
      <c r="X1207" s="784"/>
      <c r="Y1207" s="784"/>
      <c r="Z1207" s="784"/>
      <c r="AA1207" s="784"/>
    </row>
    <row r="1208" spans="1:29" ht="12.2" customHeight="1">
      <c r="A1208" s="765" t="s">
        <v>2482</v>
      </c>
      <c r="B1208" s="765"/>
      <c r="C1208" s="765"/>
      <c r="D1208" s="765"/>
      <c r="E1208" s="899" t="s">
        <v>2563</v>
      </c>
      <c r="F1208" s="899"/>
      <c r="G1208" s="899"/>
      <c r="H1208" s="899"/>
      <c r="I1208" s="899"/>
      <c r="J1208" s="899"/>
      <c r="K1208" s="899"/>
      <c r="L1208" s="899"/>
      <c r="M1208" s="899"/>
      <c r="N1208" s="899"/>
      <c r="O1208" s="899"/>
      <c r="P1208" s="899"/>
      <c r="Q1208" s="899"/>
      <c r="R1208" s="899"/>
      <c r="S1208" s="899"/>
      <c r="T1208" s="899"/>
      <c r="U1208" s="899"/>
      <c r="V1208" s="899"/>
      <c r="W1208" s="899"/>
      <c r="X1208" s="899"/>
      <c r="Y1208" s="767">
        <v>945</v>
      </c>
      <c r="Z1208" s="767"/>
      <c r="AA1208" s="767"/>
      <c r="AB1208" s="658">
        <f>'Cover Sheet'!$C$44</f>
        <v>0.3</v>
      </c>
      <c r="AC1208" s="659">
        <f>(1-AB1208)*Y1208</f>
        <v>661.5</v>
      </c>
    </row>
    <row r="1209" spans="1:29" ht="12.2" customHeight="1">
      <c r="A1209" s="765"/>
      <c r="B1209" s="765"/>
      <c r="C1209" s="765"/>
      <c r="D1209" s="765"/>
      <c r="E1209" s="501"/>
      <c r="F1209" s="764" t="s">
        <v>2564</v>
      </c>
      <c r="G1209" s="764"/>
      <c r="H1209" s="764"/>
      <c r="I1209" s="764"/>
      <c r="J1209" s="764"/>
      <c r="K1209" s="764"/>
      <c r="L1209" s="764"/>
      <c r="M1209" s="764"/>
      <c r="N1209" s="764"/>
      <c r="O1209" s="764"/>
      <c r="P1209" s="764"/>
      <c r="Q1209" s="764"/>
      <c r="R1209" s="764"/>
      <c r="S1209" s="764"/>
      <c r="T1209" s="764"/>
      <c r="U1209" s="764"/>
      <c r="V1209" s="764"/>
      <c r="W1209" s="764"/>
      <c r="X1209" s="764"/>
      <c r="Y1209" s="1"/>
      <c r="Z1209" s="502"/>
      <c r="AA1209" s="502"/>
    </row>
    <row r="1210" spans="1:29" ht="12.2" customHeight="1">
      <c r="A1210" s="503"/>
      <c r="B1210" s="503"/>
      <c r="C1210" s="503"/>
      <c r="D1210" s="503"/>
      <c r="E1210" s="501"/>
      <c r="F1210" s="764"/>
      <c r="G1210" s="764"/>
      <c r="H1210" s="764"/>
      <c r="I1210" s="764"/>
      <c r="J1210" s="764"/>
      <c r="K1210" s="764"/>
      <c r="L1210" s="764"/>
      <c r="M1210" s="764"/>
      <c r="N1210" s="764"/>
      <c r="O1210" s="764"/>
      <c r="P1210" s="764"/>
      <c r="Q1210" s="764"/>
      <c r="R1210" s="764"/>
      <c r="S1210" s="764"/>
      <c r="T1210" s="764"/>
      <c r="U1210" s="764"/>
      <c r="V1210" s="764"/>
      <c r="W1210" s="764"/>
      <c r="X1210" s="764"/>
      <c r="Y1210" s="1"/>
      <c r="Z1210" s="502"/>
      <c r="AA1210" s="502"/>
    </row>
    <row r="1211" spans="1:29" ht="12.2" customHeight="1">
      <c r="A1211" s="765"/>
      <c r="B1211" s="765"/>
      <c r="C1211" s="765"/>
      <c r="D1211" s="765"/>
      <c r="E1211" s="501"/>
      <c r="F1211" s="764"/>
      <c r="G1211" s="764"/>
      <c r="H1211" s="764"/>
      <c r="I1211" s="764"/>
      <c r="J1211" s="764"/>
      <c r="K1211" s="764"/>
      <c r="L1211" s="764"/>
      <c r="M1211" s="764"/>
      <c r="N1211" s="764"/>
      <c r="O1211" s="764"/>
      <c r="P1211" s="764"/>
      <c r="Q1211" s="764"/>
      <c r="R1211" s="764"/>
      <c r="S1211" s="764"/>
      <c r="T1211" s="764"/>
      <c r="U1211" s="764"/>
      <c r="V1211" s="764"/>
      <c r="W1211" s="764"/>
      <c r="X1211" s="764"/>
      <c r="Y1211" s="1"/>
      <c r="Z1211" s="502"/>
      <c r="AA1211" s="502"/>
    </row>
    <row r="1213" spans="1:29" ht="12.2" customHeight="1">
      <c r="A1213" s="492" t="s">
        <v>0</v>
      </c>
      <c r="B1213" s="493"/>
      <c r="C1213" s="494"/>
      <c r="D1213" s="494"/>
      <c r="E1213" s="494"/>
      <c r="F1213" s="493"/>
      <c r="G1213" s="494"/>
      <c r="H1213" s="789" t="s">
        <v>1923</v>
      </c>
      <c r="I1213" s="789"/>
      <c r="J1213" s="789"/>
      <c r="K1213" s="789"/>
      <c r="L1213" s="789"/>
      <c r="M1213" s="789"/>
      <c r="N1213" s="789"/>
      <c r="O1213" s="789"/>
      <c r="P1213" s="789"/>
      <c r="Q1213" s="789"/>
      <c r="R1213" s="789"/>
      <c r="S1213" s="789"/>
      <c r="T1213" s="789"/>
      <c r="U1213" s="494"/>
      <c r="V1213" s="494"/>
      <c r="W1213" s="494"/>
      <c r="X1213" s="495"/>
      <c r="Y1213" s="495"/>
      <c r="Z1213" s="495"/>
      <c r="AA1213" s="496"/>
      <c r="AB1213" s="524" t="s">
        <v>704</v>
      </c>
      <c r="AC1213" s="524" t="s">
        <v>1895</v>
      </c>
    </row>
    <row r="1214" spans="1:29" ht="12.2" customHeight="1">
      <c r="A1214" s="497" t="s">
        <v>1</v>
      </c>
      <c r="B1214" s="498"/>
      <c r="C1214" s="498"/>
      <c r="D1214" s="499"/>
      <c r="E1214" s="499" t="s">
        <v>3</v>
      </c>
      <c r="F1214" s="499"/>
      <c r="G1214" s="499"/>
      <c r="H1214" s="499"/>
      <c r="I1214" s="499"/>
      <c r="J1214" s="500"/>
      <c r="K1214" s="500"/>
      <c r="L1214" s="500"/>
      <c r="M1214" s="500"/>
      <c r="N1214" s="500"/>
      <c r="O1214" s="500"/>
      <c r="P1214" s="500"/>
      <c r="Q1214" s="500"/>
      <c r="R1214" s="500"/>
      <c r="S1214" s="499"/>
      <c r="T1214" s="499"/>
      <c r="U1214" s="499"/>
      <c r="V1214" s="499"/>
      <c r="W1214" s="499"/>
      <c r="X1214" s="790" t="s">
        <v>2505</v>
      </c>
      <c r="Y1214" s="790"/>
      <c r="Z1214" s="790"/>
      <c r="AA1214" s="791"/>
      <c r="AB1214" s="525" t="s">
        <v>1896</v>
      </c>
      <c r="AC1214" s="525" t="s">
        <v>703</v>
      </c>
    </row>
    <row r="1215" spans="1:29" ht="12.2" customHeight="1">
      <c r="A1215" s="792" t="s">
        <v>2511</v>
      </c>
      <c r="B1215" s="792"/>
      <c r="C1215" s="792"/>
      <c r="D1215" s="792"/>
      <c r="E1215" s="792"/>
      <c r="F1215" s="792"/>
      <c r="G1215" s="792"/>
      <c r="H1215" s="792"/>
      <c r="I1215" s="792"/>
      <c r="J1215" s="792"/>
      <c r="K1215" s="792"/>
      <c r="L1215" s="792"/>
      <c r="M1215" s="792"/>
      <c r="N1215" s="792"/>
      <c r="O1215" s="792"/>
      <c r="P1215" s="792"/>
      <c r="Q1215" s="792"/>
      <c r="R1215" s="792"/>
      <c r="S1215" s="792"/>
      <c r="T1215" s="792"/>
      <c r="U1215" s="792"/>
      <c r="V1215" s="792"/>
      <c r="W1215" s="792"/>
      <c r="X1215" s="792"/>
      <c r="Y1215" s="792"/>
      <c r="Z1215" s="792"/>
      <c r="AA1215" s="792"/>
    </row>
    <row r="1216" spans="1:29" ht="12.2" customHeight="1">
      <c r="A1216" s="793"/>
      <c r="B1216" s="793"/>
      <c r="C1216" s="793"/>
      <c r="D1216" s="793"/>
      <c r="E1216" s="793"/>
      <c r="F1216" s="793"/>
      <c r="G1216" s="793"/>
      <c r="H1216" s="793"/>
      <c r="I1216" s="793"/>
      <c r="J1216" s="793"/>
      <c r="K1216" s="793"/>
      <c r="L1216" s="793"/>
      <c r="M1216" s="793"/>
      <c r="N1216" s="793"/>
      <c r="O1216" s="793"/>
      <c r="P1216" s="793"/>
      <c r="Q1216" s="793"/>
      <c r="R1216" s="793"/>
      <c r="S1216" s="793"/>
      <c r="T1216" s="793"/>
      <c r="U1216" s="793"/>
      <c r="V1216" s="793"/>
      <c r="W1216" s="793"/>
      <c r="X1216" s="793"/>
      <c r="Y1216" s="793"/>
      <c r="Z1216" s="793"/>
      <c r="AA1216" s="793"/>
    </row>
    <row r="1217" spans="1:29" ht="12.2" customHeight="1">
      <c r="A1217" s="765" t="s">
        <v>1685</v>
      </c>
      <c r="B1217" s="765"/>
      <c r="C1217" s="765"/>
      <c r="D1217" s="765"/>
      <c r="E1217" s="766" t="s">
        <v>3464</v>
      </c>
      <c r="F1217" s="766"/>
      <c r="G1217" s="766"/>
      <c r="H1217" s="766"/>
      <c r="I1217" s="766"/>
      <c r="J1217" s="766"/>
      <c r="K1217" s="766"/>
      <c r="L1217" s="766"/>
      <c r="M1217" s="766"/>
      <c r="N1217" s="766"/>
      <c r="O1217" s="766"/>
      <c r="P1217" s="766"/>
      <c r="Q1217" s="766"/>
      <c r="R1217" s="766"/>
      <c r="S1217" s="766"/>
      <c r="T1217" s="766"/>
      <c r="U1217" s="766"/>
      <c r="V1217" s="766"/>
      <c r="W1217" s="766"/>
      <c r="X1217" s="766"/>
      <c r="Y1217" s="767">
        <v>2656</v>
      </c>
      <c r="Z1217" s="767"/>
      <c r="AA1217" s="767"/>
      <c r="AB1217" s="658">
        <f>'Cover Sheet'!$C$44</f>
        <v>0.3</v>
      </c>
      <c r="AC1217" s="659">
        <f>(1-AB1217)*Y1217</f>
        <v>1859.1999999999998</v>
      </c>
    </row>
    <row r="1218" spans="1:29" ht="12.2" customHeight="1">
      <c r="A1218" s="763"/>
      <c r="B1218" s="763"/>
      <c r="C1218" s="763"/>
      <c r="D1218" s="763"/>
      <c r="E1218" s="165"/>
      <c r="F1218" s="878" t="s">
        <v>3465</v>
      </c>
      <c r="G1218" s="878"/>
      <c r="H1218" s="878"/>
      <c r="I1218" s="878"/>
      <c r="J1218" s="878"/>
      <c r="K1218" s="878"/>
      <c r="L1218" s="878"/>
      <c r="M1218" s="878"/>
      <c r="N1218" s="878"/>
      <c r="O1218" s="878"/>
      <c r="P1218" s="878"/>
      <c r="Q1218" s="878"/>
      <c r="R1218" s="878"/>
      <c r="S1218" s="878"/>
      <c r="T1218" s="878"/>
      <c r="U1218" s="878"/>
      <c r="V1218" s="878"/>
      <c r="W1218" s="878"/>
      <c r="X1218" s="878"/>
      <c r="Y1218" s="349"/>
      <c r="Z1218" s="349"/>
      <c r="AA1218" s="349"/>
    </row>
    <row r="1219" spans="1:29" ht="12.2" customHeight="1">
      <c r="A1219" s="763"/>
      <c r="B1219" s="763"/>
      <c r="C1219" s="763"/>
      <c r="D1219" s="763"/>
      <c r="E1219" s="505"/>
      <c r="F1219" s="878"/>
      <c r="G1219" s="878"/>
      <c r="H1219" s="878"/>
      <c r="I1219" s="878"/>
      <c r="J1219" s="878"/>
      <c r="K1219" s="878"/>
      <c r="L1219" s="878"/>
      <c r="M1219" s="878"/>
      <c r="N1219" s="878"/>
      <c r="O1219" s="878"/>
      <c r="P1219" s="878"/>
      <c r="Q1219" s="878"/>
      <c r="R1219" s="878"/>
      <c r="S1219" s="878"/>
      <c r="T1219" s="878"/>
      <c r="U1219" s="878"/>
      <c r="V1219" s="878"/>
      <c r="W1219" s="878"/>
      <c r="X1219" s="878"/>
      <c r="Y1219" s="349"/>
      <c r="Z1219" s="349"/>
      <c r="AA1219" s="349"/>
    </row>
    <row r="1220" spans="1:29" ht="12.2" customHeight="1">
      <c r="A1220" s="508"/>
      <c r="B1220" s="508"/>
      <c r="C1220" s="508"/>
      <c r="D1220" s="508"/>
      <c r="E1220" s="165"/>
      <c r="F1220" s="347"/>
      <c r="G1220" s="347"/>
      <c r="H1220" s="347"/>
      <c r="I1220" s="347"/>
      <c r="J1220" s="347"/>
      <c r="K1220" s="347"/>
      <c r="L1220" s="347"/>
      <c r="M1220" s="347"/>
      <c r="N1220" s="347"/>
      <c r="O1220" s="347"/>
      <c r="P1220" s="347"/>
      <c r="Q1220" s="347"/>
      <c r="R1220" s="347"/>
      <c r="S1220" s="347"/>
      <c r="T1220" s="347"/>
      <c r="U1220" s="347"/>
      <c r="V1220" s="347"/>
      <c r="W1220" s="347"/>
      <c r="X1220" s="347"/>
      <c r="Y1220" s="349"/>
      <c r="Z1220" s="349"/>
      <c r="AA1220" s="349"/>
    </row>
    <row r="1221" spans="1:29" ht="12.2" customHeight="1">
      <c r="A1221" s="492" t="s">
        <v>0</v>
      </c>
      <c r="B1221" s="493"/>
      <c r="C1221" s="494"/>
      <c r="D1221" s="494"/>
      <c r="E1221" s="494"/>
      <c r="F1221" s="493"/>
      <c r="G1221" s="494"/>
      <c r="H1221" s="789" t="s">
        <v>1929</v>
      </c>
      <c r="I1221" s="789"/>
      <c r="J1221" s="789"/>
      <c r="K1221" s="789"/>
      <c r="L1221" s="789"/>
      <c r="M1221" s="789"/>
      <c r="N1221" s="789"/>
      <c r="O1221" s="789"/>
      <c r="P1221" s="789"/>
      <c r="Q1221" s="789"/>
      <c r="R1221" s="789"/>
      <c r="S1221" s="789"/>
      <c r="T1221" s="789"/>
      <c r="U1221" s="494"/>
      <c r="V1221" s="494"/>
      <c r="W1221" s="494"/>
      <c r="X1221" s="495"/>
      <c r="Y1221" s="495"/>
      <c r="Z1221" s="495"/>
      <c r="AA1221" s="496"/>
      <c r="AB1221" s="524" t="s">
        <v>704</v>
      </c>
      <c r="AC1221" s="524" t="s">
        <v>1895</v>
      </c>
    </row>
    <row r="1222" spans="1:29" ht="12.2" customHeight="1">
      <c r="A1222" s="497" t="s">
        <v>1</v>
      </c>
      <c r="B1222" s="498"/>
      <c r="C1222" s="498"/>
      <c r="D1222" s="499"/>
      <c r="E1222" s="499" t="s">
        <v>3</v>
      </c>
      <c r="F1222" s="499"/>
      <c r="G1222" s="499"/>
      <c r="H1222" s="499"/>
      <c r="I1222" s="499"/>
      <c r="J1222" s="500"/>
      <c r="K1222" s="500"/>
      <c r="L1222" s="500"/>
      <c r="M1222" s="500"/>
      <c r="N1222" s="500"/>
      <c r="O1222" s="500"/>
      <c r="P1222" s="500"/>
      <c r="Q1222" s="500"/>
      <c r="R1222" s="500"/>
      <c r="S1222" s="499"/>
      <c r="T1222" s="499"/>
      <c r="U1222" s="499"/>
      <c r="V1222" s="499"/>
      <c r="W1222" s="499"/>
      <c r="X1222" s="790" t="s">
        <v>2505</v>
      </c>
      <c r="Y1222" s="790"/>
      <c r="Z1222" s="790"/>
      <c r="AA1222" s="791"/>
      <c r="AB1222" s="525" t="s">
        <v>1896</v>
      </c>
      <c r="AC1222" s="525" t="s">
        <v>703</v>
      </c>
    </row>
    <row r="1223" spans="1:29" ht="12.2" customHeight="1">
      <c r="A1223" s="792" t="s">
        <v>2511</v>
      </c>
      <c r="B1223" s="792"/>
      <c r="C1223" s="792"/>
      <c r="D1223" s="792"/>
      <c r="E1223" s="792"/>
      <c r="F1223" s="792"/>
      <c r="G1223" s="792"/>
      <c r="H1223" s="792"/>
      <c r="I1223" s="792"/>
      <c r="J1223" s="792"/>
      <c r="K1223" s="792"/>
      <c r="L1223" s="792"/>
      <c r="M1223" s="792"/>
      <c r="N1223" s="792"/>
      <c r="O1223" s="792"/>
      <c r="P1223" s="792"/>
      <c r="Q1223" s="792"/>
      <c r="R1223" s="792"/>
      <c r="S1223" s="792"/>
      <c r="T1223" s="792"/>
      <c r="U1223" s="792"/>
      <c r="V1223" s="792"/>
      <c r="W1223" s="792"/>
      <c r="X1223" s="792"/>
      <c r="Y1223" s="792"/>
      <c r="Z1223" s="792"/>
      <c r="AA1223" s="792"/>
    </row>
    <row r="1224" spans="1:29" ht="12.2" customHeight="1">
      <c r="A1224" s="793"/>
      <c r="B1224" s="793"/>
      <c r="C1224" s="793"/>
      <c r="D1224" s="793"/>
      <c r="E1224" s="793"/>
      <c r="F1224" s="793"/>
      <c r="G1224" s="793"/>
      <c r="H1224" s="793"/>
      <c r="I1224" s="793"/>
      <c r="J1224" s="793"/>
      <c r="K1224" s="793"/>
      <c r="L1224" s="793"/>
      <c r="M1224" s="793"/>
      <c r="N1224" s="793"/>
      <c r="O1224" s="793"/>
      <c r="P1224" s="793"/>
      <c r="Q1224" s="793"/>
      <c r="R1224" s="793"/>
      <c r="S1224" s="793"/>
      <c r="T1224" s="793"/>
      <c r="U1224" s="793"/>
      <c r="V1224" s="793"/>
      <c r="W1224" s="793"/>
      <c r="X1224" s="793"/>
      <c r="Y1224" s="793"/>
      <c r="Z1224" s="793"/>
      <c r="AA1224" s="793"/>
    </row>
    <row r="1225" spans="1:29" ht="12.2" customHeight="1">
      <c r="A1225" s="784" t="s">
        <v>2512</v>
      </c>
      <c r="B1225" s="784"/>
      <c r="C1225" s="784"/>
      <c r="D1225" s="784"/>
      <c r="E1225" s="784"/>
      <c r="F1225" s="784"/>
      <c r="G1225" s="784"/>
      <c r="H1225" s="784"/>
      <c r="I1225" s="784"/>
      <c r="J1225" s="784"/>
      <c r="K1225" s="784"/>
      <c r="L1225" s="784"/>
      <c r="M1225" s="784"/>
      <c r="N1225" s="784"/>
      <c r="O1225" s="784"/>
      <c r="P1225" s="784"/>
      <c r="Q1225" s="784"/>
      <c r="R1225" s="784"/>
      <c r="S1225" s="784"/>
      <c r="T1225" s="784"/>
      <c r="U1225" s="784"/>
      <c r="V1225" s="784"/>
      <c r="W1225" s="784"/>
      <c r="X1225" s="784"/>
      <c r="Y1225" s="784"/>
      <c r="Z1225" s="784"/>
      <c r="AA1225" s="784"/>
    </row>
    <row r="1226" spans="1:29" ht="12.2" customHeight="1">
      <c r="A1226" s="784"/>
      <c r="B1226" s="784"/>
      <c r="C1226" s="784"/>
      <c r="D1226" s="784"/>
      <c r="E1226" s="784"/>
      <c r="F1226" s="784"/>
      <c r="G1226" s="784"/>
      <c r="H1226" s="784"/>
      <c r="I1226" s="784"/>
      <c r="J1226" s="784"/>
      <c r="K1226" s="784"/>
      <c r="L1226" s="784"/>
      <c r="M1226" s="784"/>
      <c r="N1226" s="784"/>
      <c r="O1226" s="784"/>
      <c r="P1226" s="784"/>
      <c r="Q1226" s="784"/>
      <c r="R1226" s="784"/>
      <c r="S1226" s="784"/>
      <c r="T1226" s="784"/>
      <c r="U1226" s="784"/>
      <c r="V1226" s="784"/>
      <c r="W1226" s="784"/>
      <c r="X1226" s="784"/>
      <c r="Y1226" s="784"/>
      <c r="Z1226" s="784"/>
      <c r="AA1226" s="784"/>
    </row>
    <row r="1227" spans="1:29" ht="12.2" customHeight="1">
      <c r="A1227" s="765" t="s">
        <v>1690</v>
      </c>
      <c r="B1227" s="765"/>
      <c r="C1227" s="765"/>
      <c r="D1227" s="765"/>
      <c r="E1227" s="766" t="s">
        <v>3469</v>
      </c>
      <c r="F1227" s="766"/>
      <c r="G1227" s="766"/>
      <c r="H1227" s="766"/>
      <c r="I1227" s="766"/>
      <c r="J1227" s="766"/>
      <c r="K1227" s="766"/>
      <c r="L1227" s="766"/>
      <c r="M1227" s="766"/>
      <c r="N1227" s="766"/>
      <c r="O1227" s="766"/>
      <c r="P1227" s="766"/>
      <c r="Q1227" s="766"/>
      <c r="R1227" s="766"/>
      <c r="S1227" s="766"/>
      <c r="T1227" s="766"/>
      <c r="U1227" s="766"/>
      <c r="V1227" s="766"/>
      <c r="W1227" s="766"/>
      <c r="X1227" s="766"/>
      <c r="Y1227" s="767">
        <v>2160</v>
      </c>
      <c r="Z1227" s="767"/>
      <c r="AA1227" s="767"/>
      <c r="AB1227" s="658">
        <f>'Cover Sheet'!$C$44</f>
        <v>0.3</v>
      </c>
      <c r="AC1227" s="659">
        <f>(1-AB1227)*Y1227</f>
        <v>1512</v>
      </c>
    </row>
    <row r="1228" spans="1:29" ht="12.2" customHeight="1">
      <c r="A1228" s="763"/>
      <c r="B1228" s="763"/>
      <c r="C1228" s="763"/>
      <c r="D1228" s="763"/>
      <c r="E1228" s="165"/>
      <c r="F1228" s="764" t="s">
        <v>3597</v>
      </c>
      <c r="G1228" s="764"/>
      <c r="H1228" s="764"/>
      <c r="I1228" s="764"/>
      <c r="J1228" s="764"/>
      <c r="K1228" s="764"/>
      <c r="L1228" s="764"/>
      <c r="M1228" s="764"/>
      <c r="N1228" s="764"/>
      <c r="O1228" s="764"/>
      <c r="P1228" s="764"/>
      <c r="Q1228" s="764"/>
      <c r="R1228" s="764"/>
      <c r="S1228" s="764"/>
      <c r="T1228" s="764"/>
      <c r="U1228" s="764"/>
      <c r="V1228" s="764"/>
      <c r="W1228" s="764"/>
      <c r="X1228" s="764"/>
      <c r="Y1228" s="349"/>
      <c r="Z1228" s="349"/>
      <c r="AA1228" s="349"/>
    </row>
    <row r="1229" spans="1:29" ht="12.2" customHeight="1">
      <c r="A1229" s="508"/>
      <c r="B1229" s="508"/>
      <c r="C1229" s="508"/>
      <c r="D1229" s="508"/>
      <c r="E1229" s="165"/>
      <c r="F1229" s="764"/>
      <c r="G1229" s="764"/>
      <c r="H1229" s="764"/>
      <c r="I1229" s="764"/>
      <c r="J1229" s="764"/>
      <c r="K1229" s="764"/>
      <c r="L1229" s="764"/>
      <c r="M1229" s="764"/>
      <c r="N1229" s="764"/>
      <c r="O1229" s="764"/>
      <c r="P1229" s="764"/>
      <c r="Q1229" s="764"/>
      <c r="R1229" s="764"/>
      <c r="S1229" s="764"/>
      <c r="T1229" s="764"/>
      <c r="U1229" s="764"/>
      <c r="V1229" s="764"/>
      <c r="W1229" s="764"/>
      <c r="X1229" s="764"/>
      <c r="Y1229" s="349"/>
      <c r="Z1229" s="349"/>
      <c r="AA1229" s="349"/>
    </row>
    <row r="1230" spans="1:29" ht="12.2" customHeight="1">
      <c r="A1230" s="784" t="s">
        <v>2513</v>
      </c>
      <c r="B1230" s="784"/>
      <c r="C1230" s="784"/>
      <c r="D1230" s="784"/>
      <c r="E1230" s="784"/>
      <c r="F1230" s="784"/>
      <c r="G1230" s="784"/>
      <c r="H1230" s="784"/>
      <c r="I1230" s="784"/>
      <c r="J1230" s="784"/>
      <c r="K1230" s="784"/>
      <c r="L1230" s="784"/>
      <c r="M1230" s="784"/>
      <c r="N1230" s="784"/>
      <c r="O1230" s="784"/>
      <c r="P1230" s="784"/>
      <c r="Q1230" s="784"/>
      <c r="R1230" s="784"/>
      <c r="S1230" s="784"/>
      <c r="T1230" s="784"/>
      <c r="U1230" s="784"/>
      <c r="V1230" s="784"/>
      <c r="W1230" s="784"/>
      <c r="X1230" s="784"/>
      <c r="Y1230" s="784"/>
      <c r="Z1230" s="784"/>
      <c r="AA1230" s="784"/>
    </row>
    <row r="1231" spans="1:29" ht="12.2" customHeight="1">
      <c r="A1231" s="784"/>
      <c r="B1231" s="784"/>
      <c r="C1231" s="784"/>
      <c r="D1231" s="784"/>
      <c r="E1231" s="784"/>
      <c r="F1231" s="784"/>
      <c r="G1231" s="784"/>
      <c r="H1231" s="784"/>
      <c r="I1231" s="784"/>
      <c r="J1231" s="784"/>
      <c r="K1231" s="784"/>
      <c r="L1231" s="784"/>
      <c r="M1231" s="784"/>
      <c r="N1231" s="784"/>
      <c r="O1231" s="784"/>
      <c r="P1231" s="784"/>
      <c r="Q1231" s="784"/>
      <c r="R1231" s="784"/>
      <c r="S1231" s="784"/>
      <c r="T1231" s="784"/>
      <c r="U1231" s="784"/>
      <c r="V1231" s="784"/>
      <c r="W1231" s="784"/>
      <c r="X1231" s="784"/>
      <c r="Y1231" s="784"/>
      <c r="Z1231" s="784"/>
      <c r="AA1231" s="784"/>
    </row>
    <row r="1232" spans="1:29" ht="12.2" customHeight="1">
      <c r="A1232" s="765" t="s">
        <v>1714</v>
      </c>
      <c r="B1232" s="765"/>
      <c r="C1232" s="765"/>
      <c r="D1232" s="765"/>
      <c r="E1232" s="766" t="s">
        <v>2417</v>
      </c>
      <c r="F1232" s="766"/>
      <c r="G1232" s="766"/>
      <c r="H1232" s="766"/>
      <c r="I1232" s="766"/>
      <c r="J1232" s="766"/>
      <c r="K1232" s="766"/>
      <c r="L1232" s="766"/>
      <c r="M1232" s="766"/>
      <c r="N1232" s="766"/>
      <c r="O1232" s="766"/>
      <c r="P1232" s="766"/>
      <c r="Q1232" s="766"/>
      <c r="R1232" s="766"/>
      <c r="S1232" s="766"/>
      <c r="T1232" s="766"/>
      <c r="U1232" s="766"/>
      <c r="V1232" s="766"/>
      <c r="W1232" s="766"/>
      <c r="X1232" s="766"/>
      <c r="Y1232" s="767">
        <v>3049</v>
      </c>
      <c r="Z1232" s="767"/>
      <c r="AA1232" s="767"/>
      <c r="AB1232" s="658">
        <f>'Cover Sheet'!$C$44</f>
        <v>0.3</v>
      </c>
      <c r="AC1232" s="659">
        <f>(1-AB1232)*Y1232</f>
        <v>2134.2999999999997</v>
      </c>
    </row>
    <row r="1233" spans="1:29" ht="12.2" customHeight="1">
      <c r="A1233" s="763"/>
      <c r="B1233" s="763"/>
      <c r="C1233" s="763"/>
      <c r="D1233" s="763"/>
      <c r="E1233" s="165"/>
      <c r="F1233" s="764" t="s">
        <v>3598</v>
      </c>
      <c r="G1233" s="764"/>
      <c r="H1233" s="764"/>
      <c r="I1233" s="764"/>
      <c r="J1233" s="764"/>
      <c r="K1233" s="764"/>
      <c r="L1233" s="764"/>
      <c r="M1233" s="764"/>
      <c r="N1233" s="764"/>
      <c r="O1233" s="764"/>
      <c r="P1233" s="764"/>
      <c r="Q1233" s="764"/>
      <c r="R1233" s="764"/>
      <c r="S1233" s="764"/>
      <c r="T1233" s="764"/>
      <c r="U1233" s="764"/>
      <c r="V1233" s="764"/>
      <c r="W1233" s="764"/>
      <c r="X1233" s="764"/>
      <c r="Y1233" s="349"/>
      <c r="Z1233" s="349"/>
      <c r="AA1233" s="349"/>
    </row>
    <row r="1234" spans="1:29" ht="12.2" customHeight="1">
      <c r="A1234" s="508"/>
      <c r="B1234" s="508"/>
      <c r="C1234" s="508"/>
      <c r="D1234" s="508"/>
      <c r="E1234" s="165"/>
      <c r="F1234" s="764"/>
      <c r="G1234" s="764"/>
      <c r="H1234" s="764"/>
      <c r="I1234" s="764"/>
      <c r="J1234" s="764"/>
      <c r="K1234" s="764"/>
      <c r="L1234" s="764"/>
      <c r="M1234" s="764"/>
      <c r="N1234" s="764"/>
      <c r="O1234" s="764"/>
      <c r="P1234" s="764"/>
      <c r="Q1234" s="764"/>
      <c r="R1234" s="764"/>
      <c r="S1234" s="764"/>
      <c r="T1234" s="764"/>
      <c r="U1234" s="764"/>
      <c r="V1234" s="764"/>
      <c r="W1234" s="764"/>
      <c r="X1234" s="764"/>
      <c r="Y1234" s="349"/>
      <c r="Z1234" s="349"/>
      <c r="AA1234" s="349"/>
    </row>
    <row r="1235" spans="1:29" ht="12.2" customHeight="1">
      <c r="A1235" s="765" t="s">
        <v>1692</v>
      </c>
      <c r="B1235" s="765"/>
      <c r="C1235" s="765"/>
      <c r="D1235" s="765"/>
      <c r="E1235" s="766" t="s">
        <v>3474</v>
      </c>
      <c r="F1235" s="766"/>
      <c r="G1235" s="766"/>
      <c r="H1235" s="766"/>
      <c r="I1235" s="766"/>
      <c r="J1235" s="766"/>
      <c r="K1235" s="766"/>
      <c r="L1235" s="766"/>
      <c r="M1235" s="766"/>
      <c r="N1235" s="766"/>
      <c r="O1235" s="766"/>
      <c r="P1235" s="766"/>
      <c r="Q1235" s="766"/>
      <c r="R1235" s="766"/>
      <c r="S1235" s="766"/>
      <c r="T1235" s="766"/>
      <c r="U1235" s="766"/>
      <c r="V1235" s="766"/>
      <c r="W1235" s="766"/>
      <c r="X1235" s="766"/>
      <c r="Y1235" s="767">
        <v>4406</v>
      </c>
      <c r="Z1235" s="767"/>
      <c r="AA1235" s="767"/>
      <c r="AB1235" s="658">
        <f>'Cover Sheet'!$C$44</f>
        <v>0.3</v>
      </c>
      <c r="AC1235" s="659">
        <f>(1-AB1235)*Y1235</f>
        <v>3084.2</v>
      </c>
    </row>
    <row r="1236" spans="1:29" ht="12.2" customHeight="1">
      <c r="A1236" s="763"/>
      <c r="B1236" s="763"/>
      <c r="C1236" s="763"/>
      <c r="D1236" s="763"/>
      <c r="E1236" s="165"/>
      <c r="F1236" s="764" t="s">
        <v>3599</v>
      </c>
      <c r="G1236" s="764"/>
      <c r="H1236" s="764"/>
      <c r="I1236" s="764"/>
      <c r="J1236" s="764"/>
      <c r="K1236" s="764"/>
      <c r="L1236" s="764"/>
      <c r="M1236" s="764"/>
      <c r="N1236" s="764"/>
      <c r="O1236" s="764"/>
      <c r="P1236" s="764"/>
      <c r="Q1236" s="764"/>
      <c r="R1236" s="764"/>
      <c r="S1236" s="764"/>
      <c r="T1236" s="764"/>
      <c r="U1236" s="764"/>
      <c r="V1236" s="764"/>
      <c r="W1236" s="764"/>
      <c r="X1236" s="764"/>
      <c r="Y1236" s="349"/>
      <c r="Z1236" s="349"/>
      <c r="AA1236" s="349"/>
    </row>
    <row r="1237" spans="1:29" ht="12.2" customHeight="1">
      <c r="A1237" s="508"/>
      <c r="B1237" s="508"/>
      <c r="C1237" s="508"/>
      <c r="D1237" s="508"/>
      <c r="E1237" s="165"/>
      <c r="F1237" s="764"/>
      <c r="G1237" s="764"/>
      <c r="H1237" s="764"/>
      <c r="I1237" s="764"/>
      <c r="J1237" s="764"/>
      <c r="K1237" s="764"/>
      <c r="L1237" s="764"/>
      <c r="M1237" s="764"/>
      <c r="N1237" s="764"/>
      <c r="O1237" s="764"/>
      <c r="P1237" s="764"/>
      <c r="Q1237" s="764"/>
      <c r="R1237" s="764"/>
      <c r="S1237" s="764"/>
      <c r="T1237" s="764"/>
      <c r="U1237" s="764"/>
      <c r="V1237" s="764"/>
      <c r="W1237" s="764"/>
      <c r="X1237" s="764"/>
      <c r="Y1237" s="349"/>
      <c r="Z1237" s="349"/>
      <c r="AA1237" s="349"/>
    </row>
    <row r="1242" spans="1:29" ht="12.2" customHeight="1">
      <c r="A1242" s="490"/>
      <c r="B1242" s="514"/>
      <c r="C1242" s="514"/>
      <c r="D1242" s="514"/>
      <c r="E1242" s="514"/>
      <c r="F1242" s="514"/>
      <c r="G1242" s="514"/>
      <c r="H1242" s="514"/>
      <c r="I1242" s="514"/>
      <c r="J1242" s="514"/>
      <c r="K1242" s="514"/>
      <c r="L1242" s="514"/>
      <c r="M1242" s="514"/>
      <c r="N1242" s="514"/>
      <c r="O1242" s="514"/>
      <c r="P1242" s="515"/>
      <c r="Q1242" s="515"/>
      <c r="R1242" s="479"/>
      <c r="S1242" s="490"/>
      <c r="T1242" s="490"/>
      <c r="U1242" s="479"/>
      <c r="V1242" s="479"/>
      <c r="W1242" s="515"/>
      <c r="X1242" s="490"/>
      <c r="Y1242" s="515"/>
      <c r="Z1242" s="515"/>
      <c r="AA1242" s="490"/>
    </row>
    <row r="1243" spans="1:29" ht="12.2" customHeight="1">
      <c r="A1243" s="490"/>
      <c r="B1243" s="514"/>
      <c r="C1243" s="514"/>
      <c r="D1243" s="514"/>
      <c r="E1243" s="514"/>
      <c r="F1243" s="514"/>
      <c r="G1243" s="514"/>
      <c r="H1243" s="514"/>
      <c r="I1243" s="514"/>
      <c r="J1243" s="514"/>
      <c r="K1243" s="514"/>
      <c r="L1243" s="514"/>
      <c r="M1243" s="514"/>
      <c r="N1243" s="514"/>
      <c r="O1243" s="514"/>
      <c r="P1243" s="515"/>
      <c r="Q1243" s="515"/>
      <c r="R1243" s="515"/>
      <c r="S1243" s="515"/>
      <c r="T1243" s="490"/>
      <c r="U1243" s="515"/>
      <c r="V1243" s="515"/>
      <c r="W1243" s="479"/>
      <c r="X1243" s="490"/>
      <c r="Y1243" s="479"/>
      <c r="Z1243" s="479"/>
      <c r="AA1243" s="490"/>
    </row>
    <row r="1244" spans="1:29" ht="12.2" customHeight="1">
      <c r="A1244" s="490"/>
      <c r="B1244" s="514"/>
      <c r="C1244" s="514"/>
      <c r="D1244" s="514"/>
      <c r="E1244" s="514"/>
      <c r="F1244" s="514"/>
      <c r="G1244" s="514"/>
      <c r="H1244" s="514"/>
      <c r="I1244" s="514"/>
      <c r="J1244" s="514"/>
      <c r="K1244" s="514"/>
      <c r="L1244" s="514"/>
      <c r="M1244" s="514"/>
      <c r="N1244" s="514"/>
      <c r="O1244" s="514"/>
      <c r="P1244" s="515"/>
      <c r="Q1244" s="515"/>
      <c r="R1244" s="515"/>
      <c r="S1244" s="515"/>
      <c r="T1244" s="490"/>
      <c r="U1244" s="515"/>
      <c r="V1244" s="515"/>
      <c r="W1244" s="515"/>
      <c r="X1244" s="490"/>
      <c r="Y1244" s="515"/>
      <c r="Z1244" s="515"/>
      <c r="AA1244" s="490"/>
    </row>
    <row r="1245" spans="1:29" ht="12.2" customHeight="1">
      <c r="A1245" s="490"/>
      <c r="B1245" s="514"/>
      <c r="C1245" s="514"/>
      <c r="D1245" s="514"/>
      <c r="E1245" s="514"/>
      <c r="F1245" s="514"/>
      <c r="G1245" s="514"/>
      <c r="H1245" s="514"/>
      <c r="I1245" s="514"/>
      <c r="J1245" s="514"/>
      <c r="K1245" s="514"/>
      <c r="L1245" s="514"/>
      <c r="M1245" s="514"/>
      <c r="N1245" s="514"/>
      <c r="O1245" s="514"/>
      <c r="P1245" s="515"/>
      <c r="Q1245" s="515"/>
      <c r="R1245" s="515"/>
      <c r="S1245" s="515"/>
      <c r="T1245" s="490"/>
      <c r="U1245" s="515"/>
      <c r="V1245" s="515"/>
      <c r="W1245" s="515"/>
      <c r="X1245" s="490"/>
      <c r="Y1245" s="515"/>
      <c r="Z1245" s="515"/>
      <c r="AA1245" s="490"/>
    </row>
    <row r="1246" spans="1:29" ht="12.2" customHeight="1">
      <c r="A1246" s="490"/>
      <c r="B1246" s="514"/>
      <c r="C1246" s="514"/>
      <c r="D1246" s="514"/>
      <c r="E1246" s="514"/>
      <c r="F1246" s="514"/>
      <c r="G1246" s="514"/>
      <c r="H1246" s="514"/>
      <c r="I1246" s="514"/>
      <c r="J1246" s="514"/>
      <c r="K1246" s="514"/>
      <c r="L1246" s="514"/>
      <c r="M1246" s="514"/>
      <c r="N1246" s="514"/>
      <c r="O1246" s="514"/>
      <c r="P1246" s="515"/>
      <c r="Q1246" s="515"/>
      <c r="R1246" s="515"/>
      <c r="S1246" s="515"/>
      <c r="T1246" s="490"/>
      <c r="U1246" s="515"/>
      <c r="V1246" s="515"/>
      <c r="W1246" s="515"/>
      <c r="X1246" s="490"/>
      <c r="Y1246" s="515"/>
      <c r="Z1246" s="515"/>
      <c r="AA1246" s="490"/>
    </row>
    <row r="1247" spans="1:29" ht="12.2" customHeight="1">
      <c r="A1247" s="490"/>
      <c r="B1247" s="514"/>
      <c r="C1247" s="514"/>
      <c r="D1247" s="514"/>
      <c r="E1247" s="514"/>
      <c r="F1247" s="514"/>
      <c r="G1247" s="514"/>
      <c r="H1247" s="514"/>
      <c r="I1247" s="514"/>
      <c r="J1247" s="514"/>
      <c r="K1247" s="514"/>
      <c r="L1247" s="514"/>
      <c r="M1247" s="514"/>
      <c r="N1247" s="514"/>
      <c r="O1247" s="514"/>
      <c r="P1247" s="515"/>
      <c r="Q1247" s="515"/>
      <c r="R1247" s="515"/>
      <c r="S1247" s="515"/>
      <c r="T1247" s="490"/>
      <c r="U1247" s="515"/>
      <c r="V1247" s="490"/>
      <c r="W1247" s="490"/>
      <c r="X1247" s="490"/>
      <c r="Y1247" s="515"/>
      <c r="Z1247" s="515"/>
      <c r="AA1247" s="490"/>
    </row>
    <row r="1248" spans="1:29" ht="12.2" customHeight="1">
      <c r="A1248" s="490"/>
      <c r="B1248" s="490"/>
      <c r="C1248" s="490"/>
      <c r="D1248" s="490"/>
      <c r="E1248" s="490"/>
      <c r="F1248" s="490"/>
      <c r="G1248" s="490"/>
      <c r="H1248" s="490"/>
      <c r="I1248" s="490"/>
      <c r="J1248" s="490"/>
      <c r="K1248" s="490"/>
      <c r="L1248" s="490"/>
      <c r="M1248" s="490"/>
      <c r="N1248" s="490"/>
      <c r="O1248" s="490"/>
      <c r="P1248" s="490"/>
      <c r="Q1248" s="490"/>
      <c r="R1248" s="515"/>
      <c r="S1248" s="515"/>
      <c r="T1248" s="490"/>
      <c r="U1248" s="515"/>
      <c r="V1248" s="490"/>
      <c r="W1248" s="490"/>
      <c r="X1248" s="490"/>
      <c r="Y1248" s="515"/>
      <c r="Z1248" s="515"/>
      <c r="AA1248" s="490"/>
    </row>
    <row r="1249" spans="1:29" ht="12.2" customHeight="1">
      <c r="A1249" s="490"/>
      <c r="B1249" s="490"/>
      <c r="C1249" s="490"/>
      <c r="D1249" s="490"/>
      <c r="E1249" s="490"/>
      <c r="F1249" s="490"/>
      <c r="G1249" s="490"/>
      <c r="H1249" s="490"/>
      <c r="I1249" s="490"/>
      <c r="J1249" s="490"/>
      <c r="K1249" s="490"/>
      <c r="L1249" s="490"/>
      <c r="M1249" s="490"/>
      <c r="N1249" s="490"/>
      <c r="O1249" s="490"/>
      <c r="P1249" s="490"/>
      <c r="Q1249" s="490"/>
      <c r="R1249" s="515"/>
      <c r="S1249" s="515"/>
      <c r="T1249" s="490"/>
      <c r="U1249" s="515"/>
      <c r="V1249" s="490"/>
      <c r="W1249" s="490"/>
      <c r="X1249" s="490"/>
      <c r="Y1249" s="515"/>
      <c r="Z1249" s="515"/>
      <c r="AA1249" s="490"/>
    </row>
    <row r="1250" spans="1:29" ht="12.2" customHeight="1">
      <c r="A1250" s="490"/>
      <c r="B1250" s="490"/>
      <c r="C1250" s="490"/>
      <c r="D1250" s="490"/>
      <c r="E1250" s="490"/>
      <c r="F1250" s="490"/>
      <c r="G1250" s="490"/>
      <c r="H1250" s="490"/>
      <c r="I1250" s="490"/>
      <c r="J1250" s="490"/>
      <c r="K1250" s="490"/>
      <c r="L1250" s="490"/>
      <c r="M1250" s="490"/>
      <c r="N1250" s="490"/>
      <c r="O1250" s="490"/>
      <c r="P1250" s="490"/>
      <c r="Q1250" s="490"/>
      <c r="R1250" s="490"/>
      <c r="S1250" s="490"/>
      <c r="T1250" s="490"/>
      <c r="U1250" s="490"/>
      <c r="V1250" s="490"/>
      <c r="W1250" s="490"/>
      <c r="X1250" s="490"/>
      <c r="Y1250" s="490"/>
      <c r="Z1250" s="490"/>
      <c r="AA1250" s="490"/>
    </row>
    <row r="1251" spans="1:29" ht="12.2" customHeight="1" thickBot="1">
      <c r="A1251" s="490"/>
      <c r="B1251" s="490"/>
      <c r="C1251" s="490"/>
      <c r="D1251" s="490"/>
      <c r="E1251" s="490"/>
      <c r="F1251" s="490"/>
      <c r="G1251" s="490"/>
      <c r="H1251" s="490"/>
      <c r="I1251" s="490"/>
      <c r="J1251" s="490"/>
      <c r="K1251" s="490"/>
      <c r="L1251" s="490"/>
      <c r="M1251" s="490"/>
      <c r="N1251" s="490"/>
      <c r="O1251" s="490"/>
      <c r="P1251" s="490"/>
      <c r="Q1251" s="490"/>
      <c r="R1251" s="490"/>
      <c r="S1251" s="490"/>
      <c r="T1251" s="490"/>
      <c r="U1251" s="490"/>
      <c r="V1251" s="490"/>
      <c r="W1251" s="490"/>
      <c r="X1251" s="490"/>
      <c r="Y1251" s="490"/>
      <c r="Z1251" s="490"/>
      <c r="AA1251" s="490"/>
    </row>
    <row r="1252" spans="1:29" ht="12.2" customHeight="1">
      <c r="A1252" s="507"/>
      <c r="B1252" s="768" t="s">
        <v>2542</v>
      </c>
      <c r="C1252" s="769"/>
      <c r="D1252" s="769"/>
      <c r="E1252" s="769"/>
      <c r="F1252" s="769"/>
      <c r="G1252" s="769"/>
      <c r="H1252" s="769"/>
      <c r="I1252" s="769"/>
      <c r="J1252" s="769"/>
      <c r="K1252" s="769"/>
      <c r="L1252" s="769"/>
      <c r="M1252" s="769"/>
      <c r="N1252" s="769"/>
      <c r="O1252" s="769"/>
      <c r="P1252" s="769"/>
      <c r="Q1252" s="769"/>
      <c r="R1252" s="769"/>
      <c r="S1252" s="769"/>
      <c r="T1252" s="769"/>
      <c r="U1252" s="769"/>
      <c r="V1252" s="769"/>
      <c r="W1252" s="769"/>
      <c r="X1252" s="769"/>
      <c r="Y1252" s="769"/>
      <c r="Z1252" s="770"/>
      <c r="AA1252" s="482"/>
    </row>
    <row r="1253" spans="1:29" ht="12.2" customHeight="1">
      <c r="A1253" s="507"/>
      <c r="B1253" s="771"/>
      <c r="C1253" s="772"/>
      <c r="D1253" s="772"/>
      <c r="E1253" s="772"/>
      <c r="F1253" s="772"/>
      <c r="G1253" s="772"/>
      <c r="H1253" s="772"/>
      <c r="I1253" s="772"/>
      <c r="J1253" s="772"/>
      <c r="K1253" s="772"/>
      <c r="L1253" s="772"/>
      <c r="M1253" s="772"/>
      <c r="N1253" s="772"/>
      <c r="O1253" s="772"/>
      <c r="P1253" s="772"/>
      <c r="Q1253" s="772"/>
      <c r="R1253" s="772"/>
      <c r="S1253" s="772"/>
      <c r="T1253" s="772"/>
      <c r="U1253" s="772"/>
      <c r="V1253" s="772"/>
      <c r="W1253" s="772"/>
      <c r="X1253" s="772"/>
      <c r="Y1253" s="772"/>
      <c r="Z1253" s="773"/>
      <c r="AA1253" s="482"/>
    </row>
    <row r="1254" spans="1:29" ht="12.2" customHeight="1" thickBot="1">
      <c r="A1254" s="507"/>
      <c r="B1254" s="774"/>
      <c r="C1254" s="775"/>
      <c r="D1254" s="775"/>
      <c r="E1254" s="775"/>
      <c r="F1254" s="775"/>
      <c r="G1254" s="775"/>
      <c r="H1254" s="775"/>
      <c r="I1254" s="775"/>
      <c r="J1254" s="775"/>
      <c r="K1254" s="775"/>
      <c r="L1254" s="775"/>
      <c r="M1254" s="775"/>
      <c r="N1254" s="775"/>
      <c r="O1254" s="775"/>
      <c r="P1254" s="775"/>
      <c r="Q1254" s="775"/>
      <c r="R1254" s="775"/>
      <c r="S1254" s="775"/>
      <c r="T1254" s="775"/>
      <c r="U1254" s="775"/>
      <c r="V1254" s="775"/>
      <c r="W1254" s="775"/>
      <c r="X1254" s="775"/>
      <c r="Y1254" s="775"/>
      <c r="Z1254" s="776"/>
      <c r="AA1254" s="482"/>
    </row>
    <row r="1256" spans="1:29" ht="12.2" customHeight="1">
      <c r="A1256" s="461" t="s">
        <v>0</v>
      </c>
      <c r="B1256" s="462"/>
      <c r="C1256" s="463"/>
      <c r="D1256" s="463"/>
      <c r="E1256" s="463"/>
      <c r="F1256" s="462"/>
      <c r="G1256" s="463"/>
      <c r="H1256" s="463"/>
      <c r="I1256" s="777" t="s">
        <v>1953</v>
      </c>
      <c r="J1256" s="777"/>
      <c r="K1256" s="777"/>
      <c r="L1256" s="777"/>
      <c r="M1256" s="777"/>
      <c r="N1256" s="777"/>
      <c r="O1256" s="777"/>
      <c r="P1256" s="777"/>
      <c r="Q1256" s="777"/>
      <c r="R1256" s="777"/>
      <c r="S1256" s="777"/>
      <c r="T1256" s="464"/>
      <c r="U1256" s="464"/>
      <c r="V1256" s="464"/>
      <c r="W1256" s="465"/>
      <c r="X1256" s="465"/>
      <c r="Y1256" s="465"/>
      <c r="Z1256" s="465"/>
      <c r="AA1256" s="466"/>
      <c r="AB1256" s="524" t="s">
        <v>704</v>
      </c>
      <c r="AC1256" s="524" t="s">
        <v>1895</v>
      </c>
    </row>
    <row r="1257" spans="1:29" ht="12.2" customHeight="1">
      <c r="A1257" s="467" t="s">
        <v>1</v>
      </c>
      <c r="B1257" s="468"/>
      <c r="C1257" s="468"/>
      <c r="D1257" s="469"/>
      <c r="E1257" s="469" t="s">
        <v>3</v>
      </c>
      <c r="F1257" s="469"/>
      <c r="G1257" s="469"/>
      <c r="H1257" s="470"/>
      <c r="I1257" s="778"/>
      <c r="J1257" s="778"/>
      <c r="K1257" s="778"/>
      <c r="L1257" s="778"/>
      <c r="M1257" s="778"/>
      <c r="N1257" s="778"/>
      <c r="O1257" s="778"/>
      <c r="P1257" s="778"/>
      <c r="Q1257" s="778"/>
      <c r="R1257" s="778"/>
      <c r="S1257" s="778"/>
      <c r="T1257" s="470"/>
      <c r="U1257" s="470"/>
      <c r="V1257" s="470"/>
      <c r="W1257" s="779" t="s">
        <v>2480</v>
      </c>
      <c r="X1257" s="779"/>
      <c r="Y1257" s="779"/>
      <c r="Z1257" s="779"/>
      <c r="AA1257" s="780"/>
      <c r="AB1257" s="525" t="s">
        <v>1896</v>
      </c>
      <c r="AC1257" s="525" t="s">
        <v>703</v>
      </c>
    </row>
    <row r="1258" spans="1:29" ht="12.2" customHeight="1">
      <c r="A1258" s="449"/>
      <c r="B1258" s="449"/>
      <c r="C1258" s="449"/>
      <c r="D1258" s="449"/>
      <c r="E1258" s="449"/>
      <c r="F1258" s="449"/>
      <c r="G1258" s="449"/>
      <c r="H1258" s="449"/>
      <c r="I1258" s="449"/>
      <c r="J1258" s="449"/>
      <c r="K1258" s="449"/>
      <c r="L1258" s="449"/>
      <c r="M1258" s="449"/>
      <c r="N1258" s="449"/>
      <c r="O1258" s="449"/>
      <c r="P1258" s="449"/>
      <c r="Q1258" s="449"/>
      <c r="R1258" s="449"/>
      <c r="S1258" s="449"/>
      <c r="T1258" s="449"/>
      <c r="U1258" s="449"/>
      <c r="V1258" s="449"/>
      <c r="W1258" s="449"/>
      <c r="X1258" s="449"/>
      <c r="Y1258" s="449"/>
      <c r="Z1258" s="449"/>
      <c r="AA1258" s="449"/>
    </row>
    <row r="1259" spans="1:29" ht="12.2" customHeight="1">
      <c r="A1259" s="898" t="s">
        <v>2514</v>
      </c>
      <c r="B1259" s="898"/>
      <c r="C1259" s="898"/>
      <c r="D1259" s="898"/>
      <c r="E1259" s="898"/>
      <c r="F1259" s="898"/>
      <c r="G1259" s="898"/>
      <c r="H1259" s="898"/>
      <c r="I1259" s="898"/>
      <c r="J1259" s="898"/>
      <c r="K1259" s="898"/>
      <c r="L1259" s="898"/>
      <c r="M1259" s="898"/>
      <c r="N1259" s="898"/>
      <c r="O1259" s="898"/>
      <c r="P1259" s="898"/>
      <c r="Q1259" s="898"/>
      <c r="R1259" s="898"/>
      <c r="S1259" s="898"/>
      <c r="T1259" s="898"/>
      <c r="U1259" s="898"/>
      <c r="V1259" s="898"/>
      <c r="W1259" s="898"/>
      <c r="X1259" s="898"/>
      <c r="Y1259" s="898"/>
      <c r="Z1259" s="898"/>
      <c r="AA1259" s="898"/>
    </row>
    <row r="1260" spans="1:29" ht="12.2" customHeight="1">
      <c r="A1260" s="787" t="s">
        <v>1727</v>
      </c>
      <c r="B1260" s="787"/>
      <c r="C1260" s="787"/>
      <c r="D1260" s="787"/>
      <c r="E1260" s="787"/>
      <c r="F1260" s="787"/>
      <c r="G1260" s="787"/>
      <c r="H1260" s="787"/>
      <c r="I1260" s="787"/>
      <c r="J1260" s="787"/>
      <c r="K1260" s="787"/>
      <c r="L1260" s="787"/>
      <c r="M1260" s="787"/>
      <c r="N1260" s="787"/>
      <c r="O1260" s="787"/>
      <c r="P1260" s="787"/>
      <c r="Q1260" s="787"/>
      <c r="R1260" s="787"/>
      <c r="S1260" s="787"/>
      <c r="T1260" s="787"/>
      <c r="U1260" s="787"/>
      <c r="V1260" s="787"/>
      <c r="W1260" s="787"/>
      <c r="X1260" s="787"/>
      <c r="Y1260" s="787"/>
      <c r="Z1260" s="787"/>
      <c r="AA1260" s="787"/>
    </row>
    <row r="1261" spans="1:29" ht="12.2" customHeight="1">
      <c r="A1261" s="787"/>
      <c r="B1261" s="787"/>
      <c r="C1261" s="787"/>
      <c r="D1261" s="787"/>
      <c r="E1261" s="787"/>
      <c r="F1261" s="787"/>
      <c r="G1261" s="787"/>
      <c r="H1261" s="787"/>
      <c r="I1261" s="787"/>
      <c r="J1261" s="787"/>
      <c r="K1261" s="787"/>
      <c r="L1261" s="787"/>
      <c r="M1261" s="787"/>
      <c r="N1261" s="787"/>
      <c r="O1261" s="787"/>
      <c r="P1261" s="787"/>
      <c r="Q1261" s="787"/>
      <c r="R1261" s="787"/>
      <c r="S1261" s="787"/>
      <c r="T1261" s="787"/>
      <c r="U1261" s="787"/>
      <c r="V1261" s="787"/>
      <c r="W1261" s="787"/>
      <c r="X1261" s="787"/>
      <c r="Y1261" s="787"/>
      <c r="Z1261" s="787"/>
      <c r="AA1261" s="787"/>
    </row>
    <row r="1262" spans="1:29" ht="12.2" customHeight="1">
      <c r="A1262" s="788" t="s">
        <v>1693</v>
      </c>
      <c r="B1262" s="788"/>
      <c r="C1262" s="788"/>
      <c r="D1262" s="788"/>
      <c r="E1262" s="788"/>
      <c r="F1262" s="788"/>
      <c r="G1262" s="788"/>
      <c r="H1262" s="788"/>
      <c r="I1262" s="788"/>
      <c r="J1262" s="788"/>
      <c r="K1262" s="788"/>
      <c r="L1262" s="788"/>
      <c r="M1262" s="788"/>
      <c r="N1262" s="788"/>
      <c r="O1262" s="788"/>
      <c r="P1262" s="788"/>
      <c r="Q1262" s="788"/>
      <c r="R1262" s="788"/>
      <c r="S1262" s="788"/>
      <c r="T1262" s="788"/>
      <c r="U1262" s="788"/>
      <c r="V1262" s="788"/>
      <c r="W1262" s="788"/>
      <c r="X1262" s="788"/>
      <c r="Y1262" s="788"/>
      <c r="Z1262" s="788"/>
      <c r="AA1262" s="788"/>
    </row>
    <row r="1263" spans="1:29" ht="12.2" customHeight="1">
      <c r="A1263" s="788"/>
      <c r="B1263" s="788"/>
      <c r="C1263" s="788"/>
      <c r="D1263" s="788"/>
      <c r="E1263" s="788"/>
      <c r="F1263" s="788"/>
      <c r="G1263" s="788"/>
      <c r="H1263" s="788"/>
      <c r="I1263" s="788"/>
      <c r="J1263" s="788"/>
      <c r="K1263" s="788"/>
      <c r="L1263" s="788"/>
      <c r="M1263" s="788"/>
      <c r="N1263" s="788"/>
      <c r="O1263" s="788"/>
      <c r="P1263" s="788"/>
      <c r="Q1263" s="788"/>
      <c r="R1263" s="788"/>
      <c r="S1263" s="788"/>
      <c r="T1263" s="788"/>
      <c r="U1263" s="788"/>
      <c r="V1263" s="788"/>
      <c r="W1263" s="788"/>
      <c r="X1263" s="788"/>
      <c r="Y1263" s="788"/>
      <c r="Z1263" s="788"/>
      <c r="AA1263" s="788"/>
    </row>
    <row r="1264" spans="1:29" ht="12.2" customHeight="1">
      <c r="A1264" s="781" t="s">
        <v>1695</v>
      </c>
      <c r="B1264" s="781"/>
      <c r="C1264" s="781"/>
      <c r="D1264" s="781"/>
      <c r="E1264" s="781"/>
      <c r="F1264" s="781"/>
      <c r="G1264" s="781"/>
      <c r="H1264" s="781"/>
      <c r="I1264" s="781"/>
      <c r="J1264" s="781"/>
      <c r="K1264" s="781"/>
      <c r="L1264" s="781"/>
      <c r="M1264" s="781"/>
      <c r="N1264" s="781"/>
      <c r="O1264" s="781"/>
      <c r="P1264" s="781"/>
      <c r="Q1264" s="781"/>
      <c r="R1264" s="781"/>
      <c r="S1264" s="781"/>
      <c r="T1264" s="781"/>
      <c r="U1264" s="781"/>
      <c r="V1264" s="781"/>
      <c r="W1264" s="781"/>
      <c r="X1264" s="781"/>
      <c r="Y1264" s="781"/>
      <c r="Z1264" s="781"/>
      <c r="AA1264" s="781"/>
    </row>
    <row r="1265" spans="1:29" ht="12.2" customHeight="1">
      <c r="A1265" s="781"/>
      <c r="B1265" s="781"/>
      <c r="C1265" s="781"/>
      <c r="D1265" s="781"/>
      <c r="E1265" s="781"/>
      <c r="F1265" s="781"/>
      <c r="G1265" s="781"/>
      <c r="H1265" s="781"/>
      <c r="I1265" s="781"/>
      <c r="J1265" s="781"/>
      <c r="K1265" s="781"/>
      <c r="L1265" s="781"/>
      <c r="M1265" s="781"/>
      <c r="N1265" s="781"/>
      <c r="O1265" s="781"/>
      <c r="P1265" s="781"/>
      <c r="Q1265" s="781"/>
      <c r="R1265" s="781"/>
      <c r="S1265" s="781"/>
      <c r="T1265" s="781"/>
      <c r="U1265" s="781"/>
      <c r="V1265" s="781"/>
      <c r="W1265" s="781"/>
      <c r="X1265" s="781"/>
      <c r="Y1265" s="781"/>
      <c r="Z1265" s="781"/>
      <c r="AA1265" s="781"/>
    </row>
    <row r="1266" spans="1:29" ht="12.2" customHeight="1">
      <c r="A1266" s="765" t="s">
        <v>1697</v>
      </c>
      <c r="B1266" s="765"/>
      <c r="C1266" s="765"/>
      <c r="D1266" s="765"/>
      <c r="E1266" s="766" t="s">
        <v>3478</v>
      </c>
      <c r="F1266" s="766"/>
      <c r="G1266" s="766"/>
      <c r="H1266" s="766"/>
      <c r="I1266" s="766"/>
      <c r="J1266" s="766"/>
      <c r="K1266" s="766"/>
      <c r="L1266" s="766"/>
      <c r="M1266" s="766"/>
      <c r="N1266" s="766"/>
      <c r="O1266" s="766"/>
      <c r="P1266" s="766"/>
      <c r="Q1266" s="766"/>
      <c r="R1266" s="766"/>
      <c r="S1266" s="766"/>
      <c r="T1266" s="766"/>
      <c r="U1266" s="766"/>
      <c r="V1266" s="766"/>
      <c r="W1266" s="766"/>
      <c r="X1266" s="766"/>
      <c r="Y1266" s="767">
        <v>574</v>
      </c>
      <c r="Z1266" s="767"/>
      <c r="AA1266" s="767"/>
      <c r="AB1266" s="658">
        <f>'Cover Sheet'!$C$44</f>
        <v>0.3</v>
      </c>
      <c r="AC1266" s="659">
        <f>(1-AB1266)*Y1266</f>
        <v>401.79999999999995</v>
      </c>
    </row>
    <row r="1267" spans="1:29" ht="12.2" customHeight="1">
      <c r="A1267" s="763"/>
      <c r="B1267" s="763"/>
      <c r="C1267" s="763"/>
      <c r="D1267" s="763"/>
      <c r="E1267" s="165"/>
      <c r="F1267" s="783" t="s">
        <v>3479</v>
      </c>
      <c r="G1267" s="783"/>
      <c r="H1267" s="783"/>
      <c r="I1267" s="783"/>
      <c r="J1267" s="783"/>
      <c r="K1267" s="783"/>
      <c r="L1267" s="783"/>
      <c r="M1267" s="783"/>
      <c r="N1267" s="783"/>
      <c r="O1267" s="783"/>
      <c r="P1267" s="783"/>
      <c r="Q1267" s="783"/>
      <c r="R1267" s="783"/>
      <c r="S1267" s="783"/>
      <c r="T1267" s="783"/>
      <c r="U1267" s="783"/>
      <c r="V1267" s="783"/>
      <c r="W1267" s="783"/>
      <c r="X1267" s="783"/>
      <c r="Y1267" s="349"/>
      <c r="Z1267" s="349"/>
      <c r="AA1267" s="349"/>
    </row>
    <row r="1268" spans="1:29" ht="12.2" customHeight="1">
      <c r="A1268" s="765" t="s">
        <v>1698</v>
      </c>
      <c r="B1268" s="765"/>
      <c r="C1268" s="765"/>
      <c r="D1268" s="765"/>
      <c r="E1268" s="766" t="s">
        <v>3480</v>
      </c>
      <c r="F1268" s="766"/>
      <c r="G1268" s="766"/>
      <c r="H1268" s="766"/>
      <c r="I1268" s="766"/>
      <c r="J1268" s="766"/>
      <c r="K1268" s="766"/>
      <c r="L1268" s="766"/>
      <c r="M1268" s="766"/>
      <c r="N1268" s="766"/>
      <c r="O1268" s="766"/>
      <c r="P1268" s="766"/>
      <c r="Q1268" s="766"/>
      <c r="R1268" s="766"/>
      <c r="S1268" s="766"/>
      <c r="T1268" s="766"/>
      <c r="U1268" s="766"/>
      <c r="V1268" s="766"/>
      <c r="W1268" s="766"/>
      <c r="X1268" s="766"/>
      <c r="Y1268" s="767">
        <v>852</v>
      </c>
      <c r="Z1268" s="767"/>
      <c r="AA1268" s="767"/>
      <c r="AB1268" s="658">
        <f>'Cover Sheet'!$C$44</f>
        <v>0.3</v>
      </c>
      <c r="AC1268" s="659">
        <f>(1-AB1268)*Y1268</f>
        <v>596.4</v>
      </c>
    </row>
    <row r="1269" spans="1:29" ht="12.2" customHeight="1">
      <c r="A1269" s="763"/>
      <c r="B1269" s="763"/>
      <c r="C1269" s="763"/>
      <c r="D1269" s="763"/>
      <c r="E1269" s="165"/>
      <c r="F1269" s="782" t="s">
        <v>3481</v>
      </c>
      <c r="G1269" s="782"/>
      <c r="H1269" s="782"/>
      <c r="I1269" s="782"/>
      <c r="J1269" s="782"/>
      <c r="K1269" s="782"/>
      <c r="L1269" s="782"/>
      <c r="M1269" s="782"/>
      <c r="N1269" s="782"/>
      <c r="O1269" s="782"/>
      <c r="P1269" s="782"/>
      <c r="Q1269" s="782"/>
      <c r="R1269" s="782"/>
      <c r="S1269" s="782"/>
      <c r="T1269" s="782"/>
      <c r="U1269" s="782"/>
      <c r="V1269" s="782"/>
      <c r="W1269" s="782"/>
      <c r="X1269" s="782"/>
      <c r="Y1269" s="349"/>
      <c r="Z1269" s="349"/>
      <c r="AA1269" s="349"/>
    </row>
    <row r="1270" spans="1:29" ht="12.2" customHeight="1">
      <c r="F1270" s="782"/>
      <c r="G1270" s="782"/>
      <c r="H1270" s="782"/>
      <c r="I1270" s="782"/>
      <c r="J1270" s="782"/>
      <c r="K1270" s="782"/>
      <c r="L1270" s="782"/>
      <c r="M1270" s="782"/>
      <c r="N1270" s="782"/>
      <c r="O1270" s="782"/>
      <c r="P1270" s="782"/>
      <c r="Q1270" s="782"/>
      <c r="R1270" s="782"/>
      <c r="S1270" s="782"/>
      <c r="T1270" s="782"/>
      <c r="U1270" s="782"/>
      <c r="V1270" s="782"/>
      <c r="W1270" s="782"/>
      <c r="X1270" s="782"/>
    </row>
    <row r="1271" spans="1:29" ht="12.2" customHeight="1">
      <c r="A1271" s="765" t="s">
        <v>1699</v>
      </c>
      <c r="B1271" s="765"/>
      <c r="C1271" s="765"/>
      <c r="D1271" s="765"/>
      <c r="E1271" s="766" t="s">
        <v>21</v>
      </c>
      <c r="F1271" s="766"/>
      <c r="G1271" s="766"/>
      <c r="H1271" s="766"/>
      <c r="I1271" s="766"/>
      <c r="J1271" s="766"/>
      <c r="K1271" s="766"/>
      <c r="L1271" s="766"/>
      <c r="M1271" s="766"/>
      <c r="N1271" s="766"/>
      <c r="O1271" s="766"/>
      <c r="P1271" s="766"/>
      <c r="Q1271" s="766"/>
      <c r="R1271" s="766"/>
      <c r="S1271" s="766"/>
      <c r="T1271" s="766"/>
      <c r="U1271" s="766"/>
      <c r="V1271" s="766"/>
      <c r="W1271" s="766"/>
      <c r="X1271" s="766"/>
      <c r="Y1271" s="767">
        <v>598</v>
      </c>
      <c r="Z1271" s="767"/>
      <c r="AA1271" s="767"/>
      <c r="AB1271" s="658">
        <f>'Cover Sheet'!$C$44</f>
        <v>0.3</v>
      </c>
      <c r="AC1271" s="659">
        <f>(1-AB1271)*Y1271</f>
        <v>418.59999999999997</v>
      </c>
    </row>
    <row r="1272" spans="1:29" ht="12.2" customHeight="1">
      <c r="A1272" s="763"/>
      <c r="B1272" s="763"/>
      <c r="C1272" s="763"/>
      <c r="D1272" s="763"/>
      <c r="E1272" s="165"/>
      <c r="F1272" s="782" t="s">
        <v>3482</v>
      </c>
      <c r="G1272" s="782"/>
      <c r="H1272" s="782"/>
      <c r="I1272" s="782"/>
      <c r="J1272" s="782"/>
      <c r="K1272" s="782"/>
      <c r="L1272" s="782"/>
      <c r="M1272" s="782"/>
      <c r="N1272" s="782"/>
      <c r="O1272" s="782"/>
      <c r="P1272" s="782"/>
      <c r="Q1272" s="782"/>
      <c r="R1272" s="782"/>
      <c r="S1272" s="782"/>
      <c r="T1272" s="782"/>
      <c r="U1272" s="782"/>
      <c r="V1272" s="782"/>
      <c r="W1272" s="782"/>
      <c r="X1272" s="782"/>
      <c r="Y1272" s="349"/>
      <c r="Z1272" s="349"/>
      <c r="AA1272" s="349"/>
    </row>
    <row r="1273" spans="1:29" ht="12.2" customHeight="1">
      <c r="F1273" s="782"/>
      <c r="G1273" s="782"/>
      <c r="H1273" s="782"/>
      <c r="I1273" s="782"/>
      <c r="J1273" s="782"/>
      <c r="K1273" s="782"/>
      <c r="L1273" s="782"/>
      <c r="M1273" s="782"/>
      <c r="N1273" s="782"/>
      <c r="O1273" s="782"/>
      <c r="P1273" s="782"/>
      <c r="Q1273" s="782"/>
      <c r="R1273" s="782"/>
      <c r="S1273" s="782"/>
      <c r="T1273" s="782"/>
      <c r="U1273" s="782"/>
      <c r="V1273" s="782"/>
      <c r="W1273" s="782"/>
      <c r="X1273" s="782"/>
    </row>
    <row r="1274" spans="1:29" ht="12.2" customHeight="1">
      <c r="A1274" s="765" t="s">
        <v>1701</v>
      </c>
      <c r="B1274" s="765"/>
      <c r="C1274" s="765"/>
      <c r="D1274" s="765"/>
      <c r="E1274" s="766" t="s">
        <v>3483</v>
      </c>
      <c r="F1274" s="766"/>
      <c r="G1274" s="766"/>
      <c r="H1274" s="766"/>
      <c r="I1274" s="766"/>
      <c r="J1274" s="766"/>
      <c r="K1274" s="766"/>
      <c r="L1274" s="766"/>
      <c r="M1274" s="766"/>
      <c r="N1274" s="766"/>
      <c r="O1274" s="766"/>
      <c r="P1274" s="766"/>
      <c r="Q1274" s="766"/>
      <c r="R1274" s="766"/>
      <c r="S1274" s="766"/>
      <c r="T1274" s="766"/>
      <c r="U1274" s="766"/>
      <c r="V1274" s="766"/>
      <c r="W1274" s="766"/>
      <c r="X1274" s="766"/>
      <c r="Y1274" s="767">
        <v>570</v>
      </c>
      <c r="Z1274" s="767"/>
      <c r="AA1274" s="767"/>
      <c r="AB1274" s="658">
        <f>'Cover Sheet'!$C$44</f>
        <v>0.3</v>
      </c>
      <c r="AC1274" s="659">
        <f>(1-AB1274)*Y1274</f>
        <v>399</v>
      </c>
    </row>
    <row r="1275" spans="1:29" ht="12.2" customHeight="1">
      <c r="A1275" s="763"/>
      <c r="B1275" s="763"/>
      <c r="C1275" s="763"/>
      <c r="D1275" s="763"/>
      <c r="E1275" s="165"/>
      <c r="F1275" s="764" t="s">
        <v>3484</v>
      </c>
      <c r="G1275" s="764"/>
      <c r="H1275" s="764"/>
      <c r="I1275" s="764"/>
      <c r="J1275" s="764"/>
      <c r="K1275" s="764"/>
      <c r="L1275" s="764"/>
      <c r="M1275" s="764"/>
      <c r="N1275" s="764"/>
      <c r="O1275" s="764"/>
      <c r="P1275" s="764"/>
      <c r="Q1275" s="764"/>
      <c r="R1275" s="764"/>
      <c r="S1275" s="764"/>
      <c r="T1275" s="764"/>
      <c r="U1275" s="764"/>
      <c r="V1275" s="764"/>
      <c r="W1275" s="764"/>
      <c r="X1275" s="764"/>
      <c r="Y1275" s="349"/>
      <c r="Z1275" s="349"/>
      <c r="AA1275" s="349"/>
    </row>
    <row r="1276" spans="1:29" ht="12.2" customHeight="1">
      <c r="A1276" s="781" t="s">
        <v>1702</v>
      </c>
      <c r="B1276" s="781"/>
      <c r="C1276" s="781"/>
      <c r="D1276" s="781"/>
      <c r="E1276" s="781"/>
      <c r="F1276" s="781"/>
      <c r="G1276" s="781"/>
      <c r="H1276" s="781"/>
      <c r="I1276" s="781"/>
      <c r="J1276" s="781"/>
      <c r="K1276" s="781"/>
      <c r="L1276" s="781"/>
      <c r="M1276" s="781"/>
      <c r="N1276" s="781"/>
      <c r="O1276" s="781"/>
      <c r="P1276" s="781"/>
      <c r="Q1276" s="781"/>
      <c r="R1276" s="781"/>
      <c r="S1276" s="781"/>
      <c r="T1276" s="781"/>
      <c r="U1276" s="781"/>
      <c r="V1276" s="781"/>
      <c r="W1276" s="781"/>
      <c r="X1276" s="781"/>
      <c r="Y1276" s="781"/>
      <c r="Z1276" s="781"/>
      <c r="AA1276" s="781"/>
    </row>
    <row r="1277" spans="1:29" ht="12.2" customHeight="1">
      <c r="A1277" s="781"/>
      <c r="B1277" s="781"/>
      <c r="C1277" s="781"/>
      <c r="D1277" s="781"/>
      <c r="E1277" s="781"/>
      <c r="F1277" s="781"/>
      <c r="G1277" s="781"/>
      <c r="H1277" s="781"/>
      <c r="I1277" s="781"/>
      <c r="J1277" s="781"/>
      <c r="K1277" s="781"/>
      <c r="L1277" s="781"/>
      <c r="M1277" s="781"/>
      <c r="N1277" s="781"/>
      <c r="O1277" s="781"/>
      <c r="P1277" s="781"/>
      <c r="Q1277" s="781"/>
      <c r="R1277" s="781"/>
      <c r="S1277" s="781"/>
      <c r="T1277" s="781"/>
      <c r="U1277" s="781"/>
      <c r="V1277" s="781"/>
      <c r="W1277" s="781"/>
      <c r="X1277" s="781"/>
      <c r="Y1277" s="781"/>
      <c r="Z1277" s="781"/>
      <c r="AA1277" s="781"/>
    </row>
    <row r="1278" spans="1:29" ht="12.2" customHeight="1">
      <c r="A1278" s="765" t="s">
        <v>1704</v>
      </c>
      <c r="B1278" s="765"/>
      <c r="C1278" s="765"/>
      <c r="D1278" s="765"/>
      <c r="E1278" s="766" t="s">
        <v>2550</v>
      </c>
      <c r="F1278" s="766"/>
      <c r="G1278" s="766"/>
      <c r="H1278" s="766"/>
      <c r="I1278" s="766"/>
      <c r="J1278" s="766"/>
      <c r="K1278" s="766"/>
      <c r="L1278" s="766"/>
      <c r="M1278" s="766"/>
      <c r="N1278" s="766"/>
      <c r="O1278" s="766"/>
      <c r="P1278" s="766"/>
      <c r="Q1278" s="766"/>
      <c r="R1278" s="766"/>
      <c r="S1278" s="766"/>
      <c r="T1278" s="766"/>
      <c r="U1278" s="766"/>
      <c r="V1278" s="766"/>
      <c r="W1278" s="766"/>
      <c r="X1278" s="766"/>
      <c r="Y1278" s="767">
        <v>294</v>
      </c>
      <c r="Z1278" s="767"/>
      <c r="AA1278" s="767"/>
      <c r="AB1278" s="658">
        <f>'Cover Sheet'!$C$44</f>
        <v>0.3</v>
      </c>
      <c r="AC1278" s="659">
        <f>(1-AB1278)*Y1278</f>
        <v>205.79999999999998</v>
      </c>
    </row>
    <row r="1279" spans="1:29" ht="12.2" customHeight="1">
      <c r="A1279" s="763"/>
      <c r="B1279" s="763"/>
      <c r="C1279" s="763"/>
      <c r="D1279" s="763"/>
      <c r="E1279" s="165"/>
      <c r="F1279" s="764" t="s">
        <v>2551</v>
      </c>
      <c r="G1279" s="764"/>
      <c r="H1279" s="764"/>
      <c r="I1279" s="764"/>
      <c r="J1279" s="764"/>
      <c r="K1279" s="764"/>
      <c r="L1279" s="764"/>
      <c r="M1279" s="764"/>
      <c r="N1279" s="764"/>
      <c r="O1279" s="764"/>
      <c r="P1279" s="764"/>
      <c r="Q1279" s="764"/>
      <c r="R1279" s="764"/>
      <c r="S1279" s="764"/>
      <c r="T1279" s="764"/>
      <c r="U1279" s="764"/>
      <c r="V1279" s="764"/>
      <c r="W1279" s="764"/>
      <c r="X1279" s="764"/>
      <c r="Y1279" s="349"/>
      <c r="Z1279" s="349"/>
      <c r="AA1279" s="349"/>
    </row>
    <row r="1280" spans="1:29" ht="12.2" customHeight="1">
      <c r="A1280" s="765" t="s">
        <v>1705</v>
      </c>
      <c r="B1280" s="765"/>
      <c r="C1280" s="765"/>
      <c r="D1280" s="765"/>
      <c r="E1280" s="766" t="s">
        <v>2552</v>
      </c>
      <c r="F1280" s="766"/>
      <c r="G1280" s="766"/>
      <c r="H1280" s="766"/>
      <c r="I1280" s="766"/>
      <c r="J1280" s="766"/>
      <c r="K1280" s="766"/>
      <c r="L1280" s="766"/>
      <c r="M1280" s="766"/>
      <c r="N1280" s="766"/>
      <c r="O1280" s="766"/>
      <c r="P1280" s="766"/>
      <c r="Q1280" s="766"/>
      <c r="R1280" s="766"/>
      <c r="S1280" s="766"/>
      <c r="T1280" s="766"/>
      <c r="U1280" s="766"/>
      <c r="V1280" s="766"/>
      <c r="W1280" s="766"/>
      <c r="X1280" s="766"/>
      <c r="Y1280" s="767">
        <v>2695</v>
      </c>
      <c r="Z1280" s="767"/>
      <c r="AA1280" s="767"/>
      <c r="AB1280" s="658">
        <f>'Cover Sheet'!$C$44</f>
        <v>0.3</v>
      </c>
      <c r="AC1280" s="659">
        <f>(1-AB1280)*Y1280</f>
        <v>1886.4999999999998</v>
      </c>
    </row>
    <row r="1281" spans="1:29" ht="12.2" customHeight="1">
      <c r="A1281" s="763"/>
      <c r="B1281" s="763"/>
      <c r="C1281" s="763"/>
      <c r="D1281" s="763"/>
      <c r="E1281" s="165"/>
      <c r="F1281" s="764" t="s">
        <v>2553</v>
      </c>
      <c r="G1281" s="764"/>
      <c r="H1281" s="764"/>
      <c r="I1281" s="764"/>
      <c r="J1281" s="764"/>
      <c r="K1281" s="764"/>
      <c r="L1281" s="764"/>
      <c r="M1281" s="764"/>
      <c r="N1281" s="764"/>
      <c r="O1281" s="764"/>
      <c r="P1281" s="764"/>
      <c r="Q1281" s="764"/>
      <c r="R1281" s="764"/>
      <c r="S1281" s="764"/>
      <c r="T1281" s="764"/>
      <c r="U1281" s="764"/>
      <c r="V1281" s="764"/>
      <c r="W1281" s="764"/>
      <c r="X1281" s="764"/>
      <c r="Y1281" s="349"/>
      <c r="Z1281" s="349"/>
      <c r="AA1281" s="349"/>
    </row>
    <row r="1282" spans="1:29" ht="12.2" customHeight="1">
      <c r="F1282" s="764"/>
      <c r="G1282" s="764"/>
      <c r="H1282" s="764"/>
      <c r="I1282" s="764"/>
      <c r="J1282" s="764"/>
      <c r="K1282" s="764"/>
      <c r="L1282" s="764"/>
      <c r="M1282" s="764"/>
      <c r="N1282" s="764"/>
      <c r="O1282" s="764"/>
      <c r="P1282" s="764"/>
      <c r="Q1282" s="764"/>
      <c r="R1282" s="764"/>
      <c r="S1282" s="764"/>
      <c r="T1282" s="764"/>
      <c r="U1282" s="764"/>
      <c r="V1282" s="764"/>
      <c r="W1282" s="764"/>
      <c r="X1282" s="764"/>
    </row>
    <row r="1283" spans="1:29" ht="12.2" customHeight="1">
      <c r="A1283" s="765" t="s">
        <v>1707</v>
      </c>
      <c r="B1283" s="765"/>
      <c r="C1283" s="765"/>
      <c r="D1283" s="765"/>
      <c r="E1283" s="766" t="s">
        <v>2554</v>
      </c>
      <c r="F1283" s="766"/>
      <c r="G1283" s="766"/>
      <c r="H1283" s="766"/>
      <c r="I1283" s="766"/>
      <c r="J1283" s="766"/>
      <c r="K1283" s="766"/>
      <c r="L1283" s="766"/>
      <c r="M1283" s="766"/>
      <c r="N1283" s="766"/>
      <c r="O1283" s="766"/>
      <c r="P1283" s="766"/>
      <c r="Q1283" s="766"/>
      <c r="R1283" s="766"/>
      <c r="S1283" s="766"/>
      <c r="T1283" s="766"/>
      <c r="U1283" s="766"/>
      <c r="V1283" s="766"/>
      <c r="W1283" s="766"/>
      <c r="X1283" s="766"/>
      <c r="Y1283" s="767">
        <v>670</v>
      </c>
      <c r="Z1283" s="767"/>
      <c r="AA1283" s="767"/>
      <c r="AB1283" s="658">
        <f>'Cover Sheet'!$C$44</f>
        <v>0.3</v>
      </c>
      <c r="AC1283" s="659">
        <f>(1-AB1283)*Y1283</f>
        <v>468.99999999999994</v>
      </c>
    </row>
    <row r="1284" spans="1:29" ht="12.2" customHeight="1">
      <c r="A1284" s="763"/>
      <c r="B1284" s="763"/>
      <c r="C1284" s="763"/>
      <c r="D1284" s="763"/>
      <c r="E1284" s="165"/>
      <c r="F1284" s="764" t="s">
        <v>2555</v>
      </c>
      <c r="G1284" s="764"/>
      <c r="H1284" s="764"/>
      <c r="I1284" s="764"/>
      <c r="J1284" s="764"/>
      <c r="K1284" s="764"/>
      <c r="L1284" s="764"/>
      <c r="M1284" s="764"/>
      <c r="N1284" s="764"/>
      <c r="O1284" s="764"/>
      <c r="P1284" s="764"/>
      <c r="Q1284" s="764"/>
      <c r="R1284" s="764"/>
      <c r="S1284" s="764"/>
      <c r="T1284" s="764"/>
      <c r="U1284" s="764"/>
      <c r="V1284" s="764"/>
      <c r="W1284" s="764"/>
      <c r="X1284" s="764"/>
      <c r="Y1284" s="349"/>
      <c r="Z1284" s="349"/>
      <c r="AA1284" s="349"/>
    </row>
    <row r="1285" spans="1:29" ht="12.2" customHeight="1">
      <c r="F1285" s="764"/>
      <c r="G1285" s="764"/>
      <c r="H1285" s="764"/>
      <c r="I1285" s="764"/>
      <c r="J1285" s="764"/>
      <c r="K1285" s="764"/>
      <c r="L1285" s="764"/>
      <c r="M1285" s="764"/>
      <c r="N1285" s="764"/>
      <c r="O1285" s="764"/>
      <c r="P1285" s="764"/>
      <c r="Q1285" s="764"/>
      <c r="R1285" s="764"/>
      <c r="S1285" s="764"/>
      <c r="T1285" s="764"/>
      <c r="U1285" s="764"/>
      <c r="V1285" s="764"/>
      <c r="W1285" s="764"/>
      <c r="X1285" s="764"/>
    </row>
    <row r="1286" spans="1:29" ht="12.2" customHeight="1">
      <c r="A1286" s="765" t="s">
        <v>1708</v>
      </c>
      <c r="B1286" s="765"/>
      <c r="C1286" s="765"/>
      <c r="D1286" s="765"/>
      <c r="E1286" s="766" t="s">
        <v>2556</v>
      </c>
      <c r="F1286" s="766"/>
      <c r="G1286" s="766"/>
      <c r="H1286" s="766"/>
      <c r="I1286" s="766"/>
      <c r="J1286" s="766"/>
      <c r="K1286" s="766"/>
      <c r="L1286" s="766"/>
      <c r="M1286" s="766"/>
      <c r="N1286" s="766"/>
      <c r="O1286" s="766"/>
      <c r="P1286" s="766"/>
      <c r="Q1286" s="766"/>
      <c r="R1286" s="766"/>
      <c r="S1286" s="766"/>
      <c r="T1286" s="766"/>
      <c r="U1286" s="766"/>
      <c r="V1286" s="766"/>
      <c r="W1286" s="766"/>
      <c r="X1286" s="766"/>
      <c r="Y1286" s="767">
        <v>889</v>
      </c>
      <c r="Z1286" s="767"/>
      <c r="AA1286" s="767"/>
      <c r="AB1286" s="658">
        <f>'Cover Sheet'!$C$44</f>
        <v>0.3</v>
      </c>
      <c r="AC1286" s="659">
        <f>(1-AB1286)*Y1286</f>
        <v>622.29999999999995</v>
      </c>
    </row>
    <row r="1287" spans="1:29" ht="12.2" customHeight="1">
      <c r="A1287" s="763"/>
      <c r="B1287" s="763"/>
      <c r="C1287" s="763"/>
      <c r="D1287" s="763"/>
      <c r="E1287" s="165"/>
      <c r="F1287" s="764" t="s">
        <v>2557</v>
      </c>
      <c r="G1287" s="764"/>
      <c r="H1287" s="764"/>
      <c r="I1287" s="764"/>
      <c r="J1287" s="764"/>
      <c r="K1287" s="764"/>
      <c r="L1287" s="764"/>
      <c r="M1287" s="764"/>
      <c r="N1287" s="764"/>
      <c r="O1287" s="764"/>
      <c r="P1287" s="764"/>
      <c r="Q1287" s="764"/>
      <c r="R1287" s="764"/>
      <c r="S1287" s="764"/>
      <c r="T1287" s="764"/>
      <c r="U1287" s="764"/>
      <c r="V1287" s="764"/>
      <c r="W1287" s="764"/>
      <c r="X1287" s="764"/>
      <c r="Y1287" s="349"/>
      <c r="Z1287" s="349"/>
      <c r="AA1287" s="349"/>
    </row>
    <row r="1288" spans="1:29" ht="12.2" customHeight="1">
      <c r="F1288" s="764"/>
      <c r="G1288" s="764"/>
      <c r="H1288" s="764"/>
      <c r="I1288" s="764"/>
      <c r="J1288" s="764"/>
      <c r="K1288" s="764"/>
      <c r="L1288" s="764"/>
      <c r="M1288" s="764"/>
      <c r="N1288" s="764"/>
      <c r="O1288" s="764"/>
      <c r="P1288" s="764"/>
      <c r="Q1288" s="764"/>
      <c r="R1288" s="764"/>
      <c r="S1288" s="764"/>
      <c r="T1288" s="764"/>
      <c r="U1288" s="764"/>
      <c r="V1288" s="764"/>
      <c r="W1288" s="764"/>
      <c r="X1288" s="764"/>
    </row>
    <row r="1289" spans="1:29" ht="12.2" customHeight="1">
      <c r="A1289" s="765" t="s">
        <v>1709</v>
      </c>
      <c r="B1289" s="765"/>
      <c r="C1289" s="765"/>
      <c r="D1289" s="765"/>
      <c r="E1289" s="766" t="s">
        <v>2558</v>
      </c>
      <c r="F1289" s="766"/>
      <c r="G1289" s="766"/>
      <c r="H1289" s="766"/>
      <c r="I1289" s="766"/>
      <c r="J1289" s="766"/>
      <c r="K1289" s="766"/>
      <c r="L1289" s="766"/>
      <c r="M1289" s="766"/>
      <c r="N1289" s="766"/>
      <c r="O1289" s="766"/>
      <c r="P1289" s="766"/>
      <c r="Q1289" s="766"/>
      <c r="R1289" s="766"/>
      <c r="S1289" s="766"/>
      <c r="T1289" s="766"/>
      <c r="U1289" s="766"/>
      <c r="V1289" s="766"/>
      <c r="W1289" s="766"/>
      <c r="X1289" s="766"/>
      <c r="Y1289" s="767">
        <v>739</v>
      </c>
      <c r="Z1289" s="767"/>
      <c r="AA1289" s="767"/>
      <c r="AB1289" s="658">
        <f>'Cover Sheet'!$C$44</f>
        <v>0.3</v>
      </c>
      <c r="AC1289" s="659">
        <f>(1-AB1289)*Y1289</f>
        <v>517.29999999999995</v>
      </c>
    </row>
    <row r="1290" spans="1:29" ht="12.2" customHeight="1">
      <c r="A1290" s="763"/>
      <c r="B1290" s="763"/>
      <c r="C1290" s="763"/>
      <c r="D1290" s="763"/>
      <c r="E1290" s="165"/>
      <c r="F1290" s="764" t="s">
        <v>2559</v>
      </c>
      <c r="G1290" s="764"/>
      <c r="H1290" s="764"/>
      <c r="I1290" s="764"/>
      <c r="J1290" s="764"/>
      <c r="K1290" s="764"/>
      <c r="L1290" s="764"/>
      <c r="M1290" s="764"/>
      <c r="N1290" s="764"/>
      <c r="O1290" s="764"/>
      <c r="P1290" s="764"/>
      <c r="Q1290" s="764"/>
      <c r="R1290" s="764"/>
      <c r="S1290" s="764"/>
      <c r="T1290" s="764"/>
      <c r="U1290" s="764"/>
      <c r="V1290" s="764"/>
      <c r="W1290" s="764"/>
      <c r="X1290" s="764"/>
      <c r="Y1290" s="349"/>
      <c r="Z1290" s="349"/>
      <c r="AA1290" s="349"/>
    </row>
    <row r="1291" spans="1:29" ht="12.2" customHeight="1">
      <c r="F1291" s="764"/>
      <c r="G1291" s="764"/>
      <c r="H1291" s="764"/>
      <c r="I1291" s="764"/>
      <c r="J1291" s="764"/>
      <c r="K1291" s="764"/>
      <c r="L1291" s="764"/>
      <c r="M1291" s="764"/>
      <c r="N1291" s="764"/>
      <c r="O1291" s="764"/>
      <c r="P1291" s="764"/>
      <c r="Q1291" s="764"/>
      <c r="R1291" s="764"/>
      <c r="S1291" s="764"/>
      <c r="T1291" s="764"/>
      <c r="U1291" s="764"/>
      <c r="V1291" s="764"/>
      <c r="W1291" s="764"/>
      <c r="X1291" s="764"/>
    </row>
    <row r="1292" spans="1:29" ht="12.2" customHeight="1">
      <c r="F1292" s="764"/>
      <c r="G1292" s="764"/>
      <c r="H1292" s="764"/>
      <c r="I1292" s="764"/>
      <c r="J1292" s="764"/>
      <c r="K1292" s="764"/>
      <c r="L1292" s="764"/>
      <c r="M1292" s="764"/>
      <c r="N1292" s="764"/>
      <c r="O1292" s="764"/>
      <c r="P1292" s="764"/>
      <c r="Q1292" s="764"/>
      <c r="R1292" s="764"/>
      <c r="S1292" s="764"/>
      <c r="T1292" s="764"/>
      <c r="U1292" s="764"/>
      <c r="V1292" s="764"/>
      <c r="W1292" s="764"/>
      <c r="X1292" s="764"/>
    </row>
  </sheetData>
  <sheetProtection formatColumns="0" formatRows="0" selectLockedCells="1" selectUnlockedCells="1"/>
  <mergeCells count="1245">
    <mergeCell ref="A1:G1"/>
    <mergeCell ref="B38:P38"/>
    <mergeCell ref="Q38:U38"/>
    <mergeCell ref="B39:P39"/>
    <mergeCell ref="Q39:U39"/>
    <mergeCell ref="B40:P40"/>
    <mergeCell ref="Q40:U40"/>
    <mergeCell ref="B3:Z5"/>
    <mergeCell ref="A16:AA17"/>
    <mergeCell ref="A33:AA34"/>
    <mergeCell ref="B37:P37"/>
    <mergeCell ref="Q37:U37"/>
    <mergeCell ref="B47:P47"/>
    <mergeCell ref="Q47:U47"/>
    <mergeCell ref="B48:P48"/>
    <mergeCell ref="Q48:U48"/>
    <mergeCell ref="B49:P49"/>
    <mergeCell ref="Q49:U49"/>
    <mergeCell ref="B44:P44"/>
    <mergeCell ref="Q44:U44"/>
    <mergeCell ref="B45:P45"/>
    <mergeCell ref="Q45:U45"/>
    <mergeCell ref="B46:P46"/>
    <mergeCell ref="Q46:U46"/>
    <mergeCell ref="B41:P41"/>
    <mergeCell ref="Q41:U41"/>
    <mergeCell ref="B42:P42"/>
    <mergeCell ref="Q42:U42"/>
    <mergeCell ref="B43:P43"/>
    <mergeCell ref="Q43:U43"/>
    <mergeCell ref="I64:S65"/>
    <mergeCell ref="W65:AA65"/>
    <mergeCell ref="A67:D67"/>
    <mergeCell ref="E67:X67"/>
    <mergeCell ref="Y67:AA67"/>
    <mergeCell ref="I69:S70"/>
    <mergeCell ref="W70:AA70"/>
    <mergeCell ref="B53:P53"/>
    <mergeCell ref="Q53:U53"/>
    <mergeCell ref="B54:P54"/>
    <mergeCell ref="Q54:U54"/>
    <mergeCell ref="Q58:U58"/>
    <mergeCell ref="B60:Z62"/>
    <mergeCell ref="B50:P50"/>
    <mergeCell ref="Q50:U50"/>
    <mergeCell ref="B51:P51"/>
    <mergeCell ref="Q51:U51"/>
    <mergeCell ref="B52:P52"/>
    <mergeCell ref="Q52:U52"/>
    <mergeCell ref="A88:AA89"/>
    <mergeCell ref="A90:D90"/>
    <mergeCell ref="E90:X90"/>
    <mergeCell ref="Y90:AA90"/>
    <mergeCell ref="E91:X94"/>
    <mergeCell ref="E95:X96"/>
    <mergeCell ref="Y96:AA96"/>
    <mergeCell ref="A80:D80"/>
    <mergeCell ref="E80:X80"/>
    <mergeCell ref="Y80:AA80"/>
    <mergeCell ref="F81:X82"/>
    <mergeCell ref="F83:X84"/>
    <mergeCell ref="I86:S87"/>
    <mergeCell ref="W87:AA87"/>
    <mergeCell ref="A72:D72"/>
    <mergeCell ref="E72:X72"/>
    <mergeCell ref="Y72:AA72"/>
    <mergeCell ref="F73:X75"/>
    <mergeCell ref="I77:S78"/>
    <mergeCell ref="W78:AA78"/>
    <mergeCell ref="E104:X104"/>
    <mergeCell ref="E97:X97"/>
    <mergeCell ref="A98:AA99"/>
    <mergeCell ref="A100:D100"/>
    <mergeCell ref="E100:X100"/>
    <mergeCell ref="Y100:AA100"/>
    <mergeCell ref="E101:X103"/>
    <mergeCell ref="B116:Z118"/>
    <mergeCell ref="A128:AA129"/>
    <mergeCell ref="A146:AA147"/>
    <mergeCell ref="P148:R148"/>
    <mergeCell ref="T148:V148"/>
    <mergeCell ref="X148:Z148"/>
    <mergeCell ref="B153:O153"/>
    <mergeCell ref="P153:R154"/>
    <mergeCell ref="T153:V154"/>
    <mergeCell ref="X153:Z154"/>
    <mergeCell ref="B155:O155"/>
    <mergeCell ref="P155:R155"/>
    <mergeCell ref="T155:V155"/>
    <mergeCell ref="X155:Z155"/>
    <mergeCell ref="B151:O151"/>
    <mergeCell ref="P151:R151"/>
    <mergeCell ref="T151:V151"/>
    <mergeCell ref="X151:Z151"/>
    <mergeCell ref="B152:O152"/>
    <mergeCell ref="P152:R152"/>
    <mergeCell ref="T152:V152"/>
    <mergeCell ref="X152:Z152"/>
    <mergeCell ref="B149:O149"/>
    <mergeCell ref="P149:R149"/>
    <mergeCell ref="T149:V149"/>
    <mergeCell ref="X149:Z149"/>
    <mergeCell ref="C150:O150"/>
    <mergeCell ref="P150:R150"/>
    <mergeCell ref="T150:V150"/>
    <mergeCell ref="X150:Z150"/>
    <mergeCell ref="B160:O160"/>
    <mergeCell ref="P160:R160"/>
    <mergeCell ref="T160:V160"/>
    <mergeCell ref="X160:Z160"/>
    <mergeCell ref="B161:O161"/>
    <mergeCell ref="P161:R161"/>
    <mergeCell ref="T161:V161"/>
    <mergeCell ref="X161:Z161"/>
    <mergeCell ref="B158:O158"/>
    <mergeCell ref="P158:R158"/>
    <mergeCell ref="T158:V158"/>
    <mergeCell ref="X158:Z158"/>
    <mergeCell ref="B159:O159"/>
    <mergeCell ref="P159:R159"/>
    <mergeCell ref="T159:V159"/>
    <mergeCell ref="X159:Z159"/>
    <mergeCell ref="B156:O156"/>
    <mergeCell ref="P156:R156"/>
    <mergeCell ref="T156:V156"/>
    <mergeCell ref="X156:Z156"/>
    <mergeCell ref="B157:O157"/>
    <mergeCell ref="P157:R157"/>
    <mergeCell ref="T157:V157"/>
    <mergeCell ref="X157:Z157"/>
    <mergeCell ref="B166:O166"/>
    <mergeCell ref="P166:R166"/>
    <mergeCell ref="T166:V166"/>
    <mergeCell ref="X166:Z166"/>
    <mergeCell ref="B167:O167"/>
    <mergeCell ref="P167:R167"/>
    <mergeCell ref="T167:V167"/>
    <mergeCell ref="X167:Z167"/>
    <mergeCell ref="B164:O164"/>
    <mergeCell ref="P164:R164"/>
    <mergeCell ref="T164:V164"/>
    <mergeCell ref="X164:Z164"/>
    <mergeCell ref="B165:O165"/>
    <mergeCell ref="P165:R165"/>
    <mergeCell ref="T165:V165"/>
    <mergeCell ref="X165:Z165"/>
    <mergeCell ref="B162:O162"/>
    <mergeCell ref="P162:R162"/>
    <mergeCell ref="T162:V162"/>
    <mergeCell ref="X162:Z162"/>
    <mergeCell ref="C163:O163"/>
    <mergeCell ref="P163:R163"/>
    <mergeCell ref="T163:V163"/>
    <mergeCell ref="X163:Z163"/>
    <mergeCell ref="J176:R177"/>
    <mergeCell ref="X177:AA177"/>
    <mergeCell ref="A179:D179"/>
    <mergeCell ref="E179:X179"/>
    <mergeCell ref="Y179:AA179"/>
    <mergeCell ref="A180:D180"/>
    <mergeCell ref="E180:X180"/>
    <mergeCell ref="Y180:AA180"/>
    <mergeCell ref="B170:O170"/>
    <mergeCell ref="P170:R170"/>
    <mergeCell ref="T170:V170"/>
    <mergeCell ref="X170:Z170"/>
    <mergeCell ref="B171:O171"/>
    <mergeCell ref="B172:Z174"/>
    <mergeCell ref="B168:O168"/>
    <mergeCell ref="P168:R168"/>
    <mergeCell ref="T168:V168"/>
    <mergeCell ref="X168:Z168"/>
    <mergeCell ref="B169:O169"/>
    <mergeCell ref="P169:R169"/>
    <mergeCell ref="T169:V169"/>
    <mergeCell ref="X169:Z169"/>
    <mergeCell ref="F193:X193"/>
    <mergeCell ref="A194:D194"/>
    <mergeCell ref="E194:X194"/>
    <mergeCell ref="Y194:AA194"/>
    <mergeCell ref="F195:X197"/>
    <mergeCell ref="A198:AA199"/>
    <mergeCell ref="A187:AA188"/>
    <mergeCell ref="A190:D190"/>
    <mergeCell ref="E190:X190"/>
    <mergeCell ref="Y190:AA190"/>
    <mergeCell ref="F191:X191"/>
    <mergeCell ref="A192:D192"/>
    <mergeCell ref="E192:X192"/>
    <mergeCell ref="Y192:AA192"/>
    <mergeCell ref="A181:D181"/>
    <mergeCell ref="E181:X181"/>
    <mergeCell ref="Y181:AA181"/>
    <mergeCell ref="H183:T183"/>
    <mergeCell ref="X184:AA184"/>
    <mergeCell ref="A185:AA186"/>
    <mergeCell ref="A211:D211"/>
    <mergeCell ref="F211:X211"/>
    <mergeCell ref="A212:D212"/>
    <mergeCell ref="E212:X212"/>
    <mergeCell ref="Y212:AA212"/>
    <mergeCell ref="A213:D213"/>
    <mergeCell ref="F213:X214"/>
    <mergeCell ref="A214:D214"/>
    <mergeCell ref="H206:T206"/>
    <mergeCell ref="X207:AA207"/>
    <mergeCell ref="A208:AA209"/>
    <mergeCell ref="A210:D210"/>
    <mergeCell ref="E210:X210"/>
    <mergeCell ref="Y210:AA210"/>
    <mergeCell ref="A200:D200"/>
    <mergeCell ref="E200:X200"/>
    <mergeCell ref="Y200:AA200"/>
    <mergeCell ref="A201:D201"/>
    <mergeCell ref="F201:X204"/>
    <mergeCell ref="A203:D203"/>
    <mergeCell ref="B224:Z226"/>
    <mergeCell ref="H228:T228"/>
    <mergeCell ref="X229:AA229"/>
    <mergeCell ref="A230:AA231"/>
    <mergeCell ref="A232:AA233"/>
    <mergeCell ref="A234:D234"/>
    <mergeCell ref="E234:X234"/>
    <mergeCell ref="Y234:AA234"/>
    <mergeCell ref="A218:D218"/>
    <mergeCell ref="E218:X218"/>
    <mergeCell ref="Y218:AA218"/>
    <mergeCell ref="A219:D219"/>
    <mergeCell ref="F219:X220"/>
    <mergeCell ref="A220:D220"/>
    <mergeCell ref="A215:D215"/>
    <mergeCell ref="E215:X215"/>
    <mergeCell ref="Y215:AA215"/>
    <mergeCell ref="A216:D216"/>
    <mergeCell ref="F216:X217"/>
    <mergeCell ref="A217:D217"/>
    <mergeCell ref="A243:D243"/>
    <mergeCell ref="E243:X243"/>
    <mergeCell ref="Y243:AA243"/>
    <mergeCell ref="A244:D244"/>
    <mergeCell ref="F244:X245"/>
    <mergeCell ref="A246:D246"/>
    <mergeCell ref="E246:X246"/>
    <mergeCell ref="Y246:AA246"/>
    <mergeCell ref="A238:D238"/>
    <mergeCell ref="E238:X238"/>
    <mergeCell ref="Y238:AA238"/>
    <mergeCell ref="A239:D239"/>
    <mergeCell ref="F239:X240"/>
    <mergeCell ref="A241:AA242"/>
    <mergeCell ref="A235:D235"/>
    <mergeCell ref="F235:X235"/>
    <mergeCell ref="A236:D236"/>
    <mergeCell ref="E236:X236"/>
    <mergeCell ref="Y236:AA236"/>
    <mergeCell ref="A237:D237"/>
    <mergeCell ref="F237:X237"/>
    <mergeCell ref="A262:D262"/>
    <mergeCell ref="E262:X262"/>
    <mergeCell ref="Y262:AA262"/>
    <mergeCell ref="A263:D263"/>
    <mergeCell ref="F263:X263"/>
    <mergeCell ref="A264:D264"/>
    <mergeCell ref="E264:X264"/>
    <mergeCell ref="Y264:AA264"/>
    <mergeCell ref="A256:AA257"/>
    <mergeCell ref="A258:AA259"/>
    <mergeCell ref="A260:D260"/>
    <mergeCell ref="E260:X260"/>
    <mergeCell ref="Y260:AA260"/>
    <mergeCell ref="A261:D261"/>
    <mergeCell ref="F261:X261"/>
    <mergeCell ref="A247:D247"/>
    <mergeCell ref="F247:X248"/>
    <mergeCell ref="I250:S251"/>
    <mergeCell ref="W251:AA251"/>
    <mergeCell ref="A253:AA253"/>
    <mergeCell ref="A254:AA255"/>
    <mergeCell ref="A275:D275"/>
    <mergeCell ref="F275:X275"/>
    <mergeCell ref="B283:Z285"/>
    <mergeCell ref="A286:AA287"/>
    <mergeCell ref="A288:D288"/>
    <mergeCell ref="E288:X288"/>
    <mergeCell ref="Y288:AA288"/>
    <mergeCell ref="A270:D270"/>
    <mergeCell ref="E270:X270"/>
    <mergeCell ref="Y270:AA270"/>
    <mergeCell ref="A271:D271"/>
    <mergeCell ref="F271:X273"/>
    <mergeCell ref="A274:D274"/>
    <mergeCell ref="E274:X274"/>
    <mergeCell ref="Y274:AA274"/>
    <mergeCell ref="A265:D265"/>
    <mergeCell ref="F265:X266"/>
    <mergeCell ref="A267:D267"/>
    <mergeCell ref="E267:X267"/>
    <mergeCell ref="Y267:AA267"/>
    <mergeCell ref="A268:D268"/>
    <mergeCell ref="F268:X269"/>
    <mergeCell ref="A297:D297"/>
    <mergeCell ref="F297:X298"/>
    <mergeCell ref="A299:D299"/>
    <mergeCell ref="E299:X299"/>
    <mergeCell ref="Y299:AA299"/>
    <mergeCell ref="A300:D300"/>
    <mergeCell ref="F300:X301"/>
    <mergeCell ref="A293:D293"/>
    <mergeCell ref="E293:X293"/>
    <mergeCell ref="Y293:AA293"/>
    <mergeCell ref="A294:D294"/>
    <mergeCell ref="F294:X295"/>
    <mergeCell ref="A296:D296"/>
    <mergeCell ref="E296:X296"/>
    <mergeCell ref="Y296:AA296"/>
    <mergeCell ref="A289:D289"/>
    <mergeCell ref="F289:X290"/>
    <mergeCell ref="A291:D291"/>
    <mergeCell ref="E291:X291"/>
    <mergeCell ref="Y291:AA291"/>
    <mergeCell ref="A292:D292"/>
    <mergeCell ref="F292:X292"/>
    <mergeCell ref="B346:O346"/>
    <mergeCell ref="C347:O347"/>
    <mergeCell ref="B348:O348"/>
    <mergeCell ref="B349:O349"/>
    <mergeCell ref="B350:O350"/>
    <mergeCell ref="B351:O351"/>
    <mergeCell ref="A307:D307"/>
    <mergeCell ref="F307:X309"/>
    <mergeCell ref="B311:Z313"/>
    <mergeCell ref="A324:AA325"/>
    <mergeCell ref="A342:AA343"/>
    <mergeCell ref="P345:R345"/>
    <mergeCell ref="A302:D302"/>
    <mergeCell ref="E302:X302"/>
    <mergeCell ref="Y302:AA302"/>
    <mergeCell ref="A303:D303"/>
    <mergeCell ref="F303:X305"/>
    <mergeCell ref="A306:D306"/>
    <mergeCell ref="E306:X306"/>
    <mergeCell ref="Y306:AA306"/>
    <mergeCell ref="B364:O364"/>
    <mergeCell ref="B365:O365"/>
    <mergeCell ref="B366:O366"/>
    <mergeCell ref="B367:O367"/>
    <mergeCell ref="B370:Z372"/>
    <mergeCell ref="J374:R375"/>
    <mergeCell ref="X375:AA375"/>
    <mergeCell ref="B358:O358"/>
    <mergeCell ref="C359:O359"/>
    <mergeCell ref="B360:O360"/>
    <mergeCell ref="B361:O361"/>
    <mergeCell ref="B362:O362"/>
    <mergeCell ref="B363:O363"/>
    <mergeCell ref="B352:O352"/>
    <mergeCell ref="B353:O353"/>
    <mergeCell ref="B354:O354"/>
    <mergeCell ref="B355:O355"/>
    <mergeCell ref="B356:O356"/>
    <mergeCell ref="B357:O357"/>
    <mergeCell ref="F388:X388"/>
    <mergeCell ref="A389:D389"/>
    <mergeCell ref="E389:X389"/>
    <mergeCell ref="Y389:AA389"/>
    <mergeCell ref="F390:X390"/>
    <mergeCell ref="A391:D391"/>
    <mergeCell ref="E391:X391"/>
    <mergeCell ref="Y391:AA391"/>
    <mergeCell ref="H380:T380"/>
    <mergeCell ref="X381:AA381"/>
    <mergeCell ref="A382:AA383"/>
    <mergeCell ref="A384:AA385"/>
    <mergeCell ref="A387:D387"/>
    <mergeCell ref="E387:X387"/>
    <mergeCell ref="Y387:AA387"/>
    <mergeCell ref="A377:D377"/>
    <mergeCell ref="E377:X377"/>
    <mergeCell ref="Y377:AA377"/>
    <mergeCell ref="A378:D378"/>
    <mergeCell ref="E378:X378"/>
    <mergeCell ref="Y378:AA378"/>
    <mergeCell ref="A408:D408"/>
    <mergeCell ref="F408:X408"/>
    <mergeCell ref="A409:D409"/>
    <mergeCell ref="E409:X409"/>
    <mergeCell ref="Y409:AA409"/>
    <mergeCell ref="A410:D410"/>
    <mergeCell ref="F410:X411"/>
    <mergeCell ref="A411:D411"/>
    <mergeCell ref="H403:T403"/>
    <mergeCell ref="X404:AA404"/>
    <mergeCell ref="A405:AA406"/>
    <mergeCell ref="A407:D407"/>
    <mergeCell ref="E407:X407"/>
    <mergeCell ref="Y407:AA407"/>
    <mergeCell ref="F392:X394"/>
    <mergeCell ref="A395:AA396"/>
    <mergeCell ref="A397:D397"/>
    <mergeCell ref="E397:X397"/>
    <mergeCell ref="Y397:AA397"/>
    <mergeCell ref="A398:D398"/>
    <mergeCell ref="F398:X401"/>
    <mergeCell ref="A400:D400"/>
    <mergeCell ref="B429:Z431"/>
    <mergeCell ref="H433:T433"/>
    <mergeCell ref="X434:AA434"/>
    <mergeCell ref="A435:AA436"/>
    <mergeCell ref="A437:AA438"/>
    <mergeCell ref="A439:D439"/>
    <mergeCell ref="E439:X439"/>
    <mergeCell ref="Y439:AA439"/>
    <mergeCell ref="A415:D415"/>
    <mergeCell ref="E415:X415"/>
    <mergeCell ref="Y415:AA415"/>
    <mergeCell ref="A416:D416"/>
    <mergeCell ref="F416:X417"/>
    <mergeCell ref="A417:D417"/>
    <mergeCell ref="A412:D412"/>
    <mergeCell ref="E412:X412"/>
    <mergeCell ref="Y412:AA412"/>
    <mergeCell ref="A413:D413"/>
    <mergeCell ref="F413:X414"/>
    <mergeCell ref="A414:D414"/>
    <mergeCell ref="A447:D447"/>
    <mergeCell ref="F447:X448"/>
    <mergeCell ref="A449:AA450"/>
    <mergeCell ref="A451:D451"/>
    <mergeCell ref="E451:X451"/>
    <mergeCell ref="Y451:AA451"/>
    <mergeCell ref="A443:D443"/>
    <mergeCell ref="E443:X443"/>
    <mergeCell ref="Y443:AA443"/>
    <mergeCell ref="A444:D444"/>
    <mergeCell ref="F444:X445"/>
    <mergeCell ref="A446:D446"/>
    <mergeCell ref="E446:X446"/>
    <mergeCell ref="Y446:AA446"/>
    <mergeCell ref="A440:D440"/>
    <mergeCell ref="F440:X440"/>
    <mergeCell ref="A441:D441"/>
    <mergeCell ref="E441:X441"/>
    <mergeCell ref="Y441:AA441"/>
    <mergeCell ref="A442:D442"/>
    <mergeCell ref="F442:X442"/>
    <mergeCell ref="A464:AA464"/>
    <mergeCell ref="A465:AA466"/>
    <mergeCell ref="A467:AA468"/>
    <mergeCell ref="A469:AA470"/>
    <mergeCell ref="A471:D471"/>
    <mergeCell ref="E471:X471"/>
    <mergeCell ref="Y471:AA471"/>
    <mergeCell ref="A457:D457"/>
    <mergeCell ref="E457:X457"/>
    <mergeCell ref="Y457:AA457"/>
    <mergeCell ref="A458:D458"/>
    <mergeCell ref="F458:X459"/>
    <mergeCell ref="I461:S462"/>
    <mergeCell ref="W462:AA462"/>
    <mergeCell ref="A452:D452"/>
    <mergeCell ref="F452:X453"/>
    <mergeCell ref="A454:D454"/>
    <mergeCell ref="E454:X454"/>
    <mergeCell ref="Y454:AA454"/>
    <mergeCell ref="A455:D455"/>
    <mergeCell ref="F455:X456"/>
    <mergeCell ref="A479:D479"/>
    <mergeCell ref="F479:X480"/>
    <mergeCell ref="A481:D481"/>
    <mergeCell ref="E481:X481"/>
    <mergeCell ref="Y481:AA481"/>
    <mergeCell ref="A482:D482"/>
    <mergeCell ref="F482:X484"/>
    <mergeCell ref="A475:D475"/>
    <mergeCell ref="E475:X475"/>
    <mergeCell ref="Y475:AA475"/>
    <mergeCell ref="A476:D476"/>
    <mergeCell ref="F476:X477"/>
    <mergeCell ref="A478:D478"/>
    <mergeCell ref="E478:X478"/>
    <mergeCell ref="Y478:AA478"/>
    <mergeCell ref="A472:D472"/>
    <mergeCell ref="F472:X472"/>
    <mergeCell ref="A473:D473"/>
    <mergeCell ref="E473:X473"/>
    <mergeCell ref="Y473:AA473"/>
    <mergeCell ref="A474:D474"/>
    <mergeCell ref="F474:X474"/>
    <mergeCell ref="A496:D496"/>
    <mergeCell ref="E496:X496"/>
    <mergeCell ref="Y496:AA496"/>
    <mergeCell ref="A497:D497"/>
    <mergeCell ref="F497:X498"/>
    <mergeCell ref="A499:D499"/>
    <mergeCell ref="E499:X499"/>
    <mergeCell ref="Y499:AA499"/>
    <mergeCell ref="A491:AA492"/>
    <mergeCell ref="A493:D493"/>
    <mergeCell ref="E493:X493"/>
    <mergeCell ref="Y493:AA493"/>
    <mergeCell ref="A494:D494"/>
    <mergeCell ref="F494:X495"/>
    <mergeCell ref="A485:D485"/>
    <mergeCell ref="E485:X485"/>
    <mergeCell ref="Y485:AA485"/>
    <mergeCell ref="A486:D486"/>
    <mergeCell ref="F486:X486"/>
    <mergeCell ref="B488:Z490"/>
    <mergeCell ref="A508:D508"/>
    <mergeCell ref="F508:X509"/>
    <mergeCell ref="A510:D510"/>
    <mergeCell ref="E510:X510"/>
    <mergeCell ref="Y510:AA510"/>
    <mergeCell ref="A511:D511"/>
    <mergeCell ref="F511:X512"/>
    <mergeCell ref="A504:D504"/>
    <mergeCell ref="E504:X504"/>
    <mergeCell ref="Y504:AA504"/>
    <mergeCell ref="A505:D505"/>
    <mergeCell ref="F505:X506"/>
    <mergeCell ref="A507:D507"/>
    <mergeCell ref="E507:X507"/>
    <mergeCell ref="Y507:AA507"/>
    <mergeCell ref="A500:D500"/>
    <mergeCell ref="F500:X500"/>
    <mergeCell ref="A501:D501"/>
    <mergeCell ref="E501:X501"/>
    <mergeCell ref="Y501:AA501"/>
    <mergeCell ref="A502:D502"/>
    <mergeCell ref="F502:X503"/>
    <mergeCell ref="A513:D513"/>
    <mergeCell ref="E513:X513"/>
    <mergeCell ref="Y513:AA513"/>
    <mergeCell ref="A514:D514"/>
    <mergeCell ref="F514:X516"/>
    <mergeCell ref="B756:O756"/>
    <mergeCell ref="B757:O757"/>
    <mergeCell ref="B758:O758"/>
    <mergeCell ref="B759:O759"/>
    <mergeCell ref="B760:O760"/>
    <mergeCell ref="B761:O761"/>
    <mergeCell ref="B720:Z722"/>
    <mergeCell ref="A733:AA734"/>
    <mergeCell ref="A750:AA751"/>
    <mergeCell ref="P753:R753"/>
    <mergeCell ref="B754:O754"/>
    <mergeCell ref="C755:O755"/>
    <mergeCell ref="E582:X582"/>
    <mergeCell ref="Y582:AA582"/>
    <mergeCell ref="H584:T584"/>
    <mergeCell ref="X585:AA585"/>
    <mergeCell ref="A586:AA587"/>
    <mergeCell ref="A588:AA589"/>
    <mergeCell ref="A590:D590"/>
    <mergeCell ref="E590:X590"/>
    <mergeCell ref="Y590:AA590"/>
    <mergeCell ref="F591:X591"/>
    <mergeCell ref="A592:D592"/>
    <mergeCell ref="E592:X592"/>
    <mergeCell ref="Y592:AA592"/>
    <mergeCell ref="F593:X593"/>
    <mergeCell ref="A594:D594"/>
    <mergeCell ref="B774:O774"/>
    <mergeCell ref="B779:Z781"/>
    <mergeCell ref="J783:R784"/>
    <mergeCell ref="X784:AA784"/>
    <mergeCell ref="A786:D786"/>
    <mergeCell ref="E786:X786"/>
    <mergeCell ref="Y786:AA786"/>
    <mergeCell ref="B768:O768"/>
    <mergeCell ref="B769:O769"/>
    <mergeCell ref="B770:O770"/>
    <mergeCell ref="B771:O771"/>
    <mergeCell ref="B772:O772"/>
    <mergeCell ref="B773:O773"/>
    <mergeCell ref="B762:O762"/>
    <mergeCell ref="B763:O763"/>
    <mergeCell ref="B764:O764"/>
    <mergeCell ref="B765:O765"/>
    <mergeCell ref="B766:O766"/>
    <mergeCell ref="C767:O767"/>
    <mergeCell ref="A802:D802"/>
    <mergeCell ref="E802:X802"/>
    <mergeCell ref="Y802:AA802"/>
    <mergeCell ref="F803:X805"/>
    <mergeCell ref="H808:T808"/>
    <mergeCell ref="X809:AA809"/>
    <mergeCell ref="F795:X795"/>
    <mergeCell ref="A796:D796"/>
    <mergeCell ref="E796:X796"/>
    <mergeCell ref="Y796:AA796"/>
    <mergeCell ref="F797:X799"/>
    <mergeCell ref="A800:AA801"/>
    <mergeCell ref="H788:T788"/>
    <mergeCell ref="X789:AA789"/>
    <mergeCell ref="A790:AA791"/>
    <mergeCell ref="A792:AA793"/>
    <mergeCell ref="A794:D794"/>
    <mergeCell ref="E794:X794"/>
    <mergeCell ref="Y794:AA794"/>
    <mergeCell ref="A817:D817"/>
    <mergeCell ref="E817:X817"/>
    <mergeCell ref="Y817:AA817"/>
    <mergeCell ref="A818:D818"/>
    <mergeCell ref="F818:X819"/>
    <mergeCell ref="A819:D819"/>
    <mergeCell ref="A814:D814"/>
    <mergeCell ref="E814:X814"/>
    <mergeCell ref="Y814:AA814"/>
    <mergeCell ref="A815:D815"/>
    <mergeCell ref="F815:X816"/>
    <mergeCell ref="A816:D816"/>
    <mergeCell ref="A810:AA811"/>
    <mergeCell ref="A812:D812"/>
    <mergeCell ref="E812:X812"/>
    <mergeCell ref="Y812:AA812"/>
    <mergeCell ref="A813:D813"/>
    <mergeCell ref="F813:X813"/>
    <mergeCell ref="A849:D849"/>
    <mergeCell ref="F849:X849"/>
    <mergeCell ref="A850:D850"/>
    <mergeCell ref="E850:X850"/>
    <mergeCell ref="Y850:AA850"/>
    <mergeCell ref="A851:D851"/>
    <mergeCell ref="F851:X851"/>
    <mergeCell ref="B838:Z840"/>
    <mergeCell ref="H842:T842"/>
    <mergeCell ref="X843:AA843"/>
    <mergeCell ref="A844:AA845"/>
    <mergeCell ref="A846:AA847"/>
    <mergeCell ref="A848:D848"/>
    <mergeCell ref="E848:X848"/>
    <mergeCell ref="Y848:AA848"/>
    <mergeCell ref="A820:D820"/>
    <mergeCell ref="E820:X820"/>
    <mergeCell ref="Y820:AA820"/>
    <mergeCell ref="A821:D821"/>
    <mergeCell ref="F821:X822"/>
    <mergeCell ref="A822:D822"/>
    <mergeCell ref="A861:D861"/>
    <mergeCell ref="F861:X862"/>
    <mergeCell ref="A863:D863"/>
    <mergeCell ref="E863:X863"/>
    <mergeCell ref="Y863:AA863"/>
    <mergeCell ref="A864:D864"/>
    <mergeCell ref="F864:X865"/>
    <mergeCell ref="A856:D856"/>
    <mergeCell ref="F856:X857"/>
    <mergeCell ref="A858:AA859"/>
    <mergeCell ref="A860:D860"/>
    <mergeCell ref="E860:X860"/>
    <mergeCell ref="Y860:AA860"/>
    <mergeCell ref="A852:D852"/>
    <mergeCell ref="E852:X852"/>
    <mergeCell ref="Y852:AA852"/>
    <mergeCell ref="A853:D853"/>
    <mergeCell ref="F853:X854"/>
    <mergeCell ref="A855:D855"/>
    <mergeCell ref="E855:X855"/>
    <mergeCell ref="Y855:AA855"/>
    <mergeCell ref="A881:D881"/>
    <mergeCell ref="F881:X881"/>
    <mergeCell ref="A882:D882"/>
    <mergeCell ref="E882:X882"/>
    <mergeCell ref="Y882:AA882"/>
    <mergeCell ref="A883:D883"/>
    <mergeCell ref="F883:X883"/>
    <mergeCell ref="A873:AA873"/>
    <mergeCell ref="A874:AA875"/>
    <mergeCell ref="A876:AA877"/>
    <mergeCell ref="A878:AA879"/>
    <mergeCell ref="A880:D880"/>
    <mergeCell ref="E880:X880"/>
    <mergeCell ref="Y880:AA880"/>
    <mergeCell ref="A866:D866"/>
    <mergeCell ref="E866:X866"/>
    <mergeCell ref="Y866:AA866"/>
    <mergeCell ref="A867:D867"/>
    <mergeCell ref="F867:X868"/>
    <mergeCell ref="I870:S871"/>
    <mergeCell ref="W871:AA871"/>
    <mergeCell ref="B897:Z899"/>
    <mergeCell ref="A900:AA901"/>
    <mergeCell ref="A902:D902"/>
    <mergeCell ref="E902:X902"/>
    <mergeCell ref="Y902:AA902"/>
    <mergeCell ref="A903:D903"/>
    <mergeCell ref="F903:X904"/>
    <mergeCell ref="A888:D888"/>
    <mergeCell ref="F888:X889"/>
    <mergeCell ref="A890:D890"/>
    <mergeCell ref="E890:X890"/>
    <mergeCell ref="Y890:AA890"/>
    <mergeCell ref="A891:D891"/>
    <mergeCell ref="F891:X891"/>
    <mergeCell ref="A884:D884"/>
    <mergeCell ref="E884:X884"/>
    <mergeCell ref="Y884:AA884"/>
    <mergeCell ref="A885:D885"/>
    <mergeCell ref="F885:X886"/>
    <mergeCell ref="A887:D887"/>
    <mergeCell ref="E887:X887"/>
    <mergeCell ref="Y887:AA887"/>
    <mergeCell ref="A913:D913"/>
    <mergeCell ref="E913:X913"/>
    <mergeCell ref="Y913:AA913"/>
    <mergeCell ref="A914:D914"/>
    <mergeCell ref="F914:X915"/>
    <mergeCell ref="A916:D916"/>
    <mergeCell ref="E916:X916"/>
    <mergeCell ref="Y916:AA916"/>
    <mergeCell ref="A909:D909"/>
    <mergeCell ref="F909:X909"/>
    <mergeCell ref="A910:D910"/>
    <mergeCell ref="E910:X910"/>
    <mergeCell ref="Y910:AA910"/>
    <mergeCell ref="A911:D911"/>
    <mergeCell ref="F911:X912"/>
    <mergeCell ref="A905:D905"/>
    <mergeCell ref="E905:X905"/>
    <mergeCell ref="Y905:AA905"/>
    <mergeCell ref="A906:D906"/>
    <mergeCell ref="F906:X907"/>
    <mergeCell ref="A908:D908"/>
    <mergeCell ref="E908:X908"/>
    <mergeCell ref="Y908:AA908"/>
    <mergeCell ref="A922:D922"/>
    <mergeCell ref="E922:X922"/>
    <mergeCell ref="Y922:AA922"/>
    <mergeCell ref="A923:D923"/>
    <mergeCell ref="F923:X925"/>
    <mergeCell ref="A917:D917"/>
    <mergeCell ref="F917:X918"/>
    <mergeCell ref="A919:D919"/>
    <mergeCell ref="E919:X919"/>
    <mergeCell ref="Y919:AA919"/>
    <mergeCell ref="A920:D920"/>
    <mergeCell ref="F920:X921"/>
    <mergeCell ref="C962:O962"/>
    <mergeCell ref="B963:O963"/>
    <mergeCell ref="B964:O964"/>
    <mergeCell ref="B965:O965"/>
    <mergeCell ref="B966:O966"/>
    <mergeCell ref="B967:O967"/>
    <mergeCell ref="B927:Z929"/>
    <mergeCell ref="A940:AA941"/>
    <mergeCell ref="A957:AA958"/>
    <mergeCell ref="P960:R960"/>
    <mergeCell ref="B961:O961"/>
    <mergeCell ref="B980:O980"/>
    <mergeCell ref="B981:O981"/>
    <mergeCell ref="B986:Z988"/>
    <mergeCell ref="J990:R991"/>
    <mergeCell ref="X991:AA991"/>
    <mergeCell ref="A993:D993"/>
    <mergeCell ref="E993:X993"/>
    <mergeCell ref="Y993:AA993"/>
    <mergeCell ref="C974:O974"/>
    <mergeCell ref="B975:O975"/>
    <mergeCell ref="B976:O976"/>
    <mergeCell ref="B977:O977"/>
    <mergeCell ref="B978:O978"/>
    <mergeCell ref="B979:O979"/>
    <mergeCell ref="B968:O968"/>
    <mergeCell ref="B969:O969"/>
    <mergeCell ref="B970:O970"/>
    <mergeCell ref="B971:O971"/>
    <mergeCell ref="B972:O972"/>
    <mergeCell ref="B973:O973"/>
    <mergeCell ref="A1009:D1009"/>
    <mergeCell ref="E1009:X1009"/>
    <mergeCell ref="Y1009:AA1009"/>
    <mergeCell ref="F1010:X1012"/>
    <mergeCell ref="H1014:T1014"/>
    <mergeCell ref="X1015:AA1015"/>
    <mergeCell ref="F1002:X1002"/>
    <mergeCell ref="A1003:D1003"/>
    <mergeCell ref="E1003:X1003"/>
    <mergeCell ref="Y1003:AA1003"/>
    <mergeCell ref="F1004:X1006"/>
    <mergeCell ref="A1007:AA1008"/>
    <mergeCell ref="H995:T995"/>
    <mergeCell ref="X996:AA996"/>
    <mergeCell ref="A997:AA998"/>
    <mergeCell ref="A999:AA1000"/>
    <mergeCell ref="A1001:D1001"/>
    <mergeCell ref="E1001:X1001"/>
    <mergeCell ref="Y1001:AA1001"/>
    <mergeCell ref="A1023:D1023"/>
    <mergeCell ref="E1023:X1023"/>
    <mergeCell ref="Y1023:AA1023"/>
    <mergeCell ref="A1024:D1024"/>
    <mergeCell ref="F1024:X1025"/>
    <mergeCell ref="A1025:D1025"/>
    <mergeCell ref="A1020:D1020"/>
    <mergeCell ref="E1020:X1020"/>
    <mergeCell ref="Y1020:AA1020"/>
    <mergeCell ref="A1021:D1021"/>
    <mergeCell ref="F1021:X1022"/>
    <mergeCell ref="A1022:D1022"/>
    <mergeCell ref="A1016:AA1017"/>
    <mergeCell ref="A1018:D1018"/>
    <mergeCell ref="E1018:X1018"/>
    <mergeCell ref="Y1018:AA1018"/>
    <mergeCell ref="A1019:D1019"/>
    <mergeCell ref="F1019:X1019"/>
    <mergeCell ref="A1056:D1056"/>
    <mergeCell ref="F1056:X1056"/>
    <mergeCell ref="A1057:D1057"/>
    <mergeCell ref="E1057:X1057"/>
    <mergeCell ref="Y1057:AA1057"/>
    <mergeCell ref="A1058:D1058"/>
    <mergeCell ref="F1058:X1058"/>
    <mergeCell ref="B1045:Z1047"/>
    <mergeCell ref="H1049:T1049"/>
    <mergeCell ref="X1050:AA1050"/>
    <mergeCell ref="A1051:AA1052"/>
    <mergeCell ref="A1053:AA1054"/>
    <mergeCell ref="A1055:D1055"/>
    <mergeCell ref="E1055:X1055"/>
    <mergeCell ref="Y1055:AA1055"/>
    <mergeCell ref="A1026:D1026"/>
    <mergeCell ref="E1026:X1026"/>
    <mergeCell ref="Y1026:AA1026"/>
    <mergeCell ref="A1027:D1027"/>
    <mergeCell ref="F1027:X1028"/>
    <mergeCell ref="A1028:D1028"/>
    <mergeCell ref="A1068:D1068"/>
    <mergeCell ref="F1068:X1069"/>
    <mergeCell ref="A1070:D1070"/>
    <mergeCell ref="E1070:X1070"/>
    <mergeCell ref="Y1070:AA1070"/>
    <mergeCell ref="A1071:D1071"/>
    <mergeCell ref="F1071:X1072"/>
    <mergeCell ref="A1063:D1063"/>
    <mergeCell ref="F1063:X1064"/>
    <mergeCell ref="A1065:AA1066"/>
    <mergeCell ref="A1067:D1067"/>
    <mergeCell ref="E1067:X1067"/>
    <mergeCell ref="Y1067:AA1067"/>
    <mergeCell ref="A1059:D1059"/>
    <mergeCell ref="E1059:X1059"/>
    <mergeCell ref="Y1059:AA1059"/>
    <mergeCell ref="A1060:D1060"/>
    <mergeCell ref="F1060:X1061"/>
    <mergeCell ref="A1062:D1062"/>
    <mergeCell ref="E1062:X1062"/>
    <mergeCell ref="Y1062:AA1062"/>
    <mergeCell ref="A1088:D1088"/>
    <mergeCell ref="F1088:X1088"/>
    <mergeCell ref="A1089:D1089"/>
    <mergeCell ref="E1089:X1089"/>
    <mergeCell ref="Y1089:AA1089"/>
    <mergeCell ref="A1090:D1090"/>
    <mergeCell ref="F1090:X1090"/>
    <mergeCell ref="A1080:AA1080"/>
    <mergeCell ref="A1081:AA1082"/>
    <mergeCell ref="A1083:AA1084"/>
    <mergeCell ref="A1085:AA1086"/>
    <mergeCell ref="A1087:D1087"/>
    <mergeCell ref="E1087:X1087"/>
    <mergeCell ref="Y1087:AA1087"/>
    <mergeCell ref="A1073:D1073"/>
    <mergeCell ref="E1073:X1073"/>
    <mergeCell ref="Y1073:AA1073"/>
    <mergeCell ref="F1074:X1075"/>
    <mergeCell ref="I1077:S1078"/>
    <mergeCell ref="W1078:AA1078"/>
    <mergeCell ref="A1101:D1101"/>
    <mergeCell ref="E1101:X1101"/>
    <mergeCell ref="Y1101:AA1101"/>
    <mergeCell ref="A1102:D1102"/>
    <mergeCell ref="F1102:X1102"/>
    <mergeCell ref="B1104:Z1106"/>
    <mergeCell ref="A1095:D1095"/>
    <mergeCell ref="F1095:X1096"/>
    <mergeCell ref="A1097:D1097"/>
    <mergeCell ref="E1097:X1097"/>
    <mergeCell ref="Y1097:AA1097"/>
    <mergeCell ref="A1098:D1098"/>
    <mergeCell ref="F1098:X1100"/>
    <mergeCell ref="A1091:D1091"/>
    <mergeCell ref="E1091:X1091"/>
    <mergeCell ref="Y1091:AA1091"/>
    <mergeCell ref="A1092:D1092"/>
    <mergeCell ref="F1092:X1093"/>
    <mergeCell ref="A1094:D1094"/>
    <mergeCell ref="E1094:X1094"/>
    <mergeCell ref="Y1094:AA1094"/>
    <mergeCell ref="A1116:D1116"/>
    <mergeCell ref="F1116:X1116"/>
    <mergeCell ref="A1117:D1117"/>
    <mergeCell ref="E1117:X1117"/>
    <mergeCell ref="Y1117:AA1117"/>
    <mergeCell ref="A1118:D1118"/>
    <mergeCell ref="F1118:X1119"/>
    <mergeCell ref="A1112:D1112"/>
    <mergeCell ref="E1112:X1112"/>
    <mergeCell ref="Y1112:AA1112"/>
    <mergeCell ref="A1113:D1113"/>
    <mergeCell ref="F1113:X1114"/>
    <mergeCell ref="A1115:D1115"/>
    <mergeCell ref="E1115:X1115"/>
    <mergeCell ref="Y1115:AA1115"/>
    <mergeCell ref="A1107:AA1108"/>
    <mergeCell ref="A1109:D1109"/>
    <mergeCell ref="E1109:X1109"/>
    <mergeCell ref="Y1109:AA1109"/>
    <mergeCell ref="A1110:D1110"/>
    <mergeCell ref="F1110:X1111"/>
    <mergeCell ref="A1129:D1129"/>
    <mergeCell ref="E1129:X1129"/>
    <mergeCell ref="Y1129:AA1129"/>
    <mergeCell ref="A1130:D1130"/>
    <mergeCell ref="F1130:X1132"/>
    <mergeCell ref="A1124:D1124"/>
    <mergeCell ref="F1124:X1125"/>
    <mergeCell ref="A1126:D1126"/>
    <mergeCell ref="E1126:X1126"/>
    <mergeCell ref="Y1126:AA1126"/>
    <mergeCell ref="A1127:D1127"/>
    <mergeCell ref="F1127:X1128"/>
    <mergeCell ref="A1120:D1120"/>
    <mergeCell ref="E1120:X1120"/>
    <mergeCell ref="Y1120:AA1120"/>
    <mergeCell ref="A1121:D1121"/>
    <mergeCell ref="F1121:X1122"/>
    <mergeCell ref="A1123:D1123"/>
    <mergeCell ref="E1123:X1123"/>
    <mergeCell ref="Y1123:AA1123"/>
    <mergeCell ref="B1178:O1178"/>
    <mergeCell ref="B1179:O1179"/>
    <mergeCell ref="B1180:O1180"/>
    <mergeCell ref="B1181:O1181"/>
    <mergeCell ref="B1182:O1182"/>
    <mergeCell ref="B1183:O1183"/>
    <mergeCell ref="B1173:O1173"/>
    <mergeCell ref="B1174:O1174"/>
    <mergeCell ref="B1175:O1175"/>
    <mergeCell ref="B1176:O1176"/>
    <mergeCell ref="B1177:O1177"/>
    <mergeCell ref="P1177:Q1177"/>
    <mergeCell ref="B1134:Z1136"/>
    <mergeCell ref="A1148:AA1149"/>
    <mergeCell ref="A1167:AA1168"/>
    <mergeCell ref="P1170:R1170"/>
    <mergeCell ref="B1171:O1171"/>
    <mergeCell ref="B1172:O1172"/>
    <mergeCell ref="H1202:T1202"/>
    <mergeCell ref="X1203:AA1203"/>
    <mergeCell ref="A1204:AA1205"/>
    <mergeCell ref="A1206:AA1207"/>
    <mergeCell ref="A1208:D1208"/>
    <mergeCell ref="E1208:X1208"/>
    <mergeCell ref="Y1208:AA1208"/>
    <mergeCell ref="B1193:Z1195"/>
    <mergeCell ref="J1197:R1198"/>
    <mergeCell ref="X1198:AA1198"/>
    <mergeCell ref="A1200:D1200"/>
    <mergeCell ref="E1200:X1200"/>
    <mergeCell ref="Y1200:AA1200"/>
    <mergeCell ref="B1184:O1184"/>
    <mergeCell ref="B1185:O1185"/>
    <mergeCell ref="B1186:O1186"/>
    <mergeCell ref="B1187:O1187"/>
    <mergeCell ref="B1188:O1188"/>
    <mergeCell ref="B1189:O1189"/>
    <mergeCell ref="H1221:T1221"/>
    <mergeCell ref="X1222:AA1222"/>
    <mergeCell ref="A1223:AA1224"/>
    <mergeCell ref="A1225:AA1226"/>
    <mergeCell ref="A1227:D1227"/>
    <mergeCell ref="E1227:X1227"/>
    <mergeCell ref="Y1227:AA1227"/>
    <mergeCell ref="A1217:D1217"/>
    <mergeCell ref="E1217:X1217"/>
    <mergeCell ref="Y1217:AA1217"/>
    <mergeCell ref="A1218:D1218"/>
    <mergeCell ref="F1218:X1219"/>
    <mergeCell ref="A1219:D1219"/>
    <mergeCell ref="A1209:D1209"/>
    <mergeCell ref="F1209:X1211"/>
    <mergeCell ref="A1211:D1211"/>
    <mergeCell ref="H1213:T1213"/>
    <mergeCell ref="X1214:AA1214"/>
    <mergeCell ref="A1215:AA1216"/>
    <mergeCell ref="B1252:Z1254"/>
    <mergeCell ref="I1256:S1257"/>
    <mergeCell ref="W1257:AA1257"/>
    <mergeCell ref="A1259:AA1259"/>
    <mergeCell ref="A1260:AA1261"/>
    <mergeCell ref="A1262:AA1263"/>
    <mergeCell ref="A1233:D1233"/>
    <mergeCell ref="F1233:X1234"/>
    <mergeCell ref="A1235:D1235"/>
    <mergeCell ref="E1235:X1235"/>
    <mergeCell ref="Y1235:AA1235"/>
    <mergeCell ref="A1236:D1236"/>
    <mergeCell ref="F1236:X1237"/>
    <mergeCell ref="A1228:D1228"/>
    <mergeCell ref="F1228:X1229"/>
    <mergeCell ref="A1230:AA1231"/>
    <mergeCell ref="A1232:D1232"/>
    <mergeCell ref="E1232:X1232"/>
    <mergeCell ref="Y1232:AA1232"/>
    <mergeCell ref="F1272:X1273"/>
    <mergeCell ref="A1274:D1274"/>
    <mergeCell ref="E1274:X1274"/>
    <mergeCell ref="Y1274:AA1274"/>
    <mergeCell ref="A1275:D1275"/>
    <mergeCell ref="F1275:X1275"/>
    <mergeCell ref="A1268:D1268"/>
    <mergeCell ref="E1268:X1268"/>
    <mergeCell ref="Y1268:AA1268"/>
    <mergeCell ref="A1269:D1269"/>
    <mergeCell ref="F1269:X1270"/>
    <mergeCell ref="A1271:D1271"/>
    <mergeCell ref="E1271:X1271"/>
    <mergeCell ref="Y1271:AA1271"/>
    <mergeCell ref="A1264:AA1265"/>
    <mergeCell ref="A1266:D1266"/>
    <mergeCell ref="E1266:X1266"/>
    <mergeCell ref="Y1266:AA1266"/>
    <mergeCell ref="A1267:D1267"/>
    <mergeCell ref="F1267:X1267"/>
    <mergeCell ref="A629:D629"/>
    <mergeCell ref="F629:X630"/>
    <mergeCell ref="B633:Z635"/>
    <mergeCell ref="H637:T637"/>
    <mergeCell ref="X638:AA638"/>
    <mergeCell ref="A1289:D1289"/>
    <mergeCell ref="E1289:X1289"/>
    <mergeCell ref="Y1289:AA1289"/>
    <mergeCell ref="A1290:D1290"/>
    <mergeCell ref="F1290:X1292"/>
    <mergeCell ref="A1284:D1284"/>
    <mergeCell ref="F1284:X1285"/>
    <mergeCell ref="A1286:D1286"/>
    <mergeCell ref="E1286:X1286"/>
    <mergeCell ref="Y1286:AA1286"/>
    <mergeCell ref="A1287:D1287"/>
    <mergeCell ref="F1287:X1288"/>
    <mergeCell ref="A1280:D1280"/>
    <mergeCell ref="E1280:X1280"/>
    <mergeCell ref="Y1280:AA1280"/>
    <mergeCell ref="A1281:D1281"/>
    <mergeCell ref="F1281:X1282"/>
    <mergeCell ref="A1283:D1283"/>
    <mergeCell ref="E1283:X1283"/>
    <mergeCell ref="Y1283:AA1283"/>
    <mergeCell ref="A1276:AA1277"/>
    <mergeCell ref="A1278:D1278"/>
    <mergeCell ref="E1278:X1278"/>
    <mergeCell ref="Y1278:AA1278"/>
    <mergeCell ref="A1279:D1279"/>
    <mergeCell ref="F1279:X1279"/>
    <mergeCell ref="A1272:D1272"/>
    <mergeCell ref="A654:AA655"/>
    <mergeCell ref="F661:X661"/>
    <mergeCell ref="E662:X662"/>
    <mergeCell ref="Y662:AA662"/>
    <mergeCell ref="F663:X663"/>
    <mergeCell ref="A639:AA640"/>
    <mergeCell ref="A641:D641"/>
    <mergeCell ref="E641:X641"/>
    <mergeCell ref="Y641:AA641"/>
    <mergeCell ref="A642:D642"/>
    <mergeCell ref="F642:X643"/>
    <mergeCell ref="A644:D644"/>
    <mergeCell ref="E644:X644"/>
    <mergeCell ref="Y644:AA644"/>
    <mergeCell ref="A645:D645"/>
    <mergeCell ref="F645:X646"/>
    <mergeCell ref="I648:S649"/>
    <mergeCell ref="W649:AA649"/>
    <mergeCell ref="A650:AA651"/>
    <mergeCell ref="A652:AA653"/>
    <mergeCell ref="E668:X668"/>
    <mergeCell ref="Y668:AA668"/>
    <mergeCell ref="F669:X670"/>
    <mergeCell ref="E671:X671"/>
    <mergeCell ref="Y671:AA671"/>
    <mergeCell ref="A672:D672"/>
    <mergeCell ref="F672:X674"/>
    <mergeCell ref="A656:AA657"/>
    <mergeCell ref="A658:D658"/>
    <mergeCell ref="E658:X658"/>
    <mergeCell ref="Y658:AA658"/>
    <mergeCell ref="A659:D659"/>
    <mergeCell ref="F659:X659"/>
    <mergeCell ref="A660:D660"/>
    <mergeCell ref="E660:X660"/>
    <mergeCell ref="Y660:AA660"/>
    <mergeCell ref="A661:D661"/>
    <mergeCell ref="A662:D662"/>
    <mergeCell ref="A663:D663"/>
    <mergeCell ref="A717:D717"/>
    <mergeCell ref="A718:D718"/>
    <mergeCell ref="F715:X716"/>
    <mergeCell ref="E717:X717"/>
    <mergeCell ref="Y717:AA717"/>
    <mergeCell ref="F718:X718"/>
    <mergeCell ref="A700:D700"/>
    <mergeCell ref="B691:Z693"/>
    <mergeCell ref="I695:S696"/>
    <mergeCell ref="W696:AA696"/>
    <mergeCell ref="A697:AA698"/>
    <mergeCell ref="A699:D699"/>
    <mergeCell ref="E699:X699"/>
    <mergeCell ref="Y699:AA699"/>
    <mergeCell ref="F700:X701"/>
    <mergeCell ref="A702:D702"/>
    <mergeCell ref="E702:X702"/>
    <mergeCell ref="Y702:AA702"/>
    <mergeCell ref="A703:D703"/>
    <mergeCell ref="F703:X704"/>
    <mergeCell ref="A705:D705"/>
    <mergeCell ref="E705:X705"/>
    <mergeCell ref="Y705:AA705"/>
    <mergeCell ref="A706:D706"/>
    <mergeCell ref="F706:X706"/>
    <mergeCell ref="A707:D707"/>
    <mergeCell ref="E707:X707"/>
    <mergeCell ref="Y707:AA707"/>
    <mergeCell ref="A708:D708"/>
    <mergeCell ref="F708:X709"/>
    <mergeCell ref="A710:D710"/>
    <mergeCell ref="E710:X710"/>
    <mergeCell ref="B566:O566"/>
    <mergeCell ref="B567:O567"/>
    <mergeCell ref="C568:O568"/>
    <mergeCell ref="B569:O569"/>
    <mergeCell ref="C570:O570"/>
    <mergeCell ref="B571:O571"/>
    <mergeCell ref="B572:O572"/>
    <mergeCell ref="B573:O573"/>
    <mergeCell ref="B574:O574"/>
    <mergeCell ref="B575:Z577"/>
    <mergeCell ref="J579:R580"/>
    <mergeCell ref="X580:AA580"/>
    <mergeCell ref="A582:D582"/>
    <mergeCell ref="A714:D714"/>
    <mergeCell ref="E714:X714"/>
    <mergeCell ref="Y714:AA714"/>
    <mergeCell ref="A715:D715"/>
    <mergeCell ref="A675:D675"/>
    <mergeCell ref="E675:X675"/>
    <mergeCell ref="Y675:AA675"/>
    <mergeCell ref="A676:D676"/>
    <mergeCell ref="F676:X677"/>
    <mergeCell ref="A678:D678"/>
    <mergeCell ref="E678:X678"/>
    <mergeCell ref="Y678:AA678"/>
    <mergeCell ref="F679:X679"/>
    <mergeCell ref="A664:D664"/>
    <mergeCell ref="A665:D665"/>
    <mergeCell ref="A666:D666"/>
    <mergeCell ref="E666:X666"/>
    <mergeCell ref="Y666:AA666"/>
    <mergeCell ref="A667:D667"/>
    <mergeCell ref="B517:Z519"/>
    <mergeCell ref="A530:AA531"/>
    <mergeCell ref="A549:AA550"/>
    <mergeCell ref="B552:O552"/>
    <mergeCell ref="C553:O553"/>
    <mergeCell ref="B554:O554"/>
    <mergeCell ref="B555:O555"/>
    <mergeCell ref="B556:O556"/>
    <mergeCell ref="B557:O557"/>
    <mergeCell ref="B558:O558"/>
    <mergeCell ref="B559:O559"/>
    <mergeCell ref="B560:O560"/>
    <mergeCell ref="B561:O561"/>
    <mergeCell ref="B562:O562"/>
    <mergeCell ref="B563:O563"/>
    <mergeCell ref="C564:O564"/>
    <mergeCell ref="B565:O565"/>
    <mergeCell ref="E594:X594"/>
    <mergeCell ref="Y594:AA594"/>
    <mergeCell ref="A595:D595"/>
    <mergeCell ref="F595:X596"/>
    <mergeCell ref="H598:T598"/>
    <mergeCell ref="X599:AA599"/>
    <mergeCell ref="A600:AA601"/>
    <mergeCell ref="A602:D602"/>
    <mergeCell ref="E602:X602"/>
    <mergeCell ref="Y602:AA602"/>
    <mergeCell ref="A603:D603"/>
    <mergeCell ref="F603:X603"/>
    <mergeCell ref="A604:D604"/>
    <mergeCell ref="E604:X604"/>
    <mergeCell ref="Y604:AA604"/>
    <mergeCell ref="A605:D605"/>
    <mergeCell ref="F605:X606"/>
    <mergeCell ref="A606:D606"/>
    <mergeCell ref="A607:D607"/>
    <mergeCell ref="E607:X607"/>
    <mergeCell ref="Y607:AA607"/>
    <mergeCell ref="A608:D608"/>
    <mergeCell ref="F608:X609"/>
    <mergeCell ref="A609:D609"/>
    <mergeCell ref="A610:D610"/>
    <mergeCell ref="E610:X610"/>
    <mergeCell ref="Y610:AA610"/>
    <mergeCell ref="A611:D611"/>
    <mergeCell ref="F611:X612"/>
    <mergeCell ref="A612:D612"/>
    <mergeCell ref="A613:D613"/>
    <mergeCell ref="E613:X613"/>
    <mergeCell ref="Y613:AA613"/>
    <mergeCell ref="A614:D614"/>
    <mergeCell ref="F614:X615"/>
    <mergeCell ref="A615:D615"/>
    <mergeCell ref="Y710:AA710"/>
    <mergeCell ref="A711:D711"/>
    <mergeCell ref="F711:X711"/>
    <mergeCell ref="A712:D712"/>
    <mergeCell ref="E712:X712"/>
    <mergeCell ref="Y712:AA712"/>
    <mergeCell ref="A713:D713"/>
    <mergeCell ref="F713:X713"/>
    <mergeCell ref="H617:T617"/>
    <mergeCell ref="X618:AA618"/>
    <mergeCell ref="A619:AA620"/>
    <mergeCell ref="A621:AA622"/>
    <mergeCell ref="A623:D623"/>
    <mergeCell ref="E623:X623"/>
    <mergeCell ref="Y623:AA623"/>
    <mergeCell ref="A624:D624"/>
    <mergeCell ref="F624:X624"/>
    <mergeCell ref="A625:D625"/>
    <mergeCell ref="E625:X625"/>
    <mergeCell ref="Y625:AA625"/>
    <mergeCell ref="A626:D626"/>
    <mergeCell ref="F626:X627"/>
    <mergeCell ref="A628:D628"/>
    <mergeCell ref="E628:X628"/>
    <mergeCell ref="Y628:AA628"/>
    <mergeCell ref="A668:D668"/>
    <mergeCell ref="A669:D669"/>
    <mergeCell ref="A671:D671"/>
    <mergeCell ref="E664:X664"/>
    <mergeCell ref="Y664:AA664"/>
    <mergeCell ref="F665:X665"/>
    <mergeCell ref="F667:X667"/>
  </mergeCells>
  <printOptions horizontalCentered="1"/>
  <pageMargins left="0.6" right="0.6" top="0.5" bottom="1" header="0.3" footer="0.5"/>
  <pageSetup scale="81" fitToWidth="0" fitToHeight="0" orientation="portrait" horizontalDpi="300" verticalDpi="300" r:id="rId1"/>
  <headerFooter>
    <oddFooter xml:space="preserve">&amp;L&amp;G&amp;C&amp;G&amp;6
&amp;K00+000                        f &amp;R&amp;8North American Suggested List Prices 
2019 Prices Book
Page &amp;P of &amp;N    </oddFooter>
  </headerFooter>
  <rowBreaks count="1" manualBreakCount="1">
    <brk id="59" max="16383" man="1"/>
  </rowBreaks>
  <drawing r:id="rId2"/>
  <legacyDrawing r:id="rId3"/>
  <legacyDrawingHF r:id="rId4"/>
  <oleObjects>
    <mc:AlternateContent xmlns:mc="http://schemas.openxmlformats.org/markup-compatibility/2006">
      <mc:Choice Requires="x14">
        <oleObject progId="MSPhotoEd.3" shapeId="337921" r:id="rId5">
          <objectPr defaultSize="0" autoPict="0" r:id="rId6">
            <anchor moveWithCells="1" sizeWithCells="1">
              <from>
                <xdr:col>2</xdr:col>
                <xdr:colOff>0</xdr:colOff>
                <xdr:row>1</xdr:row>
                <xdr:rowOff>0</xdr:rowOff>
              </from>
              <to>
                <xdr:col>2</xdr:col>
                <xdr:colOff>0</xdr:colOff>
                <xdr:row>2</xdr:row>
                <xdr:rowOff>0</xdr:rowOff>
              </to>
            </anchor>
          </objectPr>
        </oleObject>
      </mc:Choice>
      <mc:Fallback>
        <oleObject progId="MSPhotoEd.3" shapeId="337921" r:id="rId5"/>
      </mc:Fallback>
    </mc:AlternateContent>
    <mc:AlternateContent xmlns:mc="http://schemas.openxmlformats.org/markup-compatibility/2006">
      <mc:Choice Requires="x14">
        <oleObject progId="MSPhotoEd.3" shapeId="337922" r:id="rId7">
          <objectPr defaultSize="0" autoPict="0" r:id="rId6">
            <anchor moveWithCells="1" sizeWithCells="1">
              <from>
                <xdr:col>1</xdr:col>
                <xdr:colOff>1543050</xdr:colOff>
                <xdr:row>0</xdr:row>
                <xdr:rowOff>47625</xdr:rowOff>
              </from>
              <to>
                <xdr:col>1</xdr:col>
                <xdr:colOff>3457575</xdr:colOff>
                <xdr:row>1</xdr:row>
                <xdr:rowOff>200025</xdr:rowOff>
              </to>
            </anchor>
          </objectPr>
        </oleObject>
      </mc:Choice>
      <mc:Fallback>
        <oleObject progId="MSPhotoEd.3" shapeId="337922" r:id="rId7"/>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94BB6-B731-4890-9F73-6222D3403F74}">
  <dimension ref="A1:AQ196"/>
  <sheetViews>
    <sheetView view="pageBreakPreview" zoomScaleNormal="100" zoomScaleSheetLayoutView="100" workbookViewId="0">
      <selection activeCell="AG40" sqref="AG40"/>
    </sheetView>
  </sheetViews>
  <sheetFormatPr defaultColWidth="3.42578125" defaultRowHeight="12.2" customHeight="1"/>
  <cols>
    <col min="1" max="27" width="3.42578125" style="485"/>
    <col min="28" max="28" width="7.7109375" style="485" bestFit="1" customWidth="1"/>
    <col min="29" max="29" width="9.42578125" style="485" bestFit="1" customWidth="1"/>
    <col min="30" max="16384" width="3.42578125" style="485"/>
  </cols>
  <sheetData>
    <row r="1" spans="1:27" s="337" customFormat="1" ht="18.75">
      <c r="A1" s="756">
        <v>43776</v>
      </c>
      <c r="B1" s="756"/>
      <c r="C1" s="756"/>
      <c r="D1" s="756"/>
      <c r="E1" s="756"/>
      <c r="F1" s="756"/>
      <c r="G1" s="756"/>
      <c r="H1" s="672" t="s">
        <v>3014</v>
      </c>
    </row>
    <row r="2" spans="1:27" s="337" customFormat="1" ht="19.5" thickBot="1">
      <c r="A2" s="267" t="s">
        <v>966</v>
      </c>
      <c r="B2" s="267"/>
      <c r="C2" s="267"/>
      <c r="D2" s="304"/>
      <c r="E2" s="267"/>
      <c r="F2" s="267"/>
    </row>
    <row r="3" spans="1:27" ht="12.2" customHeight="1">
      <c r="A3" s="450"/>
      <c r="B3" s="934" t="s">
        <v>2685</v>
      </c>
      <c r="C3" s="935"/>
      <c r="D3" s="935"/>
      <c r="E3" s="935"/>
      <c r="F3" s="935"/>
      <c r="G3" s="935"/>
      <c r="H3" s="935"/>
      <c r="I3" s="935"/>
      <c r="J3" s="935"/>
      <c r="K3" s="935"/>
      <c r="L3" s="935"/>
      <c r="M3" s="935"/>
      <c r="N3" s="935"/>
      <c r="O3" s="935"/>
      <c r="P3" s="935"/>
      <c r="Q3" s="935"/>
      <c r="R3" s="935"/>
      <c r="S3" s="935"/>
      <c r="T3" s="935"/>
      <c r="U3" s="935"/>
      <c r="V3" s="935"/>
      <c r="W3" s="935"/>
      <c r="X3" s="935"/>
      <c r="Y3" s="935"/>
      <c r="Z3" s="936"/>
    </row>
    <row r="4" spans="1:27" ht="12.2" customHeight="1">
      <c r="A4" s="450"/>
      <c r="B4" s="937"/>
      <c r="C4" s="938"/>
      <c r="D4" s="938"/>
      <c r="E4" s="938"/>
      <c r="F4" s="938"/>
      <c r="G4" s="938"/>
      <c r="H4" s="938"/>
      <c r="I4" s="938"/>
      <c r="J4" s="938"/>
      <c r="K4" s="938"/>
      <c r="L4" s="938"/>
      <c r="M4" s="938"/>
      <c r="N4" s="938"/>
      <c r="O4" s="938"/>
      <c r="P4" s="938"/>
      <c r="Q4" s="938"/>
      <c r="R4" s="938"/>
      <c r="S4" s="938"/>
      <c r="T4" s="938"/>
      <c r="U4" s="938"/>
      <c r="V4" s="938"/>
      <c r="W4" s="938"/>
      <c r="X4" s="938"/>
      <c r="Y4" s="938"/>
      <c r="Z4" s="939"/>
    </row>
    <row r="5" spans="1:27" ht="12.2" customHeight="1" thickBot="1">
      <c r="A5" s="450"/>
      <c r="B5" s="940"/>
      <c r="C5" s="941"/>
      <c r="D5" s="941"/>
      <c r="E5" s="941"/>
      <c r="F5" s="941"/>
      <c r="G5" s="941"/>
      <c r="H5" s="941"/>
      <c r="I5" s="941"/>
      <c r="J5" s="941"/>
      <c r="K5" s="941"/>
      <c r="L5" s="941"/>
      <c r="M5" s="941"/>
      <c r="N5" s="941"/>
      <c r="O5" s="941"/>
      <c r="P5" s="941"/>
      <c r="Q5" s="941"/>
      <c r="R5" s="941"/>
      <c r="S5" s="941"/>
      <c r="T5" s="941"/>
      <c r="U5" s="941"/>
      <c r="V5" s="941"/>
      <c r="W5" s="941"/>
      <c r="X5" s="941"/>
      <c r="Y5" s="941"/>
      <c r="Z5" s="942"/>
    </row>
    <row r="8" spans="1:27" s="448" customFormat="1" ht="12.2" customHeight="1"/>
    <row r="9" spans="1:27" s="448" customFormat="1" ht="12.2" customHeight="1"/>
    <row r="10" spans="1:27" s="448" customFormat="1" ht="12.2" customHeight="1"/>
    <row r="11" spans="1:27" s="448" customFormat="1" ht="12.2" customHeight="1"/>
    <row r="12" spans="1:27" s="448" customFormat="1" ht="12.2" customHeight="1"/>
    <row r="13" spans="1:27" s="448" customFormat="1" ht="12.2" customHeight="1"/>
    <row r="14" spans="1:27" s="448" customFormat="1" ht="12.2" customHeight="1"/>
    <row r="15" spans="1:27" s="448" customFormat="1" ht="12.2" customHeight="1"/>
    <row r="16" spans="1:27" s="448" customFormat="1" ht="12.2" customHeight="1">
      <c r="A16" s="901" t="s">
        <v>1840</v>
      </c>
      <c r="B16" s="902"/>
      <c r="C16" s="902"/>
      <c r="D16" s="902"/>
      <c r="E16" s="902"/>
      <c r="F16" s="902"/>
      <c r="G16" s="902"/>
      <c r="H16" s="902"/>
      <c r="I16" s="902"/>
      <c r="J16" s="902"/>
      <c r="K16" s="902"/>
      <c r="L16" s="902"/>
      <c r="M16" s="902"/>
      <c r="N16" s="902"/>
      <c r="O16" s="902"/>
      <c r="P16" s="902"/>
      <c r="Q16" s="902"/>
      <c r="R16" s="902"/>
      <c r="S16" s="902"/>
      <c r="T16" s="902"/>
      <c r="U16" s="902"/>
      <c r="V16" s="902"/>
      <c r="W16" s="902"/>
      <c r="X16" s="902"/>
      <c r="Y16" s="902"/>
      <c r="Z16" s="902"/>
      <c r="AA16" s="903"/>
    </row>
    <row r="17" spans="1:43" s="448" customFormat="1" ht="12.2" customHeight="1">
      <c r="A17" s="904"/>
      <c r="B17" s="905"/>
      <c r="C17" s="905"/>
      <c r="D17" s="905"/>
      <c r="E17" s="905"/>
      <c r="F17" s="905"/>
      <c r="G17" s="905"/>
      <c r="H17" s="905"/>
      <c r="I17" s="905"/>
      <c r="J17" s="905"/>
      <c r="K17" s="905"/>
      <c r="L17" s="905"/>
      <c r="M17" s="905"/>
      <c r="N17" s="905"/>
      <c r="O17" s="905"/>
      <c r="P17" s="905"/>
      <c r="Q17" s="905"/>
      <c r="R17" s="905"/>
      <c r="S17" s="905"/>
      <c r="T17" s="905"/>
      <c r="U17" s="905"/>
      <c r="V17" s="905"/>
      <c r="W17" s="905"/>
      <c r="X17" s="905"/>
      <c r="Y17" s="905"/>
      <c r="Z17" s="905"/>
      <c r="AA17" s="906"/>
    </row>
    <row r="19" spans="1:43" ht="12.2" customHeight="1">
      <c r="B19" s="455" t="s">
        <v>1845</v>
      </c>
      <c r="C19" s="451" t="s">
        <v>2536</v>
      </c>
      <c r="D19" s="451"/>
      <c r="E19" s="448"/>
      <c r="F19" s="452"/>
      <c r="G19" s="452"/>
      <c r="H19" s="452"/>
      <c r="I19" s="452"/>
      <c r="J19" s="452"/>
      <c r="K19" s="452"/>
      <c r="L19" s="452"/>
      <c r="M19" s="452"/>
      <c r="N19" s="452"/>
      <c r="O19" s="455" t="s">
        <v>1845</v>
      </c>
      <c r="P19" s="451" t="s">
        <v>2517</v>
      </c>
      <c r="Q19" s="451"/>
      <c r="R19" s="451"/>
      <c r="S19" s="454"/>
      <c r="T19" s="454"/>
      <c r="U19" s="454"/>
      <c r="V19" s="452"/>
    </row>
    <row r="20" spans="1:43" ht="12.2" customHeight="1">
      <c r="B20" s="455" t="s">
        <v>1845</v>
      </c>
      <c r="C20" s="454" t="s">
        <v>1853</v>
      </c>
      <c r="D20" s="454"/>
      <c r="E20" s="448"/>
      <c r="F20" s="452"/>
      <c r="G20" s="452"/>
      <c r="H20" s="452"/>
      <c r="I20" s="452"/>
      <c r="J20" s="452"/>
      <c r="K20" s="452"/>
      <c r="L20" s="452"/>
      <c r="M20" s="452"/>
      <c r="N20" s="452"/>
      <c r="P20" s="455" t="s">
        <v>1845</v>
      </c>
      <c r="Q20" s="454" t="s">
        <v>2595</v>
      </c>
      <c r="R20" s="451"/>
      <c r="S20" s="454"/>
      <c r="T20" s="454"/>
      <c r="U20" s="454"/>
      <c r="V20" s="452"/>
    </row>
    <row r="21" spans="1:43" ht="12.2" customHeight="1">
      <c r="B21" s="455" t="s">
        <v>1845</v>
      </c>
      <c r="C21" s="454" t="s">
        <v>2528</v>
      </c>
      <c r="D21" s="454"/>
      <c r="E21" s="448"/>
      <c r="F21" s="452"/>
      <c r="G21" s="452"/>
      <c r="H21" s="452"/>
      <c r="I21" s="452"/>
      <c r="J21" s="452"/>
      <c r="K21" s="452"/>
      <c r="L21" s="452"/>
      <c r="M21" s="452"/>
      <c r="N21" s="452"/>
      <c r="O21" s="455" t="s">
        <v>1845</v>
      </c>
      <c r="P21" s="451" t="s">
        <v>2460</v>
      </c>
      <c r="Q21" s="451"/>
      <c r="R21" s="451"/>
      <c r="S21" s="454"/>
      <c r="T21" s="454"/>
      <c r="U21" s="454"/>
      <c r="V21" s="452"/>
    </row>
    <row r="22" spans="1:43" ht="12.2" customHeight="1">
      <c r="B22" s="455" t="s">
        <v>1845</v>
      </c>
      <c r="C22" s="454" t="s">
        <v>2702</v>
      </c>
      <c r="D22" s="454"/>
      <c r="E22" s="448"/>
      <c r="F22" s="452"/>
      <c r="G22" s="452"/>
      <c r="H22" s="452"/>
      <c r="I22" s="452"/>
      <c r="J22" s="452"/>
      <c r="K22" s="452"/>
      <c r="L22" s="452"/>
      <c r="M22" s="452"/>
      <c r="N22" s="452"/>
      <c r="O22" s="455" t="s">
        <v>1845</v>
      </c>
      <c r="P22" s="451" t="s">
        <v>2701</v>
      </c>
      <c r="Q22" s="451"/>
      <c r="R22" s="451"/>
      <c r="S22" s="454"/>
      <c r="T22" s="454"/>
      <c r="U22" s="454"/>
      <c r="V22" s="452"/>
      <c r="AN22" s="452"/>
      <c r="AO22" s="452"/>
      <c r="AP22" s="452"/>
      <c r="AQ22" s="452"/>
    </row>
    <row r="23" spans="1:43" ht="12.2" customHeight="1">
      <c r="B23" s="455" t="s">
        <v>1845</v>
      </c>
      <c r="C23" s="454" t="s">
        <v>2441</v>
      </c>
      <c r="D23" s="454"/>
      <c r="E23" s="448"/>
      <c r="F23" s="452"/>
      <c r="G23" s="452"/>
      <c r="H23" s="452"/>
      <c r="I23" s="452"/>
      <c r="J23" s="452"/>
      <c r="K23" s="452"/>
      <c r="L23" s="452"/>
      <c r="M23" s="452"/>
      <c r="N23" s="452"/>
      <c r="O23" s="455" t="s">
        <v>1845</v>
      </c>
      <c r="P23" s="451" t="s">
        <v>2440</v>
      </c>
      <c r="Q23" s="451"/>
      <c r="R23" s="451"/>
      <c r="S23" s="454"/>
      <c r="T23" s="454"/>
      <c r="U23" s="454"/>
      <c r="V23" s="452"/>
      <c r="AN23" s="452"/>
      <c r="AO23" s="452"/>
      <c r="AP23" s="452"/>
      <c r="AQ23" s="452"/>
    </row>
    <row r="24" spans="1:43" ht="12.2" customHeight="1">
      <c r="B24" s="455" t="s">
        <v>1845</v>
      </c>
      <c r="C24" s="454" t="s">
        <v>2443</v>
      </c>
      <c r="D24" s="454"/>
      <c r="E24" s="448"/>
      <c r="F24" s="452"/>
      <c r="G24" s="452"/>
      <c r="H24" s="452"/>
      <c r="I24" s="452"/>
      <c r="J24" s="452"/>
      <c r="K24" s="452"/>
      <c r="L24" s="452"/>
      <c r="M24" s="452"/>
      <c r="N24" s="452"/>
      <c r="O24" s="455" t="s">
        <v>1845</v>
      </c>
      <c r="P24" s="451" t="s">
        <v>2442</v>
      </c>
      <c r="Q24" s="451"/>
      <c r="R24" s="451"/>
      <c r="S24" s="454"/>
      <c r="T24" s="454"/>
      <c r="U24" s="454"/>
      <c r="V24" s="452"/>
      <c r="AN24" s="452"/>
      <c r="AO24" s="452"/>
      <c r="AP24" s="452"/>
      <c r="AQ24" s="452"/>
    </row>
    <row r="25" spans="1:43" ht="12.2" customHeight="1">
      <c r="B25" s="455" t="s">
        <v>1845</v>
      </c>
      <c r="C25" s="454" t="s">
        <v>2447</v>
      </c>
      <c r="D25" s="454"/>
      <c r="E25" s="448"/>
      <c r="F25" s="452"/>
      <c r="G25" s="452"/>
      <c r="H25" s="452"/>
      <c r="I25" s="452"/>
      <c r="J25" s="452"/>
      <c r="K25" s="452"/>
      <c r="L25" s="452"/>
      <c r="M25" s="452"/>
      <c r="N25" s="452"/>
      <c r="O25" s="454"/>
      <c r="P25" s="455" t="s">
        <v>1845</v>
      </c>
      <c r="Q25" s="451" t="s">
        <v>2700</v>
      </c>
      <c r="R25" s="451"/>
      <c r="S25" s="454"/>
      <c r="T25" s="454"/>
      <c r="U25" s="454"/>
      <c r="V25" s="452"/>
      <c r="AN25" s="452"/>
      <c r="AO25" s="452"/>
      <c r="AP25" s="452"/>
      <c r="AQ25" s="452"/>
    </row>
    <row r="26" spans="1:43" ht="12.2" customHeight="1">
      <c r="B26" s="455" t="s">
        <v>1845</v>
      </c>
      <c r="C26" s="454" t="s">
        <v>2699</v>
      </c>
      <c r="D26" s="454"/>
      <c r="E26" s="451"/>
      <c r="F26" s="452"/>
      <c r="G26" s="452"/>
      <c r="H26" s="452"/>
      <c r="I26" s="452"/>
      <c r="J26" s="452"/>
      <c r="K26" s="452"/>
      <c r="L26" s="452"/>
      <c r="M26" s="452"/>
      <c r="N26" s="452"/>
      <c r="O26" s="454"/>
      <c r="P26" s="455"/>
      <c r="Q26" s="454" t="s">
        <v>2698</v>
      </c>
      <c r="R26" s="451"/>
      <c r="S26" s="454"/>
      <c r="T26" s="454"/>
      <c r="U26" s="454"/>
      <c r="V26" s="452"/>
      <c r="AN26" s="452"/>
      <c r="AO26" s="452"/>
      <c r="AP26" s="452"/>
      <c r="AQ26" s="452"/>
    </row>
    <row r="27" spans="1:43" ht="12.2" customHeight="1">
      <c r="B27" s="455"/>
      <c r="D27" s="454" t="s">
        <v>2697</v>
      </c>
      <c r="E27" s="451"/>
      <c r="F27" s="452"/>
      <c r="G27" s="452"/>
      <c r="H27" s="452"/>
      <c r="I27" s="452"/>
      <c r="J27" s="452"/>
      <c r="K27" s="452"/>
      <c r="L27" s="452"/>
      <c r="M27" s="452"/>
      <c r="N27" s="452"/>
      <c r="O27" s="454"/>
      <c r="P27" s="455" t="s">
        <v>1845</v>
      </c>
      <c r="Q27" s="451" t="s">
        <v>2448</v>
      </c>
      <c r="R27" s="451"/>
      <c r="S27" s="454"/>
      <c r="T27" s="454"/>
      <c r="U27" s="454"/>
      <c r="V27" s="452"/>
      <c r="AN27" s="452"/>
      <c r="AO27" s="452"/>
      <c r="AP27" s="452"/>
      <c r="AQ27" s="452"/>
    </row>
    <row r="28" spans="1:43" ht="12.2" customHeight="1">
      <c r="B28" s="455" t="s">
        <v>1845</v>
      </c>
      <c r="C28" s="454" t="s">
        <v>2544</v>
      </c>
      <c r="D28" s="454"/>
      <c r="E28" s="454"/>
      <c r="F28" s="452"/>
      <c r="G28" s="452"/>
      <c r="H28" s="452"/>
      <c r="I28" s="452"/>
      <c r="J28" s="452"/>
      <c r="K28" s="452"/>
      <c r="L28" s="452"/>
      <c r="M28" s="452"/>
      <c r="N28" s="452"/>
      <c r="O28" s="454"/>
      <c r="P28" s="455"/>
      <c r="Q28" s="454" t="s">
        <v>2450</v>
      </c>
      <c r="R28" s="454"/>
      <c r="S28" s="454"/>
      <c r="T28" s="454"/>
      <c r="U28" s="454"/>
      <c r="V28" s="452"/>
      <c r="AN28" s="452"/>
      <c r="AO28" s="452"/>
      <c r="AP28" s="452"/>
      <c r="AQ28" s="452"/>
    </row>
    <row r="29" spans="1:43" ht="12.2" customHeight="1">
      <c r="B29" s="455" t="s">
        <v>1845</v>
      </c>
      <c r="C29" s="454" t="s">
        <v>2451</v>
      </c>
      <c r="D29" s="454"/>
      <c r="E29" s="454"/>
      <c r="F29" s="452"/>
      <c r="G29" s="452"/>
      <c r="H29" s="452"/>
      <c r="I29" s="452"/>
      <c r="J29" s="452"/>
      <c r="K29" s="452"/>
      <c r="L29" s="452"/>
      <c r="M29" s="452"/>
      <c r="N29" s="452"/>
      <c r="O29" s="454"/>
      <c r="P29" s="455" t="s">
        <v>1845</v>
      </c>
      <c r="Q29" s="451" t="s">
        <v>2452</v>
      </c>
      <c r="R29" s="454"/>
      <c r="S29" s="454"/>
      <c r="T29" s="454"/>
      <c r="U29" s="454"/>
      <c r="V29" s="452"/>
      <c r="AN29" s="452"/>
      <c r="AO29" s="452"/>
      <c r="AQ29" s="452"/>
    </row>
    <row r="30" spans="1:43" ht="12.2" customHeight="1">
      <c r="B30" s="455" t="s">
        <v>1845</v>
      </c>
      <c r="C30" s="454" t="s">
        <v>2696</v>
      </c>
      <c r="D30" s="454"/>
      <c r="E30" s="454"/>
      <c r="F30" s="452"/>
      <c r="G30" s="452"/>
      <c r="H30" s="452"/>
      <c r="I30" s="452"/>
      <c r="J30" s="452"/>
      <c r="K30" s="452"/>
      <c r="L30" s="452"/>
      <c r="M30" s="452"/>
      <c r="N30" s="452"/>
      <c r="O30" s="454"/>
      <c r="P30" s="455"/>
      <c r="Q30" s="454" t="s">
        <v>2454</v>
      </c>
      <c r="R30" s="454"/>
      <c r="S30" s="454"/>
      <c r="T30" s="454"/>
      <c r="U30" s="454"/>
      <c r="V30" s="452"/>
      <c r="AN30" s="452"/>
      <c r="AP30" s="452"/>
      <c r="AQ30" s="452"/>
    </row>
    <row r="31" spans="1:43" ht="12.2" customHeight="1">
      <c r="C31" s="455" t="s">
        <v>1845</v>
      </c>
      <c r="D31" s="454" t="s">
        <v>2695</v>
      </c>
      <c r="E31" s="454"/>
      <c r="F31" s="452"/>
      <c r="G31" s="452"/>
      <c r="H31" s="452"/>
      <c r="I31" s="452"/>
      <c r="J31" s="452"/>
      <c r="K31" s="452"/>
      <c r="L31" s="452"/>
      <c r="M31" s="452"/>
      <c r="N31" s="452"/>
      <c r="O31" s="454"/>
      <c r="P31" s="455"/>
      <c r="Q31" s="451" t="s">
        <v>2455</v>
      </c>
      <c r="R31" s="454"/>
      <c r="S31" s="454"/>
      <c r="T31" s="454"/>
      <c r="U31" s="454"/>
      <c r="V31" s="452"/>
      <c r="AN31" s="452"/>
      <c r="AP31" s="452"/>
      <c r="AQ31" s="452"/>
    </row>
    <row r="32" spans="1:43" ht="12.2" customHeight="1">
      <c r="C32" s="455" t="s">
        <v>1845</v>
      </c>
      <c r="D32" s="451" t="s">
        <v>2694</v>
      </c>
      <c r="E32" s="454"/>
      <c r="F32" s="452"/>
      <c r="G32" s="452"/>
      <c r="H32" s="452"/>
      <c r="I32" s="452"/>
      <c r="J32" s="452"/>
      <c r="K32" s="452"/>
      <c r="L32" s="452"/>
      <c r="M32" s="452"/>
      <c r="N32" s="452"/>
      <c r="O32" s="455" t="s">
        <v>1845</v>
      </c>
      <c r="P32" s="454" t="s">
        <v>2457</v>
      </c>
      <c r="Q32" s="454"/>
      <c r="R32" s="454"/>
      <c r="S32" s="454"/>
      <c r="T32" s="454"/>
      <c r="U32" s="454"/>
      <c r="V32" s="452"/>
      <c r="AN32" s="452"/>
      <c r="AO32" s="452"/>
      <c r="AP32" s="452"/>
      <c r="AQ32" s="452"/>
    </row>
    <row r="33" spans="1:43" ht="12.2" customHeight="1">
      <c r="B33" s="455" t="s">
        <v>1845</v>
      </c>
      <c r="C33" s="451" t="s">
        <v>1844</v>
      </c>
      <c r="D33" s="451"/>
      <c r="E33" s="454"/>
      <c r="F33" s="452"/>
      <c r="G33" s="452"/>
      <c r="H33" s="452"/>
      <c r="I33" s="452"/>
      <c r="J33" s="452"/>
      <c r="K33" s="452"/>
      <c r="L33" s="452"/>
      <c r="M33" s="452"/>
      <c r="N33" s="452"/>
      <c r="O33" s="455" t="s">
        <v>1845</v>
      </c>
      <c r="P33" s="454" t="s">
        <v>9</v>
      </c>
      <c r="Q33" s="454"/>
      <c r="R33" s="454"/>
      <c r="S33" s="454"/>
      <c r="T33" s="454"/>
      <c r="U33" s="454"/>
      <c r="V33" s="452"/>
      <c r="AN33" s="452"/>
      <c r="AO33" s="452"/>
      <c r="AP33" s="452"/>
      <c r="AQ33" s="452"/>
    </row>
    <row r="34" spans="1:43" ht="12.2" customHeight="1">
      <c r="B34" s="455"/>
      <c r="C34" s="458"/>
      <c r="D34" s="452"/>
      <c r="E34" s="452"/>
      <c r="F34" s="452"/>
      <c r="G34" s="452"/>
      <c r="H34" s="452"/>
      <c r="I34" s="452"/>
      <c r="J34" s="452"/>
      <c r="K34" s="452"/>
      <c r="L34" s="452"/>
      <c r="M34" s="452"/>
      <c r="N34" s="452"/>
      <c r="O34" s="455" t="s">
        <v>1845</v>
      </c>
      <c r="P34" s="454" t="s">
        <v>2658</v>
      </c>
      <c r="Q34" s="454"/>
      <c r="R34" s="454"/>
      <c r="S34" s="454"/>
      <c r="T34" s="454"/>
      <c r="U34" s="454"/>
      <c r="V34" s="452"/>
      <c r="AN34" s="452"/>
      <c r="AO34" s="452"/>
      <c r="AP34" s="452"/>
      <c r="AQ34" s="452"/>
    </row>
    <row r="35" spans="1:43" ht="12.2" customHeight="1">
      <c r="AN35" s="452"/>
      <c r="AO35" s="452"/>
      <c r="AP35" s="452"/>
      <c r="AQ35" s="452"/>
    </row>
    <row r="36" spans="1:43" s="448" customFormat="1" ht="12.2" customHeight="1">
      <c r="A36" s="907" t="s">
        <v>1859</v>
      </c>
      <c r="B36" s="908"/>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909"/>
      <c r="AN36" s="458"/>
      <c r="AO36" s="458"/>
      <c r="AP36" s="458"/>
      <c r="AQ36" s="458"/>
    </row>
    <row r="37" spans="1:43" s="448" customFormat="1" ht="12.2" customHeight="1">
      <c r="A37" s="910"/>
      <c r="B37" s="911"/>
      <c r="C37" s="911"/>
      <c r="D37" s="911"/>
      <c r="E37" s="911"/>
      <c r="F37" s="911"/>
      <c r="G37" s="911"/>
      <c r="H37" s="911"/>
      <c r="I37" s="911"/>
      <c r="J37" s="911"/>
      <c r="K37" s="911"/>
      <c r="L37" s="911"/>
      <c r="M37" s="911"/>
      <c r="N37" s="911"/>
      <c r="O37" s="911"/>
      <c r="P37" s="911"/>
      <c r="Q37" s="911"/>
      <c r="R37" s="911"/>
      <c r="S37" s="911"/>
      <c r="T37" s="911"/>
      <c r="U37" s="911"/>
      <c r="V37" s="911"/>
      <c r="W37" s="911"/>
      <c r="X37" s="911"/>
      <c r="Y37" s="911"/>
      <c r="Z37" s="911"/>
      <c r="AA37" s="912"/>
      <c r="AN37" s="458"/>
      <c r="AO37" s="458"/>
      <c r="AP37" s="458"/>
      <c r="AQ37" s="458"/>
    </row>
    <row r="38" spans="1:43" ht="12.2" customHeight="1">
      <c r="AN38" s="452"/>
      <c r="AO38" s="452"/>
      <c r="AP38" s="452"/>
      <c r="AQ38" s="452"/>
    </row>
    <row r="39" spans="1:43" ht="12.2" customHeight="1">
      <c r="Q39" s="457" t="s">
        <v>2693</v>
      </c>
      <c r="AN39" s="452"/>
      <c r="AO39" s="452"/>
      <c r="AP39" s="452"/>
      <c r="AQ39" s="452"/>
    </row>
    <row r="40" spans="1:43" ht="12.2" customHeight="1">
      <c r="B40" s="812" t="s">
        <v>2579</v>
      </c>
      <c r="C40" s="812"/>
      <c r="D40" s="812"/>
      <c r="E40" s="812"/>
      <c r="F40" s="812"/>
      <c r="G40" s="812"/>
      <c r="H40" s="812"/>
      <c r="I40" s="812"/>
      <c r="J40" s="812"/>
      <c r="K40" s="812"/>
      <c r="L40" s="812"/>
      <c r="M40" s="812"/>
      <c r="N40" s="812"/>
      <c r="O40" s="812"/>
      <c r="P40" s="812"/>
      <c r="Q40" s="900" t="s">
        <v>2540</v>
      </c>
      <c r="R40" s="900"/>
      <c r="S40" s="900"/>
      <c r="T40" s="900"/>
      <c r="U40" s="900"/>
      <c r="AN40" s="452"/>
      <c r="AO40" s="452"/>
      <c r="AP40" s="452"/>
      <c r="AQ40" s="452"/>
    </row>
    <row r="41" spans="1:43" ht="12.2" customHeight="1">
      <c r="B41" s="812" t="s">
        <v>2467</v>
      </c>
      <c r="C41" s="812"/>
      <c r="D41" s="812"/>
      <c r="E41" s="812"/>
      <c r="F41" s="812"/>
      <c r="G41" s="812"/>
      <c r="H41" s="812"/>
      <c r="I41" s="812"/>
      <c r="J41" s="812"/>
      <c r="K41" s="812"/>
      <c r="L41" s="812"/>
      <c r="M41" s="812"/>
      <c r="N41" s="812"/>
      <c r="O41" s="812"/>
      <c r="P41" s="812"/>
      <c r="Q41" s="900" t="s">
        <v>3442</v>
      </c>
      <c r="R41" s="900"/>
      <c r="S41" s="900"/>
      <c r="T41" s="900"/>
      <c r="U41" s="900"/>
      <c r="AO41" s="454"/>
      <c r="AP41" s="454"/>
      <c r="AQ41" s="454"/>
    </row>
    <row r="42" spans="1:43" ht="12.2" customHeight="1">
      <c r="B42" s="812" t="s">
        <v>2468</v>
      </c>
      <c r="C42" s="812"/>
      <c r="D42" s="812"/>
      <c r="E42" s="812"/>
      <c r="F42" s="812"/>
      <c r="G42" s="812"/>
      <c r="H42" s="812"/>
      <c r="I42" s="812"/>
      <c r="J42" s="812"/>
      <c r="K42" s="812"/>
      <c r="L42" s="812"/>
      <c r="M42" s="812"/>
      <c r="N42" s="812"/>
      <c r="O42" s="812"/>
      <c r="P42" s="812"/>
      <c r="Q42" s="900" t="s">
        <v>3293</v>
      </c>
      <c r="R42" s="900"/>
      <c r="S42" s="900"/>
      <c r="T42" s="900"/>
      <c r="U42" s="900"/>
      <c r="AO42" s="454"/>
      <c r="AP42" s="454"/>
      <c r="AQ42" s="454"/>
    </row>
    <row r="43" spans="1:43" ht="12.2" customHeight="1">
      <c r="B43" s="812" t="s">
        <v>2469</v>
      </c>
      <c r="C43" s="812"/>
      <c r="D43" s="812"/>
      <c r="E43" s="812"/>
      <c r="F43" s="812"/>
      <c r="G43" s="812"/>
      <c r="H43" s="812"/>
      <c r="I43" s="812"/>
      <c r="J43" s="812"/>
      <c r="K43" s="812"/>
      <c r="L43" s="812"/>
      <c r="M43" s="812"/>
      <c r="N43" s="812"/>
      <c r="O43" s="812"/>
      <c r="P43" s="812"/>
      <c r="Q43" s="900" t="s">
        <v>3443</v>
      </c>
      <c r="R43" s="900"/>
      <c r="S43" s="900"/>
      <c r="T43" s="900"/>
      <c r="U43" s="900"/>
      <c r="AO43" s="454"/>
      <c r="AP43" s="454"/>
      <c r="AQ43" s="454"/>
    </row>
    <row r="44" spans="1:43" ht="12.2" customHeight="1">
      <c r="B44" s="812" t="s">
        <v>2470</v>
      </c>
      <c r="C44" s="812"/>
      <c r="D44" s="812"/>
      <c r="E44" s="812"/>
      <c r="F44" s="812"/>
      <c r="G44" s="812"/>
      <c r="H44" s="812"/>
      <c r="I44" s="812"/>
      <c r="J44" s="812"/>
      <c r="K44" s="812"/>
      <c r="L44" s="812"/>
      <c r="M44" s="812"/>
      <c r="N44" s="812"/>
      <c r="O44" s="812"/>
      <c r="P44" s="812"/>
      <c r="Q44" s="900">
        <v>92</v>
      </c>
      <c r="R44" s="900"/>
      <c r="S44" s="900"/>
      <c r="T44" s="900"/>
      <c r="U44" s="900"/>
      <c r="AO44" s="454"/>
      <c r="AP44" s="454"/>
      <c r="AQ44" s="454"/>
    </row>
    <row r="45" spans="1:43" ht="12.2" customHeight="1">
      <c r="B45" s="812" t="s">
        <v>2471</v>
      </c>
      <c r="C45" s="812"/>
      <c r="D45" s="812"/>
      <c r="E45" s="812"/>
      <c r="F45" s="812"/>
      <c r="G45" s="812"/>
      <c r="H45" s="812"/>
      <c r="I45" s="812"/>
      <c r="J45" s="812"/>
      <c r="K45" s="812"/>
      <c r="L45" s="812"/>
      <c r="M45" s="812"/>
      <c r="N45" s="812"/>
      <c r="O45" s="812"/>
      <c r="P45" s="812"/>
      <c r="Q45" s="900" t="s">
        <v>3444</v>
      </c>
      <c r="R45" s="900"/>
      <c r="S45" s="900"/>
      <c r="T45" s="900"/>
      <c r="U45" s="900"/>
      <c r="AO45" s="454"/>
      <c r="AP45" s="454"/>
      <c r="AQ45" s="454"/>
    </row>
    <row r="46" spans="1:43" ht="12.2" customHeight="1">
      <c r="B46" s="812" t="s">
        <v>2501</v>
      </c>
      <c r="C46" s="812"/>
      <c r="D46" s="812"/>
      <c r="E46" s="812"/>
      <c r="F46" s="812"/>
      <c r="G46" s="812"/>
      <c r="H46" s="812"/>
      <c r="I46" s="812"/>
      <c r="J46" s="812"/>
      <c r="K46" s="812"/>
      <c r="L46" s="812"/>
      <c r="M46" s="812"/>
      <c r="N46" s="812"/>
      <c r="O46" s="812"/>
      <c r="P46" s="812"/>
      <c r="Q46" s="900" t="s">
        <v>3445</v>
      </c>
      <c r="R46" s="900"/>
      <c r="S46" s="900"/>
      <c r="T46" s="900"/>
      <c r="U46" s="900"/>
    </row>
    <row r="47" spans="1:43" ht="12.2" customHeight="1">
      <c r="B47" s="943" t="s">
        <v>2472</v>
      </c>
      <c r="C47" s="943"/>
      <c r="D47" s="943"/>
      <c r="E47" s="943"/>
      <c r="F47" s="943"/>
      <c r="G47" s="943"/>
      <c r="H47" s="943"/>
      <c r="I47" s="943"/>
      <c r="J47" s="943"/>
      <c r="K47" s="943"/>
      <c r="L47" s="943"/>
      <c r="M47" s="943"/>
      <c r="N47" s="943"/>
      <c r="O47" s="943"/>
      <c r="P47" s="943"/>
      <c r="Q47" s="900"/>
      <c r="R47" s="900"/>
      <c r="S47" s="900"/>
      <c r="T47" s="900"/>
      <c r="U47" s="900"/>
    </row>
    <row r="48" spans="1:43" ht="12.2" customHeight="1">
      <c r="B48" s="455" t="s">
        <v>1845</v>
      </c>
      <c r="C48" s="812" t="s">
        <v>2692</v>
      </c>
      <c r="D48" s="812"/>
      <c r="E48" s="812"/>
      <c r="F48" s="812"/>
      <c r="G48" s="812"/>
      <c r="H48" s="812"/>
      <c r="I48" s="812"/>
      <c r="J48" s="812"/>
      <c r="K48" s="812"/>
      <c r="L48" s="812"/>
      <c r="M48" s="812"/>
      <c r="N48" s="812"/>
      <c r="O48" s="812"/>
      <c r="P48" s="812"/>
      <c r="Q48" s="900" t="s">
        <v>3446</v>
      </c>
      <c r="R48" s="900"/>
      <c r="S48" s="900"/>
      <c r="T48" s="900"/>
      <c r="U48" s="900"/>
    </row>
    <row r="49" spans="1:29" ht="12.2" customHeight="1">
      <c r="B49" s="455" t="s">
        <v>1845</v>
      </c>
      <c r="C49" s="812" t="s">
        <v>2691</v>
      </c>
      <c r="D49" s="812"/>
      <c r="E49" s="812"/>
      <c r="F49" s="812"/>
      <c r="G49" s="812"/>
      <c r="H49" s="812"/>
      <c r="I49" s="812"/>
      <c r="J49" s="812"/>
      <c r="K49" s="812"/>
      <c r="L49" s="812"/>
      <c r="M49" s="812"/>
      <c r="N49" s="812"/>
      <c r="O49" s="812"/>
      <c r="P49" s="812"/>
      <c r="Q49" s="900" t="s">
        <v>3447</v>
      </c>
      <c r="R49" s="900"/>
      <c r="S49" s="900"/>
      <c r="T49" s="900"/>
      <c r="U49" s="900"/>
    </row>
    <row r="50" spans="1:29" ht="12.2" customHeight="1">
      <c r="B50" s="812" t="s">
        <v>2474</v>
      </c>
      <c r="C50" s="812"/>
      <c r="D50" s="812"/>
      <c r="E50" s="812"/>
      <c r="F50" s="812"/>
      <c r="G50" s="812"/>
      <c r="H50" s="812"/>
      <c r="I50" s="812"/>
      <c r="J50" s="812"/>
      <c r="K50" s="812"/>
      <c r="L50" s="812"/>
      <c r="M50" s="812"/>
      <c r="N50" s="812"/>
      <c r="O50" s="812"/>
      <c r="P50" s="812"/>
      <c r="Q50" s="900" t="s">
        <v>3448</v>
      </c>
      <c r="R50" s="900"/>
      <c r="S50" s="900"/>
      <c r="T50" s="900"/>
      <c r="U50" s="900"/>
    </row>
    <row r="51" spans="1:29" ht="12.2" customHeight="1">
      <c r="B51" s="812" t="s">
        <v>1894</v>
      </c>
      <c r="C51" s="812"/>
      <c r="D51" s="812"/>
      <c r="E51" s="812"/>
      <c r="F51" s="812"/>
      <c r="G51" s="812"/>
      <c r="H51" s="812"/>
      <c r="I51" s="812"/>
      <c r="J51" s="812"/>
      <c r="K51" s="812"/>
      <c r="L51" s="812"/>
      <c r="M51" s="812"/>
      <c r="N51" s="812"/>
      <c r="O51" s="812"/>
      <c r="P51" s="812"/>
      <c r="Q51" s="900" t="s">
        <v>3449</v>
      </c>
      <c r="R51" s="900"/>
      <c r="S51" s="900"/>
      <c r="T51" s="900"/>
      <c r="U51" s="900"/>
    </row>
    <row r="52" spans="1:29" ht="12.2" customHeight="1">
      <c r="B52" s="812" t="s">
        <v>1919</v>
      </c>
      <c r="C52" s="812"/>
      <c r="D52" s="812"/>
      <c r="E52" s="812"/>
      <c r="F52" s="812"/>
      <c r="G52" s="812"/>
      <c r="H52" s="812"/>
      <c r="I52" s="812"/>
      <c r="J52" s="812"/>
      <c r="K52" s="812"/>
      <c r="L52" s="812"/>
      <c r="M52" s="812"/>
      <c r="N52" s="812"/>
      <c r="O52" s="812"/>
      <c r="P52" s="812"/>
      <c r="Q52" s="900" t="s">
        <v>3450</v>
      </c>
      <c r="R52" s="900"/>
      <c r="S52" s="900"/>
      <c r="T52" s="900"/>
      <c r="U52" s="900"/>
    </row>
    <row r="53" spans="1:29" ht="12.2" customHeight="1">
      <c r="B53" s="812" t="s">
        <v>2475</v>
      </c>
      <c r="C53" s="812"/>
      <c r="D53" s="812"/>
      <c r="E53" s="812"/>
      <c r="F53" s="812"/>
      <c r="G53" s="812"/>
      <c r="H53" s="812"/>
      <c r="I53" s="812"/>
      <c r="J53" s="812"/>
      <c r="K53" s="812"/>
      <c r="L53" s="812"/>
      <c r="M53" s="812"/>
      <c r="N53" s="812"/>
      <c r="O53" s="812"/>
      <c r="P53" s="812"/>
      <c r="Q53" s="900" t="s">
        <v>3451</v>
      </c>
      <c r="R53" s="900"/>
      <c r="S53" s="900"/>
      <c r="T53" s="900"/>
      <c r="U53" s="900"/>
    </row>
    <row r="54" spans="1:29" ht="12.2" customHeight="1">
      <c r="B54" s="812" t="s">
        <v>2476</v>
      </c>
      <c r="C54" s="812"/>
      <c r="D54" s="812"/>
      <c r="E54" s="812"/>
      <c r="F54" s="812"/>
      <c r="G54" s="812"/>
      <c r="H54" s="812"/>
      <c r="I54" s="812"/>
      <c r="J54" s="812"/>
      <c r="K54" s="812"/>
      <c r="L54" s="812"/>
      <c r="M54" s="812"/>
      <c r="N54" s="812"/>
      <c r="O54" s="812"/>
      <c r="P54" s="812"/>
      <c r="Q54" s="900" t="s">
        <v>3452</v>
      </c>
      <c r="R54" s="900"/>
      <c r="S54" s="900"/>
      <c r="T54" s="900"/>
      <c r="U54" s="900"/>
    </row>
    <row r="55" spans="1:29" ht="12.2" customHeight="1">
      <c r="B55" s="812" t="s">
        <v>2581</v>
      </c>
      <c r="C55" s="812"/>
      <c r="D55" s="812"/>
      <c r="E55" s="812"/>
      <c r="F55" s="812"/>
      <c r="G55" s="812"/>
      <c r="H55" s="812"/>
      <c r="I55" s="812"/>
      <c r="J55" s="812"/>
      <c r="K55" s="812"/>
      <c r="L55" s="812"/>
      <c r="M55" s="812"/>
      <c r="N55" s="812"/>
      <c r="O55" s="812"/>
      <c r="P55" s="812"/>
      <c r="Q55" s="900" t="s">
        <v>3453</v>
      </c>
      <c r="R55" s="900"/>
      <c r="S55" s="900"/>
      <c r="T55" s="900"/>
      <c r="U55" s="900"/>
    </row>
    <row r="56" spans="1:29" ht="12.2" customHeight="1">
      <c r="B56" s="812" t="s">
        <v>2478</v>
      </c>
      <c r="C56" s="812"/>
      <c r="D56" s="812"/>
      <c r="E56" s="812"/>
      <c r="F56" s="812"/>
      <c r="G56" s="812"/>
      <c r="H56" s="812"/>
      <c r="I56" s="812"/>
      <c r="J56" s="812"/>
      <c r="K56" s="812"/>
      <c r="L56" s="812"/>
      <c r="M56" s="812"/>
      <c r="N56" s="812"/>
      <c r="O56" s="812"/>
      <c r="P56" s="812"/>
      <c r="Q56" s="900" t="s">
        <v>3454</v>
      </c>
      <c r="R56" s="900"/>
      <c r="S56" s="900"/>
      <c r="T56" s="900"/>
      <c r="U56" s="900"/>
    </row>
    <row r="57" spans="1:29" ht="12.2" customHeight="1">
      <c r="B57" s="812" t="s">
        <v>2479</v>
      </c>
      <c r="C57" s="812"/>
      <c r="D57" s="812"/>
      <c r="E57" s="812"/>
      <c r="F57" s="812"/>
      <c r="G57" s="812"/>
      <c r="H57" s="812"/>
      <c r="I57" s="812"/>
      <c r="J57" s="812"/>
      <c r="K57" s="812"/>
      <c r="L57" s="812"/>
      <c r="M57" s="812"/>
      <c r="N57" s="812"/>
      <c r="O57" s="812"/>
      <c r="P57" s="812"/>
      <c r="Q57" s="900" t="s">
        <v>3455</v>
      </c>
      <c r="R57" s="900"/>
      <c r="S57" s="900"/>
      <c r="T57" s="900"/>
      <c r="U57" s="900"/>
    </row>
    <row r="58" spans="1:29" ht="12.2" customHeight="1">
      <c r="Q58" s="900"/>
      <c r="R58" s="900"/>
      <c r="S58" s="900"/>
      <c r="T58" s="900"/>
      <c r="U58" s="900"/>
    </row>
    <row r="59" spans="1:29" ht="12.2" customHeight="1" thickBot="1">
      <c r="Q59" s="460"/>
      <c r="R59" s="460"/>
      <c r="S59" s="460"/>
      <c r="T59" s="460"/>
      <c r="U59" s="460"/>
    </row>
    <row r="60" spans="1:29" ht="12.2" customHeight="1">
      <c r="A60" s="450"/>
      <c r="B60" s="934" t="s">
        <v>2685</v>
      </c>
      <c r="C60" s="935"/>
      <c r="D60" s="935"/>
      <c r="E60" s="935"/>
      <c r="F60" s="935"/>
      <c r="G60" s="935"/>
      <c r="H60" s="935"/>
      <c r="I60" s="935"/>
      <c r="J60" s="935"/>
      <c r="K60" s="935"/>
      <c r="L60" s="935"/>
      <c r="M60" s="935"/>
      <c r="N60" s="935"/>
      <c r="O60" s="935"/>
      <c r="P60" s="935"/>
      <c r="Q60" s="935"/>
      <c r="R60" s="935"/>
      <c r="S60" s="935"/>
      <c r="T60" s="935"/>
      <c r="U60" s="935"/>
      <c r="V60" s="935"/>
      <c r="W60" s="935"/>
      <c r="X60" s="935"/>
      <c r="Y60" s="935"/>
      <c r="Z60" s="936"/>
    </row>
    <row r="61" spans="1:29" ht="12.2" customHeight="1">
      <c r="A61" s="450"/>
      <c r="B61" s="937"/>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9"/>
    </row>
    <row r="62" spans="1:29" ht="12.2" customHeight="1" thickBot="1">
      <c r="A62" s="450"/>
      <c r="B62" s="940"/>
      <c r="C62" s="941"/>
      <c r="D62" s="941"/>
      <c r="E62" s="941"/>
      <c r="F62" s="941"/>
      <c r="G62" s="941"/>
      <c r="H62" s="941"/>
      <c r="I62" s="941"/>
      <c r="J62" s="941"/>
      <c r="K62" s="941"/>
      <c r="L62" s="941"/>
      <c r="M62" s="941"/>
      <c r="N62" s="941"/>
      <c r="O62" s="941"/>
      <c r="P62" s="941"/>
      <c r="Q62" s="941"/>
      <c r="R62" s="941"/>
      <c r="S62" s="941"/>
      <c r="T62" s="941"/>
      <c r="U62" s="941"/>
      <c r="V62" s="941"/>
      <c r="W62" s="941"/>
      <c r="X62" s="941"/>
      <c r="Y62" s="941"/>
      <c r="Z62" s="942"/>
    </row>
    <row r="64" spans="1:29" ht="12.2" customHeight="1">
      <c r="A64" s="461" t="s">
        <v>0</v>
      </c>
      <c r="B64" s="462"/>
      <c r="C64" s="463"/>
      <c r="D64" s="463"/>
      <c r="E64" s="463"/>
      <c r="F64" s="462"/>
      <c r="G64" s="463"/>
      <c r="H64" s="463"/>
      <c r="I64" s="777" t="s">
        <v>2690</v>
      </c>
      <c r="J64" s="777"/>
      <c r="K64" s="777"/>
      <c r="L64" s="777"/>
      <c r="M64" s="777"/>
      <c r="N64" s="777"/>
      <c r="O64" s="777"/>
      <c r="P64" s="777"/>
      <c r="Q64" s="777"/>
      <c r="R64" s="777"/>
      <c r="S64" s="777"/>
      <c r="T64" s="464"/>
      <c r="U64" s="464"/>
      <c r="V64" s="464"/>
      <c r="W64" s="465"/>
      <c r="X64" s="465"/>
      <c r="Y64" s="465"/>
      <c r="Z64" s="465"/>
      <c r="AA64" s="466"/>
      <c r="AB64" s="524" t="s">
        <v>704</v>
      </c>
      <c r="AC64" s="524" t="s">
        <v>1895</v>
      </c>
    </row>
    <row r="65" spans="1:29" ht="12.2" customHeight="1">
      <c r="A65" s="467" t="s">
        <v>1</v>
      </c>
      <c r="B65" s="468"/>
      <c r="C65" s="468"/>
      <c r="D65" s="469"/>
      <c r="E65" s="469" t="s">
        <v>3</v>
      </c>
      <c r="F65" s="469"/>
      <c r="G65" s="469"/>
      <c r="H65" s="470"/>
      <c r="I65" s="778"/>
      <c r="J65" s="778"/>
      <c r="K65" s="778"/>
      <c r="L65" s="778"/>
      <c r="M65" s="778"/>
      <c r="N65" s="778"/>
      <c r="O65" s="778"/>
      <c r="P65" s="778"/>
      <c r="Q65" s="778"/>
      <c r="R65" s="778"/>
      <c r="S65" s="778"/>
      <c r="T65" s="470"/>
      <c r="U65" s="470"/>
      <c r="V65" s="470"/>
      <c r="W65" s="779" t="s">
        <v>2480</v>
      </c>
      <c r="X65" s="779"/>
      <c r="Y65" s="779"/>
      <c r="Z65" s="779"/>
      <c r="AA65" s="780"/>
      <c r="AB65" s="525" t="s">
        <v>1896</v>
      </c>
      <c r="AC65" s="525" t="s">
        <v>703</v>
      </c>
    </row>
    <row r="66" spans="1:29" ht="12.2" customHeight="1">
      <c r="A66" s="471"/>
      <c r="B66" s="471"/>
      <c r="C66" s="471"/>
      <c r="D66" s="471"/>
      <c r="E66" s="504"/>
      <c r="F66" s="504"/>
      <c r="G66" s="504"/>
      <c r="H66" s="504"/>
      <c r="I66" s="504"/>
      <c r="J66" s="504"/>
      <c r="K66" s="504"/>
      <c r="L66" s="504"/>
      <c r="M66" s="504"/>
      <c r="N66" s="504"/>
      <c r="O66" s="504"/>
      <c r="P66" s="504"/>
      <c r="Q66" s="504"/>
      <c r="R66" s="504"/>
      <c r="S66" s="504"/>
      <c r="T66" s="504"/>
      <c r="U66" s="504"/>
      <c r="V66" s="504"/>
      <c r="W66" s="504"/>
      <c r="X66" s="504"/>
      <c r="Y66" s="473"/>
      <c r="Z66" s="473"/>
      <c r="AA66" s="473"/>
    </row>
    <row r="67" spans="1:29" ht="12.2" customHeight="1">
      <c r="A67" s="926" t="s">
        <v>1121</v>
      </c>
      <c r="B67" s="926"/>
      <c r="C67" s="926"/>
      <c r="D67" s="926"/>
      <c r="E67" s="927" t="s">
        <v>3456</v>
      </c>
      <c r="F67" s="927"/>
      <c r="G67" s="927"/>
      <c r="H67" s="927"/>
      <c r="I67" s="927"/>
      <c r="J67" s="927"/>
      <c r="K67" s="927"/>
      <c r="L67" s="927"/>
      <c r="M67" s="927"/>
      <c r="N67" s="927"/>
      <c r="O67" s="927"/>
      <c r="P67" s="927"/>
      <c r="Q67" s="927"/>
      <c r="R67" s="927"/>
      <c r="S67" s="927"/>
      <c r="T67" s="927"/>
      <c r="U67" s="927"/>
      <c r="V67" s="927"/>
      <c r="W67" s="927"/>
      <c r="X67" s="927"/>
      <c r="Y67" s="928">
        <v>74601</v>
      </c>
      <c r="Z67" s="928"/>
      <c r="AA67" s="928"/>
      <c r="AB67" s="658">
        <f>'Cover Sheet'!$C$45</f>
        <v>0.3</v>
      </c>
      <c r="AC67" s="659">
        <f>(1-AB67)*Y67</f>
        <v>52220.7</v>
      </c>
    </row>
    <row r="69" spans="1:29" ht="12.2" customHeight="1">
      <c r="A69" s="461" t="s">
        <v>0</v>
      </c>
      <c r="B69" s="462"/>
      <c r="C69" s="463"/>
      <c r="D69" s="463"/>
      <c r="E69" s="463"/>
      <c r="F69" s="462"/>
      <c r="G69" s="463"/>
      <c r="H69" s="463"/>
      <c r="I69" s="777" t="s">
        <v>2506</v>
      </c>
      <c r="J69" s="777"/>
      <c r="K69" s="777"/>
      <c r="L69" s="777"/>
      <c r="M69" s="777"/>
      <c r="N69" s="777"/>
      <c r="O69" s="777"/>
      <c r="P69" s="777"/>
      <c r="Q69" s="777"/>
      <c r="R69" s="777"/>
      <c r="S69" s="777"/>
      <c r="T69" s="464"/>
      <c r="U69" s="464"/>
      <c r="V69" s="464"/>
      <c r="W69" s="465"/>
      <c r="X69" s="465"/>
      <c r="Y69" s="465"/>
      <c r="Z69" s="465"/>
      <c r="AA69" s="466"/>
      <c r="AB69" s="524" t="s">
        <v>704</v>
      </c>
      <c r="AC69" s="524" t="s">
        <v>1895</v>
      </c>
    </row>
    <row r="70" spans="1:29" ht="12.2" customHeight="1">
      <c r="A70" s="467" t="s">
        <v>1</v>
      </c>
      <c r="B70" s="468"/>
      <c r="C70" s="468"/>
      <c r="D70" s="469"/>
      <c r="E70" s="469" t="s">
        <v>3</v>
      </c>
      <c r="F70" s="469"/>
      <c r="G70" s="469"/>
      <c r="H70" s="470"/>
      <c r="I70" s="778"/>
      <c r="J70" s="778"/>
      <c r="K70" s="778"/>
      <c r="L70" s="778"/>
      <c r="M70" s="778"/>
      <c r="N70" s="778"/>
      <c r="O70" s="778"/>
      <c r="P70" s="778"/>
      <c r="Q70" s="778"/>
      <c r="R70" s="778"/>
      <c r="S70" s="778"/>
      <c r="T70" s="470"/>
      <c r="U70" s="470"/>
      <c r="V70" s="470"/>
      <c r="W70" s="779" t="s">
        <v>2480</v>
      </c>
      <c r="X70" s="779"/>
      <c r="Y70" s="779"/>
      <c r="Z70" s="779"/>
      <c r="AA70" s="780"/>
      <c r="AB70" s="525" t="s">
        <v>1896</v>
      </c>
      <c r="AC70" s="525" t="s">
        <v>703</v>
      </c>
    </row>
    <row r="71" spans="1:29" ht="12.2" customHeight="1">
      <c r="A71" s="922" t="s">
        <v>2689</v>
      </c>
      <c r="B71" s="922"/>
      <c r="C71" s="922"/>
      <c r="D71" s="922"/>
      <c r="E71" s="922"/>
      <c r="F71" s="922"/>
      <c r="G71" s="922"/>
      <c r="H71" s="922"/>
      <c r="I71" s="922"/>
      <c r="J71" s="922"/>
      <c r="K71" s="922"/>
      <c r="L71" s="922"/>
      <c r="M71" s="922"/>
      <c r="N71" s="922"/>
      <c r="O71" s="922"/>
      <c r="P71" s="922"/>
      <c r="Q71" s="922"/>
      <c r="R71" s="922"/>
      <c r="S71" s="922"/>
      <c r="T71" s="922"/>
      <c r="U71" s="922"/>
      <c r="V71" s="922"/>
      <c r="W71" s="922"/>
      <c r="X71" s="922"/>
      <c r="Y71" s="922"/>
      <c r="Z71" s="922"/>
      <c r="AA71" s="922"/>
    </row>
    <row r="73" spans="1:29" ht="12.2" customHeight="1">
      <c r="A73" s="944" t="s">
        <v>2688</v>
      </c>
      <c r="B73" s="944"/>
      <c r="C73" s="944"/>
      <c r="D73" s="944"/>
      <c r="E73" s="944"/>
      <c r="F73" s="944"/>
      <c r="G73" s="944"/>
      <c r="H73" s="944"/>
      <c r="I73" s="944"/>
      <c r="J73" s="944"/>
      <c r="K73" s="944"/>
      <c r="L73" s="944"/>
      <c r="M73" s="944"/>
      <c r="N73" s="944"/>
      <c r="O73" s="944"/>
      <c r="P73" s="944"/>
      <c r="Q73" s="944"/>
      <c r="R73" s="944"/>
      <c r="S73" s="944"/>
      <c r="T73" s="944"/>
      <c r="U73" s="944"/>
      <c r="V73" s="944"/>
      <c r="W73" s="944"/>
      <c r="X73" s="944"/>
      <c r="Y73" s="944"/>
      <c r="Z73" s="944"/>
      <c r="AA73" s="944"/>
    </row>
    <row r="74" spans="1:29" ht="12.2" customHeight="1">
      <c r="A74" s="945" t="s">
        <v>2611</v>
      </c>
      <c r="B74" s="945"/>
      <c r="C74" s="945"/>
      <c r="D74" s="945"/>
      <c r="E74" s="945"/>
      <c r="F74" s="945"/>
      <c r="G74" s="945"/>
      <c r="H74" s="945"/>
      <c r="I74" s="945"/>
      <c r="J74" s="945"/>
      <c r="K74" s="945"/>
      <c r="L74" s="945"/>
      <c r="M74" s="945"/>
      <c r="N74" s="945"/>
      <c r="O74" s="945"/>
      <c r="P74" s="945"/>
      <c r="Q74" s="945"/>
      <c r="R74" s="945"/>
      <c r="S74" s="945"/>
      <c r="T74" s="945"/>
      <c r="U74" s="945"/>
      <c r="V74" s="945"/>
      <c r="W74" s="945"/>
      <c r="X74" s="945"/>
      <c r="Y74" s="945"/>
      <c r="Z74" s="945"/>
      <c r="AA74" s="945"/>
    </row>
    <row r="76" spans="1:29" ht="12.2" customHeight="1">
      <c r="A76" s="471" t="s">
        <v>2687</v>
      </c>
      <c r="B76" s="471"/>
      <c r="C76" s="471"/>
      <c r="D76" s="471"/>
      <c r="E76" s="927" t="s">
        <v>3457</v>
      </c>
      <c r="F76" s="927"/>
      <c r="G76" s="927"/>
      <c r="H76" s="927"/>
      <c r="I76" s="927"/>
      <c r="J76" s="927"/>
      <c r="K76" s="927"/>
      <c r="L76" s="927"/>
      <c r="M76" s="927"/>
      <c r="N76" s="927"/>
      <c r="O76" s="927"/>
      <c r="P76" s="927"/>
      <c r="Q76" s="927"/>
      <c r="R76" s="927"/>
      <c r="S76" s="927"/>
      <c r="T76" s="927"/>
      <c r="U76" s="927"/>
      <c r="V76" s="927"/>
      <c r="W76" s="927"/>
      <c r="X76" s="927"/>
      <c r="Y76" s="928">
        <v>961</v>
      </c>
      <c r="Z76" s="928"/>
      <c r="AA76" s="928"/>
      <c r="AB76" s="658">
        <f>'Cover Sheet'!$C$45</f>
        <v>0.3</v>
      </c>
      <c r="AC76" s="659">
        <f>(1-AB76)*Y76</f>
        <v>672.69999999999993</v>
      </c>
    </row>
    <row r="77" spans="1:29" ht="12.2" customHeight="1">
      <c r="F77" s="917" t="s">
        <v>3458</v>
      </c>
      <c r="G77" s="917"/>
      <c r="H77" s="917"/>
      <c r="I77" s="917"/>
      <c r="J77" s="917"/>
      <c r="K77" s="917"/>
      <c r="L77" s="917"/>
      <c r="M77" s="917"/>
      <c r="N77" s="917"/>
      <c r="O77" s="917"/>
      <c r="P77" s="917"/>
      <c r="Q77" s="917"/>
      <c r="R77" s="917"/>
      <c r="S77" s="917"/>
      <c r="T77" s="917"/>
      <c r="U77" s="917"/>
      <c r="V77" s="917"/>
      <c r="W77" s="917"/>
      <c r="X77" s="917"/>
    </row>
    <row r="78" spans="1:29" ht="12.2" customHeight="1">
      <c r="A78" s="926" t="s">
        <v>2686</v>
      </c>
      <c r="B78" s="926"/>
      <c r="C78" s="926"/>
      <c r="D78" s="926"/>
      <c r="E78" s="927" t="s">
        <v>3459</v>
      </c>
      <c r="F78" s="927"/>
      <c r="G78" s="927"/>
      <c r="H78" s="927"/>
      <c r="I78" s="927"/>
      <c r="J78" s="927"/>
      <c r="K78" s="927"/>
      <c r="L78" s="927"/>
      <c r="M78" s="927"/>
      <c r="N78" s="927"/>
      <c r="O78" s="927"/>
      <c r="P78" s="927"/>
      <c r="Q78" s="927"/>
      <c r="R78" s="927"/>
      <c r="S78" s="927"/>
      <c r="T78" s="927"/>
      <c r="U78" s="927"/>
      <c r="V78" s="927"/>
      <c r="W78" s="927"/>
      <c r="X78" s="927"/>
      <c r="Y78" s="928">
        <v>1011</v>
      </c>
      <c r="Z78" s="928"/>
      <c r="AA78" s="928"/>
      <c r="AB78" s="658">
        <f>'Cover Sheet'!$C$45</f>
        <v>0.3</v>
      </c>
      <c r="AC78" s="659">
        <f>(1-AB78)*Y78</f>
        <v>707.69999999999993</v>
      </c>
    </row>
    <row r="79" spans="1:29" ht="12.2" customHeight="1">
      <c r="F79" s="917" t="s">
        <v>3458</v>
      </c>
      <c r="G79" s="917"/>
      <c r="H79" s="917"/>
      <c r="I79" s="917"/>
      <c r="J79" s="917"/>
      <c r="K79" s="917"/>
      <c r="L79" s="917"/>
      <c r="M79" s="917"/>
      <c r="N79" s="917"/>
      <c r="O79" s="917"/>
      <c r="P79" s="917"/>
      <c r="Q79" s="917"/>
      <c r="R79" s="917"/>
      <c r="S79" s="917"/>
      <c r="T79" s="917"/>
      <c r="U79" s="917"/>
      <c r="V79" s="917"/>
      <c r="W79" s="917"/>
      <c r="X79" s="917"/>
    </row>
    <row r="81" spans="1:29" ht="12.2" customHeight="1">
      <c r="A81" s="461" t="s">
        <v>0</v>
      </c>
      <c r="B81" s="462"/>
      <c r="C81" s="463"/>
      <c r="D81" s="463"/>
      <c r="E81" s="463"/>
      <c r="F81" s="462"/>
      <c r="G81" s="463"/>
      <c r="H81" s="463"/>
      <c r="I81" s="777" t="s">
        <v>1923</v>
      </c>
      <c r="J81" s="777"/>
      <c r="K81" s="777"/>
      <c r="L81" s="777"/>
      <c r="M81" s="777"/>
      <c r="N81" s="777"/>
      <c r="O81" s="777"/>
      <c r="P81" s="777"/>
      <c r="Q81" s="777"/>
      <c r="R81" s="777"/>
      <c r="S81" s="777"/>
      <c r="T81" s="464"/>
      <c r="U81" s="464"/>
      <c r="V81" s="464"/>
      <c r="W81" s="465"/>
      <c r="X81" s="465"/>
      <c r="Y81" s="465"/>
      <c r="Z81" s="465"/>
      <c r="AA81" s="466"/>
      <c r="AB81" s="524" t="s">
        <v>704</v>
      </c>
      <c r="AC81" s="524" t="s">
        <v>1895</v>
      </c>
    </row>
    <row r="82" spans="1:29" ht="12.2" customHeight="1">
      <c r="A82" s="467" t="s">
        <v>1</v>
      </c>
      <c r="B82" s="468"/>
      <c r="C82" s="468"/>
      <c r="D82" s="469"/>
      <c r="E82" s="469" t="s">
        <v>3</v>
      </c>
      <c r="F82" s="469"/>
      <c r="G82" s="469"/>
      <c r="H82" s="470"/>
      <c r="I82" s="778"/>
      <c r="J82" s="778"/>
      <c r="K82" s="778"/>
      <c r="L82" s="778"/>
      <c r="M82" s="778"/>
      <c r="N82" s="778"/>
      <c r="O82" s="778"/>
      <c r="P82" s="778"/>
      <c r="Q82" s="778"/>
      <c r="R82" s="778"/>
      <c r="S82" s="778"/>
      <c r="T82" s="470"/>
      <c r="U82" s="470"/>
      <c r="V82" s="470"/>
      <c r="W82" s="779" t="s">
        <v>2480</v>
      </c>
      <c r="X82" s="779"/>
      <c r="Y82" s="779"/>
      <c r="Z82" s="779"/>
      <c r="AA82" s="780"/>
      <c r="AB82" s="525" t="s">
        <v>1896</v>
      </c>
      <c r="AC82" s="525" t="s">
        <v>703</v>
      </c>
    </row>
    <row r="83" spans="1:29" ht="12.2" customHeight="1">
      <c r="A83" s="545"/>
      <c r="B83" s="948" t="s">
        <v>2511</v>
      </c>
      <c r="C83" s="948"/>
      <c r="D83" s="948"/>
      <c r="E83" s="948"/>
      <c r="F83" s="948"/>
      <c r="G83" s="948"/>
      <c r="H83" s="948"/>
      <c r="I83" s="948"/>
      <c r="J83" s="948"/>
      <c r="K83" s="948"/>
      <c r="L83" s="948"/>
      <c r="M83" s="948"/>
      <c r="N83" s="948"/>
      <c r="O83" s="948"/>
      <c r="P83" s="948"/>
      <c r="Q83" s="948"/>
      <c r="R83" s="948"/>
      <c r="S83" s="948"/>
      <c r="T83" s="948"/>
      <c r="U83" s="948"/>
      <c r="V83" s="948"/>
      <c r="W83" s="948"/>
      <c r="X83" s="948"/>
      <c r="Y83" s="948"/>
      <c r="Z83" s="543"/>
      <c r="AA83" s="543"/>
    </row>
    <row r="84" spans="1:29" ht="12.2" customHeight="1">
      <c r="A84" s="545"/>
      <c r="B84" s="948"/>
      <c r="C84" s="948"/>
      <c r="D84" s="948"/>
      <c r="E84" s="948"/>
      <c r="F84" s="948"/>
      <c r="G84" s="948"/>
      <c r="H84" s="948"/>
      <c r="I84" s="948"/>
      <c r="J84" s="948"/>
      <c r="K84" s="948"/>
      <c r="L84" s="948"/>
      <c r="M84" s="948"/>
      <c r="N84" s="948"/>
      <c r="O84" s="948"/>
      <c r="P84" s="948"/>
      <c r="Q84" s="948"/>
      <c r="R84" s="948"/>
      <c r="S84" s="948"/>
      <c r="T84" s="948"/>
      <c r="U84" s="948"/>
      <c r="V84" s="948"/>
      <c r="W84" s="948"/>
      <c r="X84" s="948"/>
      <c r="Y84" s="948"/>
      <c r="Z84" s="543"/>
      <c r="AA84" s="543"/>
    </row>
    <row r="85" spans="1:29" ht="12.2" customHeight="1">
      <c r="A85" s="926" t="s">
        <v>1683</v>
      </c>
      <c r="B85" s="926"/>
      <c r="C85" s="926"/>
      <c r="D85" s="926"/>
      <c r="E85" s="927" t="s">
        <v>3460</v>
      </c>
      <c r="F85" s="927"/>
      <c r="G85" s="927"/>
      <c r="H85" s="927"/>
      <c r="I85" s="927"/>
      <c r="J85" s="927"/>
      <c r="K85" s="927"/>
      <c r="L85" s="927"/>
      <c r="M85" s="927"/>
      <c r="N85" s="927"/>
      <c r="O85" s="927"/>
      <c r="P85" s="927"/>
      <c r="Q85" s="927"/>
      <c r="R85" s="927"/>
      <c r="S85" s="927"/>
      <c r="T85" s="927"/>
      <c r="U85" s="927"/>
      <c r="V85" s="927"/>
      <c r="W85" s="927"/>
      <c r="X85" s="927"/>
      <c r="Y85" s="928">
        <v>973</v>
      </c>
      <c r="Z85" s="928"/>
      <c r="AA85" s="928"/>
      <c r="AB85" s="658">
        <f>'Cover Sheet'!$C$45</f>
        <v>0.3</v>
      </c>
      <c r="AC85" s="659">
        <f>(1-AB85)*Y85</f>
        <v>681.09999999999991</v>
      </c>
    </row>
    <row r="86" spans="1:29" ht="12.2" customHeight="1">
      <c r="A86" s="474"/>
      <c r="B86" s="474"/>
      <c r="C86" s="474"/>
      <c r="D86" s="474"/>
      <c r="F86" s="914" t="s">
        <v>3461</v>
      </c>
      <c r="G86" s="914"/>
      <c r="H86" s="914"/>
      <c r="I86" s="914"/>
      <c r="J86" s="914"/>
      <c r="K86" s="914"/>
      <c r="L86" s="914"/>
      <c r="M86" s="914"/>
      <c r="N86" s="914"/>
      <c r="O86" s="914"/>
      <c r="P86" s="914"/>
      <c r="Q86" s="914"/>
      <c r="R86" s="914"/>
      <c r="S86" s="914"/>
      <c r="T86" s="914"/>
      <c r="U86" s="914"/>
      <c r="V86" s="914"/>
      <c r="W86" s="914"/>
      <c r="X86" s="914"/>
    </row>
    <row r="87" spans="1:29" ht="12.2" customHeight="1">
      <c r="A87" s="946"/>
      <c r="B87" s="946"/>
      <c r="C87" s="946"/>
      <c r="D87" s="946"/>
      <c r="F87" s="914"/>
      <c r="G87" s="914"/>
      <c r="H87" s="914"/>
      <c r="I87" s="914"/>
      <c r="J87" s="914"/>
      <c r="K87" s="914"/>
      <c r="L87" s="914"/>
      <c r="M87" s="914"/>
      <c r="N87" s="914"/>
      <c r="O87" s="914"/>
      <c r="P87" s="914"/>
      <c r="Q87" s="914"/>
      <c r="R87" s="914"/>
      <c r="S87" s="914"/>
      <c r="T87" s="914"/>
      <c r="U87" s="914"/>
      <c r="V87" s="914"/>
      <c r="W87" s="914"/>
      <c r="X87" s="914"/>
    </row>
    <row r="88" spans="1:29" ht="12.2" customHeight="1">
      <c r="A88" s="926" t="s">
        <v>1684</v>
      </c>
      <c r="B88" s="926"/>
      <c r="C88" s="926"/>
      <c r="D88" s="926"/>
      <c r="E88" s="927" t="s">
        <v>3462</v>
      </c>
      <c r="F88" s="927"/>
      <c r="G88" s="927"/>
      <c r="H88" s="927"/>
      <c r="I88" s="927"/>
      <c r="J88" s="927"/>
      <c r="K88" s="927"/>
      <c r="L88" s="927"/>
      <c r="M88" s="927"/>
      <c r="N88" s="927"/>
      <c r="O88" s="927"/>
      <c r="P88" s="927"/>
      <c r="Q88" s="927"/>
      <c r="R88" s="927"/>
      <c r="S88" s="927"/>
      <c r="T88" s="927"/>
      <c r="U88" s="927"/>
      <c r="V88" s="927"/>
      <c r="W88" s="927"/>
      <c r="X88" s="927"/>
      <c r="Y88" s="928">
        <v>1946</v>
      </c>
      <c r="Z88" s="928"/>
      <c r="AA88" s="928"/>
      <c r="AB88" s="658">
        <f>'Cover Sheet'!$C$45</f>
        <v>0.3</v>
      </c>
      <c r="AC88" s="659">
        <f>(1-AB88)*Y88</f>
        <v>1362.1999999999998</v>
      </c>
    </row>
    <row r="89" spans="1:29" ht="12.2" customHeight="1">
      <c r="A89" s="947"/>
      <c r="B89" s="947"/>
      <c r="C89" s="947"/>
      <c r="D89" s="947"/>
      <c r="F89" s="914" t="s">
        <v>3463</v>
      </c>
      <c r="G89" s="914"/>
      <c r="H89" s="914"/>
      <c r="I89" s="914"/>
      <c r="J89" s="914"/>
      <c r="K89" s="914"/>
      <c r="L89" s="914"/>
      <c r="M89" s="914"/>
      <c r="N89" s="914"/>
      <c r="O89" s="914"/>
      <c r="P89" s="914"/>
      <c r="Q89" s="914"/>
      <c r="R89" s="914"/>
      <c r="S89" s="914"/>
      <c r="T89" s="914"/>
      <c r="U89" s="914"/>
      <c r="V89" s="914"/>
      <c r="W89" s="914"/>
      <c r="X89" s="914"/>
    </row>
    <row r="90" spans="1:29" ht="12.2" customHeight="1">
      <c r="A90" s="946"/>
      <c r="B90" s="946"/>
      <c r="C90" s="946"/>
      <c r="D90" s="946"/>
      <c r="F90" s="914"/>
      <c r="G90" s="914"/>
      <c r="H90" s="914"/>
      <c r="I90" s="914"/>
      <c r="J90" s="914"/>
      <c r="K90" s="914"/>
      <c r="L90" s="914"/>
      <c r="M90" s="914"/>
      <c r="N90" s="914"/>
      <c r="O90" s="914"/>
      <c r="P90" s="914"/>
      <c r="Q90" s="914"/>
      <c r="R90" s="914"/>
      <c r="S90" s="914"/>
      <c r="T90" s="914"/>
      <c r="U90" s="914"/>
      <c r="V90" s="914"/>
      <c r="W90" s="914"/>
      <c r="X90" s="914"/>
    </row>
    <row r="91" spans="1:29" ht="12.2" customHeight="1">
      <c r="A91" s="926" t="s">
        <v>1685</v>
      </c>
      <c r="B91" s="926"/>
      <c r="C91" s="926"/>
      <c r="D91" s="926"/>
      <c r="E91" s="927" t="s">
        <v>3464</v>
      </c>
      <c r="F91" s="927"/>
      <c r="G91" s="927"/>
      <c r="H91" s="927"/>
      <c r="I91" s="927"/>
      <c r="J91" s="927"/>
      <c r="K91" s="927"/>
      <c r="L91" s="927"/>
      <c r="M91" s="927"/>
      <c r="N91" s="927"/>
      <c r="O91" s="927"/>
      <c r="P91" s="927"/>
      <c r="Q91" s="927"/>
      <c r="R91" s="927"/>
      <c r="S91" s="927"/>
      <c r="T91" s="927"/>
      <c r="U91" s="927"/>
      <c r="V91" s="927"/>
      <c r="W91" s="927"/>
      <c r="X91" s="927"/>
      <c r="Y91" s="928">
        <v>2656</v>
      </c>
      <c r="Z91" s="928"/>
      <c r="AA91" s="928"/>
      <c r="AB91" s="658">
        <f>'Cover Sheet'!$C$45</f>
        <v>0.3</v>
      </c>
      <c r="AC91" s="659">
        <f>(1-AB91)*Y91</f>
        <v>1859.1999999999998</v>
      </c>
    </row>
    <row r="92" spans="1:29" ht="12.2" customHeight="1">
      <c r="A92" s="474"/>
      <c r="B92" s="474"/>
      <c r="C92" s="474"/>
      <c r="D92" s="474"/>
      <c r="F92" s="914" t="s">
        <v>3465</v>
      </c>
      <c r="G92" s="914"/>
      <c r="H92" s="914"/>
      <c r="I92" s="914"/>
      <c r="J92" s="914"/>
      <c r="K92" s="914"/>
      <c r="L92" s="914"/>
      <c r="M92" s="914"/>
      <c r="N92" s="914"/>
      <c r="O92" s="914"/>
      <c r="P92" s="914"/>
      <c r="Q92" s="914"/>
      <c r="R92" s="914"/>
      <c r="S92" s="914"/>
      <c r="T92" s="914"/>
      <c r="U92" s="914"/>
      <c r="V92" s="914"/>
      <c r="W92" s="914"/>
      <c r="X92" s="914"/>
    </row>
    <row r="93" spans="1:29" ht="12.2" customHeight="1">
      <c r="A93" s="946"/>
      <c r="B93" s="946"/>
      <c r="C93" s="946"/>
      <c r="D93" s="946"/>
      <c r="F93" s="914"/>
      <c r="G93" s="914"/>
      <c r="H93" s="914"/>
      <c r="I93" s="914"/>
      <c r="J93" s="914"/>
      <c r="K93" s="914"/>
      <c r="L93" s="914"/>
      <c r="M93" s="914"/>
      <c r="N93" s="914"/>
      <c r="O93" s="914"/>
      <c r="P93" s="914"/>
      <c r="Q93" s="914"/>
      <c r="R93" s="914"/>
      <c r="S93" s="914"/>
      <c r="T93" s="914"/>
      <c r="U93" s="914"/>
      <c r="V93" s="914"/>
      <c r="W93" s="914"/>
      <c r="X93" s="914"/>
    </row>
    <row r="115" spans="1:30" ht="12.2" customHeight="1" thickBot="1"/>
    <row r="116" spans="1:30" ht="12.2" customHeight="1">
      <c r="A116" s="450"/>
      <c r="B116" s="934" t="s">
        <v>2685</v>
      </c>
      <c r="C116" s="935"/>
      <c r="D116" s="935"/>
      <c r="E116" s="935"/>
      <c r="F116" s="935"/>
      <c r="G116" s="935"/>
      <c r="H116" s="935"/>
      <c r="I116" s="935"/>
      <c r="J116" s="935"/>
      <c r="K116" s="935"/>
      <c r="L116" s="935"/>
      <c r="M116" s="935"/>
      <c r="N116" s="935"/>
      <c r="O116" s="935"/>
      <c r="P116" s="935"/>
      <c r="Q116" s="935"/>
      <c r="R116" s="935"/>
      <c r="S116" s="935"/>
      <c r="T116" s="935"/>
      <c r="U116" s="935"/>
      <c r="V116" s="935"/>
      <c r="W116" s="935"/>
      <c r="X116" s="935"/>
      <c r="Y116" s="935"/>
      <c r="Z116" s="936"/>
    </row>
    <row r="117" spans="1:30" ht="12.2" customHeight="1">
      <c r="A117" s="450"/>
      <c r="B117" s="937"/>
      <c r="C117" s="938"/>
      <c r="D117" s="938"/>
      <c r="E117" s="938"/>
      <c r="F117" s="938"/>
      <c r="G117" s="938"/>
      <c r="H117" s="938"/>
      <c r="I117" s="938"/>
      <c r="J117" s="938"/>
      <c r="K117" s="938"/>
      <c r="L117" s="938"/>
      <c r="M117" s="938"/>
      <c r="N117" s="938"/>
      <c r="O117" s="938"/>
      <c r="P117" s="938"/>
      <c r="Q117" s="938"/>
      <c r="R117" s="938"/>
      <c r="S117" s="938"/>
      <c r="T117" s="938"/>
      <c r="U117" s="938"/>
      <c r="V117" s="938"/>
      <c r="W117" s="938"/>
      <c r="X117" s="938"/>
      <c r="Y117" s="938"/>
      <c r="Z117" s="939"/>
    </row>
    <row r="118" spans="1:30" ht="12.2" customHeight="1" thickBot="1">
      <c r="A118" s="450"/>
      <c r="B118" s="940"/>
      <c r="C118" s="941"/>
      <c r="D118" s="941"/>
      <c r="E118" s="941"/>
      <c r="F118" s="941"/>
      <c r="G118" s="941"/>
      <c r="H118" s="941"/>
      <c r="I118" s="941"/>
      <c r="J118" s="941"/>
      <c r="K118" s="941"/>
      <c r="L118" s="941"/>
      <c r="M118" s="941"/>
      <c r="N118" s="941"/>
      <c r="O118" s="941"/>
      <c r="P118" s="941"/>
      <c r="Q118" s="941"/>
      <c r="R118" s="941"/>
      <c r="S118" s="941"/>
      <c r="T118" s="941"/>
      <c r="U118" s="941"/>
      <c r="V118" s="941"/>
      <c r="W118" s="941"/>
      <c r="X118" s="941"/>
      <c r="Y118" s="941"/>
      <c r="Z118" s="942"/>
    </row>
    <row r="119" spans="1:30" ht="12" customHeight="1"/>
    <row r="120" spans="1:30" ht="12.2" customHeight="1">
      <c r="A120" s="461" t="s">
        <v>0</v>
      </c>
      <c r="B120" s="462"/>
      <c r="C120" s="463"/>
      <c r="D120" s="463"/>
      <c r="E120" s="463"/>
      <c r="F120" s="462"/>
      <c r="G120" s="463"/>
      <c r="H120" s="463"/>
      <c r="I120" s="777" t="s">
        <v>1929</v>
      </c>
      <c r="J120" s="777"/>
      <c r="K120" s="777"/>
      <c r="L120" s="777"/>
      <c r="M120" s="777"/>
      <c r="N120" s="777"/>
      <c r="O120" s="777"/>
      <c r="P120" s="777"/>
      <c r="Q120" s="777"/>
      <c r="R120" s="777"/>
      <c r="S120" s="777"/>
      <c r="T120" s="464"/>
      <c r="U120" s="464"/>
      <c r="V120" s="464"/>
      <c r="W120" s="465"/>
      <c r="X120" s="465"/>
      <c r="Y120" s="465"/>
      <c r="Z120" s="465"/>
      <c r="AA120" s="466"/>
      <c r="AB120" s="524" t="s">
        <v>704</v>
      </c>
      <c r="AC120" s="524" t="s">
        <v>1895</v>
      </c>
    </row>
    <row r="121" spans="1:30" ht="12.2" customHeight="1">
      <c r="A121" s="467" t="s">
        <v>1</v>
      </c>
      <c r="B121" s="468"/>
      <c r="C121" s="468"/>
      <c r="D121" s="469"/>
      <c r="E121" s="469" t="s">
        <v>3</v>
      </c>
      <c r="F121" s="469"/>
      <c r="G121" s="469"/>
      <c r="H121" s="470"/>
      <c r="I121" s="778"/>
      <c r="J121" s="778"/>
      <c r="K121" s="778"/>
      <c r="L121" s="778"/>
      <c r="M121" s="778"/>
      <c r="N121" s="778"/>
      <c r="O121" s="778"/>
      <c r="P121" s="778"/>
      <c r="Q121" s="778"/>
      <c r="R121" s="778"/>
      <c r="S121" s="778"/>
      <c r="T121" s="470"/>
      <c r="U121" s="470"/>
      <c r="V121" s="470"/>
      <c r="W121" s="779" t="s">
        <v>2480</v>
      </c>
      <c r="X121" s="779"/>
      <c r="Y121" s="779"/>
      <c r="Z121" s="779"/>
      <c r="AA121" s="780"/>
      <c r="AB121" s="525" t="s">
        <v>1896</v>
      </c>
      <c r="AC121" s="525" t="s">
        <v>703</v>
      </c>
    </row>
    <row r="122" spans="1:30" ht="12.2" customHeight="1">
      <c r="A122" s="545"/>
      <c r="B122" s="948" t="s">
        <v>2511</v>
      </c>
      <c r="C122" s="948"/>
      <c r="D122" s="948"/>
      <c r="E122" s="948"/>
      <c r="F122" s="948"/>
      <c r="G122" s="948"/>
      <c r="H122" s="948"/>
      <c r="I122" s="948"/>
      <c r="J122" s="948"/>
      <c r="K122" s="948"/>
      <c r="L122" s="948"/>
      <c r="M122" s="948"/>
      <c r="N122" s="948"/>
      <c r="O122" s="948"/>
      <c r="P122" s="948"/>
      <c r="Q122" s="948"/>
      <c r="R122" s="948"/>
      <c r="S122" s="948"/>
      <c r="T122" s="948"/>
      <c r="U122" s="948"/>
      <c r="V122" s="948"/>
      <c r="W122" s="948"/>
      <c r="X122" s="948"/>
      <c r="Y122" s="948"/>
      <c r="Z122" s="543"/>
      <c r="AA122" s="543"/>
    </row>
    <row r="123" spans="1:30" ht="12.2" customHeight="1">
      <c r="A123" s="545"/>
      <c r="B123" s="948"/>
      <c r="C123" s="948"/>
      <c r="D123" s="948"/>
      <c r="E123" s="948"/>
      <c r="F123" s="948"/>
      <c r="G123" s="948"/>
      <c r="H123" s="948"/>
      <c r="I123" s="948"/>
      <c r="J123" s="948"/>
      <c r="K123" s="948"/>
      <c r="L123" s="948"/>
      <c r="M123" s="948"/>
      <c r="N123" s="948"/>
      <c r="O123" s="948"/>
      <c r="P123" s="948"/>
      <c r="Q123" s="948"/>
      <c r="R123" s="948"/>
      <c r="S123" s="948"/>
      <c r="T123" s="948"/>
      <c r="U123" s="948"/>
      <c r="V123" s="948"/>
      <c r="W123" s="948"/>
      <c r="X123" s="948"/>
      <c r="Y123" s="948"/>
      <c r="Z123" s="543"/>
      <c r="AA123" s="543"/>
      <c r="AD123" s="541"/>
    </row>
    <row r="124" spans="1:30" ht="12.2" customHeight="1">
      <c r="A124" s="545"/>
      <c r="B124" s="544"/>
      <c r="C124" s="544"/>
      <c r="D124" s="544"/>
      <c r="E124" s="542" t="s">
        <v>2613</v>
      </c>
      <c r="F124" s="544"/>
      <c r="G124" s="544"/>
      <c r="H124" s="544"/>
      <c r="I124" s="544"/>
      <c r="J124" s="544"/>
      <c r="K124" s="544"/>
      <c r="L124" s="544"/>
      <c r="M124" s="544"/>
      <c r="N124" s="544"/>
      <c r="O124" s="544"/>
      <c r="P124" s="544"/>
      <c r="Q124" s="544"/>
      <c r="R124" s="544"/>
      <c r="S124" s="544"/>
      <c r="T124" s="544"/>
      <c r="U124" s="544"/>
      <c r="V124" s="544"/>
      <c r="W124" s="544"/>
      <c r="X124" s="544"/>
      <c r="Y124" s="544"/>
      <c r="Z124" s="543"/>
      <c r="AA124" s="543"/>
      <c r="AD124" s="541"/>
    </row>
    <row r="125" spans="1:30" ht="12.2" customHeight="1">
      <c r="A125" s="926" t="s">
        <v>1688</v>
      </c>
      <c r="B125" s="926"/>
      <c r="C125" s="926"/>
      <c r="D125" s="926"/>
      <c r="E125" s="927" t="s">
        <v>3404</v>
      </c>
      <c r="F125" s="927"/>
      <c r="G125" s="927"/>
      <c r="H125" s="927"/>
      <c r="I125" s="927"/>
      <c r="J125" s="927"/>
      <c r="K125" s="927"/>
      <c r="L125" s="927"/>
      <c r="M125" s="927"/>
      <c r="N125" s="927"/>
      <c r="O125" s="927"/>
      <c r="P125" s="927"/>
      <c r="Q125" s="927"/>
      <c r="R125" s="927"/>
      <c r="S125" s="927"/>
      <c r="T125" s="927"/>
      <c r="U125" s="927"/>
      <c r="V125" s="927"/>
      <c r="W125" s="927"/>
      <c r="X125" s="927"/>
      <c r="Y125" s="928">
        <v>0</v>
      </c>
      <c r="Z125" s="928"/>
      <c r="AA125" s="928"/>
      <c r="AB125" s="658">
        <f>'Cover Sheet'!$C$45</f>
        <v>0.3</v>
      </c>
      <c r="AC125" s="659">
        <f>(1-AB125)*Y125</f>
        <v>0</v>
      </c>
      <c r="AD125" s="541"/>
    </row>
    <row r="126" spans="1:30" ht="12.2" customHeight="1">
      <c r="A126" s="946"/>
      <c r="B126" s="946"/>
      <c r="C126" s="946"/>
      <c r="D126" s="946"/>
      <c r="F126" s="917" t="s">
        <v>3466</v>
      </c>
      <c r="G126" s="917"/>
      <c r="H126" s="917"/>
      <c r="I126" s="917"/>
      <c r="J126" s="917"/>
      <c r="K126" s="917"/>
      <c r="L126" s="917"/>
      <c r="M126" s="917"/>
      <c r="N126" s="917"/>
      <c r="O126" s="917"/>
      <c r="P126" s="917"/>
      <c r="Q126" s="917"/>
      <c r="R126" s="917"/>
      <c r="S126" s="917"/>
      <c r="T126" s="917"/>
      <c r="U126" s="917"/>
      <c r="V126" s="917"/>
      <c r="W126" s="917"/>
      <c r="X126" s="917"/>
      <c r="AD126" s="541"/>
    </row>
    <row r="127" spans="1:30" ht="12.2" customHeight="1">
      <c r="A127" s="926" t="s">
        <v>1689</v>
      </c>
      <c r="B127" s="926"/>
      <c r="C127" s="926"/>
      <c r="D127" s="926"/>
      <c r="E127" s="927" t="s">
        <v>3467</v>
      </c>
      <c r="F127" s="927"/>
      <c r="G127" s="927"/>
      <c r="H127" s="927"/>
      <c r="I127" s="927"/>
      <c r="J127" s="927"/>
      <c r="K127" s="927"/>
      <c r="L127" s="927"/>
      <c r="M127" s="927"/>
      <c r="N127" s="927"/>
      <c r="O127" s="927"/>
      <c r="P127" s="927"/>
      <c r="Q127" s="927"/>
      <c r="R127" s="927"/>
      <c r="S127" s="927"/>
      <c r="T127" s="927"/>
      <c r="U127" s="927"/>
      <c r="V127" s="927"/>
      <c r="W127" s="927"/>
      <c r="X127" s="927"/>
      <c r="Y127" s="928">
        <v>1299</v>
      </c>
      <c r="Z127" s="928"/>
      <c r="AA127" s="928"/>
      <c r="AB127" s="658">
        <f>'Cover Sheet'!$C$45</f>
        <v>0.3</v>
      </c>
      <c r="AC127" s="659">
        <f>(1-AB127)*Y127</f>
        <v>909.3</v>
      </c>
      <c r="AD127" s="541"/>
    </row>
    <row r="128" spans="1:30" ht="12.2" customHeight="1">
      <c r="A128" s="946"/>
      <c r="B128" s="946"/>
      <c r="C128" s="946"/>
      <c r="D128" s="946"/>
      <c r="F128" s="917" t="s">
        <v>3468</v>
      </c>
      <c r="G128" s="917"/>
      <c r="H128" s="917"/>
      <c r="I128" s="917"/>
      <c r="J128" s="917"/>
      <c r="K128" s="917"/>
      <c r="L128" s="917"/>
      <c r="M128" s="917"/>
      <c r="N128" s="917"/>
      <c r="O128" s="917"/>
      <c r="P128" s="917"/>
      <c r="Q128" s="917"/>
      <c r="R128" s="917"/>
      <c r="S128" s="917"/>
      <c r="T128" s="917"/>
      <c r="U128" s="917"/>
      <c r="V128" s="917"/>
      <c r="W128" s="917"/>
      <c r="X128" s="917"/>
      <c r="AD128" s="541"/>
    </row>
    <row r="129" spans="1:30" ht="12.2" customHeight="1">
      <c r="A129" s="926" t="s">
        <v>1690</v>
      </c>
      <c r="B129" s="926"/>
      <c r="C129" s="926"/>
      <c r="D129" s="926"/>
      <c r="E129" s="927" t="s">
        <v>3469</v>
      </c>
      <c r="F129" s="927"/>
      <c r="G129" s="927"/>
      <c r="H129" s="927"/>
      <c r="I129" s="927"/>
      <c r="J129" s="927"/>
      <c r="K129" s="927"/>
      <c r="L129" s="927"/>
      <c r="M129" s="927"/>
      <c r="N129" s="927"/>
      <c r="O129" s="927"/>
      <c r="P129" s="927"/>
      <c r="Q129" s="927"/>
      <c r="R129" s="927"/>
      <c r="S129" s="927"/>
      <c r="T129" s="927"/>
      <c r="U129" s="927"/>
      <c r="V129" s="927"/>
      <c r="W129" s="927"/>
      <c r="X129" s="927"/>
      <c r="Y129" s="928">
        <v>2160</v>
      </c>
      <c r="Z129" s="928"/>
      <c r="AA129" s="928"/>
      <c r="AB129" s="658">
        <f>'Cover Sheet'!$C$45</f>
        <v>0.3</v>
      </c>
      <c r="AC129" s="659">
        <f>(1-AB129)*Y129</f>
        <v>1512</v>
      </c>
      <c r="AD129" s="541"/>
    </row>
    <row r="130" spans="1:30" ht="12.2" customHeight="1">
      <c r="A130" s="474"/>
      <c r="B130" s="474"/>
      <c r="C130" s="474"/>
      <c r="D130" s="474"/>
      <c r="F130" s="914" t="s">
        <v>3470</v>
      </c>
      <c r="G130" s="914"/>
      <c r="H130" s="914"/>
      <c r="I130" s="914"/>
      <c r="J130" s="914"/>
      <c r="K130" s="914"/>
      <c r="L130" s="914"/>
      <c r="M130" s="914"/>
      <c r="N130" s="914"/>
      <c r="O130" s="914"/>
      <c r="P130" s="914"/>
      <c r="Q130" s="914"/>
      <c r="R130" s="914"/>
      <c r="S130" s="914"/>
      <c r="T130" s="914"/>
      <c r="U130" s="914"/>
      <c r="V130" s="914"/>
      <c r="W130" s="914"/>
      <c r="X130" s="914"/>
      <c r="AD130" s="541"/>
    </row>
    <row r="131" spans="1:30" ht="12.2" customHeight="1">
      <c r="A131" s="946"/>
      <c r="B131" s="946"/>
      <c r="C131" s="946"/>
      <c r="D131" s="946"/>
      <c r="F131" s="914"/>
      <c r="G131" s="914"/>
      <c r="H131" s="914"/>
      <c r="I131" s="914"/>
      <c r="J131" s="914"/>
      <c r="K131" s="914"/>
      <c r="L131" s="914"/>
      <c r="M131" s="914"/>
      <c r="N131" s="914"/>
      <c r="O131" s="914"/>
      <c r="P131" s="914"/>
      <c r="Q131" s="914"/>
      <c r="R131" s="914"/>
      <c r="S131" s="914"/>
      <c r="T131" s="914"/>
      <c r="U131" s="914"/>
      <c r="V131" s="914"/>
      <c r="W131" s="914"/>
      <c r="X131" s="914"/>
    </row>
    <row r="132" spans="1:30" ht="12.2" customHeight="1">
      <c r="A132" s="926" t="s">
        <v>1710</v>
      </c>
      <c r="B132" s="926"/>
      <c r="C132" s="926"/>
      <c r="D132" s="926"/>
      <c r="E132" s="927" t="s">
        <v>3471</v>
      </c>
      <c r="F132" s="927"/>
      <c r="G132" s="927"/>
      <c r="H132" s="927"/>
      <c r="I132" s="927"/>
      <c r="J132" s="927"/>
      <c r="K132" s="927"/>
      <c r="L132" s="927"/>
      <c r="M132" s="927"/>
      <c r="N132" s="927"/>
      <c r="O132" s="927"/>
      <c r="P132" s="927"/>
      <c r="Q132" s="927"/>
      <c r="R132" s="927"/>
      <c r="S132" s="927"/>
      <c r="T132" s="927"/>
      <c r="U132" s="927"/>
      <c r="V132" s="927"/>
      <c r="W132" s="927"/>
      <c r="X132" s="927"/>
      <c r="Y132" s="928">
        <v>4227</v>
      </c>
      <c r="Z132" s="928"/>
      <c r="AA132" s="928"/>
      <c r="AB132" s="658">
        <f>'Cover Sheet'!$C$45</f>
        <v>0.3</v>
      </c>
      <c r="AC132" s="659">
        <f>(1-AB132)*Y132</f>
        <v>2958.8999999999996</v>
      </c>
    </row>
    <row r="133" spans="1:30" ht="12.2" customHeight="1">
      <c r="A133" s="947"/>
      <c r="B133" s="947"/>
      <c r="C133" s="947"/>
      <c r="D133" s="947"/>
      <c r="F133" s="914" t="s">
        <v>3472</v>
      </c>
      <c r="G133" s="914"/>
      <c r="H133" s="914"/>
      <c r="I133" s="914"/>
      <c r="J133" s="914"/>
      <c r="K133" s="914"/>
      <c r="L133" s="914"/>
      <c r="M133" s="914"/>
      <c r="N133" s="914"/>
      <c r="O133" s="914"/>
      <c r="P133" s="914"/>
      <c r="Q133" s="914"/>
      <c r="R133" s="914"/>
      <c r="S133" s="914"/>
      <c r="T133" s="914"/>
      <c r="U133" s="914"/>
      <c r="V133" s="914"/>
      <c r="W133" s="914"/>
      <c r="X133" s="914"/>
    </row>
    <row r="134" spans="1:30" ht="12.2" customHeight="1">
      <c r="A134" s="946"/>
      <c r="B134" s="946"/>
      <c r="C134" s="946"/>
      <c r="D134" s="946"/>
      <c r="F134" s="914"/>
      <c r="G134" s="914"/>
      <c r="H134" s="914"/>
      <c r="I134" s="914"/>
      <c r="J134" s="914"/>
      <c r="K134" s="914"/>
      <c r="L134" s="914"/>
      <c r="M134" s="914"/>
      <c r="N134" s="914"/>
      <c r="O134" s="914"/>
      <c r="P134" s="914"/>
      <c r="Q134" s="914"/>
      <c r="R134" s="914"/>
      <c r="S134" s="914"/>
      <c r="T134" s="914"/>
      <c r="U134" s="914"/>
      <c r="V134" s="914"/>
      <c r="W134" s="914"/>
      <c r="X134" s="914"/>
    </row>
    <row r="135" spans="1:30" ht="12.2" customHeight="1">
      <c r="F135" s="484"/>
      <c r="G135" s="484"/>
      <c r="H135" s="484"/>
      <c r="I135" s="484"/>
      <c r="J135" s="484"/>
      <c r="K135" s="484"/>
      <c r="L135" s="484"/>
      <c r="M135" s="484"/>
      <c r="N135" s="484"/>
      <c r="O135" s="484"/>
      <c r="P135" s="484"/>
      <c r="Q135" s="484"/>
      <c r="R135" s="484"/>
      <c r="S135" s="484"/>
      <c r="T135" s="484"/>
      <c r="U135" s="484"/>
      <c r="V135" s="484"/>
      <c r="W135" s="484"/>
      <c r="X135" s="484"/>
    </row>
    <row r="136" spans="1:30" ht="12.2" customHeight="1">
      <c r="E136" s="542" t="s">
        <v>2614</v>
      </c>
      <c r="F136" s="484"/>
      <c r="G136" s="484"/>
      <c r="H136" s="484"/>
      <c r="I136" s="484"/>
      <c r="J136" s="484"/>
      <c r="K136" s="484"/>
      <c r="L136" s="484"/>
      <c r="M136" s="484"/>
      <c r="N136" s="484"/>
      <c r="O136" s="484"/>
      <c r="P136" s="484"/>
      <c r="Q136" s="484"/>
      <c r="R136" s="484"/>
      <c r="S136" s="484"/>
      <c r="T136" s="484"/>
      <c r="U136" s="484"/>
      <c r="V136" s="484"/>
      <c r="W136" s="484"/>
      <c r="X136" s="484"/>
    </row>
    <row r="137" spans="1:30" ht="12" customHeight="1">
      <c r="A137" s="926" t="s">
        <v>1691</v>
      </c>
      <c r="B137" s="926"/>
      <c r="C137" s="926"/>
      <c r="D137" s="926"/>
      <c r="E137" s="927" t="s">
        <v>2419</v>
      </c>
      <c r="F137" s="927"/>
      <c r="G137" s="927"/>
      <c r="H137" s="927"/>
      <c r="I137" s="927"/>
      <c r="J137" s="927"/>
      <c r="K137" s="927"/>
      <c r="L137" s="927"/>
      <c r="M137" s="927"/>
      <c r="N137" s="927"/>
      <c r="O137" s="927"/>
      <c r="P137" s="927"/>
      <c r="Q137" s="927"/>
      <c r="R137" s="927"/>
      <c r="S137" s="927"/>
      <c r="T137" s="927"/>
      <c r="U137" s="927"/>
      <c r="V137" s="927"/>
      <c r="W137" s="927"/>
      <c r="X137" s="927"/>
      <c r="Y137" s="928">
        <v>3790</v>
      </c>
      <c r="Z137" s="928"/>
      <c r="AA137" s="928"/>
      <c r="AB137" s="658">
        <f>'Cover Sheet'!$C$45</f>
        <v>0.3</v>
      </c>
      <c r="AC137" s="659">
        <f>(1-AB137)*Y137</f>
        <v>2653</v>
      </c>
    </row>
    <row r="138" spans="1:30" ht="12.2" customHeight="1">
      <c r="A138" s="947"/>
      <c r="B138" s="947"/>
      <c r="C138" s="947"/>
      <c r="D138" s="947"/>
      <c r="F138" s="914" t="s">
        <v>3473</v>
      </c>
      <c r="G138" s="914"/>
      <c r="H138" s="914"/>
      <c r="I138" s="914"/>
      <c r="J138" s="914"/>
      <c r="K138" s="914"/>
      <c r="L138" s="914"/>
      <c r="M138" s="914"/>
      <c r="N138" s="914"/>
      <c r="O138" s="914"/>
      <c r="P138" s="914"/>
      <c r="Q138" s="914"/>
      <c r="R138" s="914"/>
      <c r="S138" s="914"/>
      <c r="T138" s="914"/>
      <c r="U138" s="914"/>
      <c r="V138" s="914"/>
      <c r="W138" s="914"/>
      <c r="X138" s="914"/>
    </row>
    <row r="139" spans="1:30" ht="12.2" customHeight="1">
      <c r="A139" s="946"/>
      <c r="B139" s="946"/>
      <c r="C139" s="946"/>
      <c r="D139" s="946"/>
      <c r="F139" s="914"/>
      <c r="G139" s="914"/>
      <c r="H139" s="914"/>
      <c r="I139" s="914"/>
      <c r="J139" s="914"/>
      <c r="K139" s="914"/>
      <c r="L139" s="914"/>
      <c r="M139" s="914"/>
      <c r="N139" s="914"/>
      <c r="O139" s="914"/>
      <c r="P139" s="914"/>
      <c r="Q139" s="914"/>
      <c r="R139" s="914"/>
      <c r="S139" s="914"/>
      <c r="T139" s="914"/>
      <c r="U139" s="914"/>
      <c r="V139" s="914"/>
      <c r="W139" s="914"/>
      <c r="X139" s="914"/>
    </row>
    <row r="140" spans="1:30" ht="12.2" customHeight="1">
      <c r="A140" s="926" t="s">
        <v>1692</v>
      </c>
      <c r="B140" s="926"/>
      <c r="C140" s="926"/>
      <c r="D140" s="926"/>
      <c r="E140" s="927" t="s">
        <v>3474</v>
      </c>
      <c r="F140" s="927"/>
      <c r="G140" s="927"/>
      <c r="H140" s="927"/>
      <c r="I140" s="927"/>
      <c r="J140" s="927"/>
      <c r="K140" s="927"/>
      <c r="L140" s="927"/>
      <c r="M140" s="927"/>
      <c r="N140" s="927"/>
      <c r="O140" s="927"/>
      <c r="P140" s="927"/>
      <c r="Q140" s="927"/>
      <c r="R140" s="927"/>
      <c r="S140" s="927"/>
      <c r="T140" s="927"/>
      <c r="U140" s="927"/>
      <c r="V140" s="927"/>
      <c r="W140" s="927"/>
      <c r="X140" s="927"/>
      <c r="Y140" s="928">
        <v>4406</v>
      </c>
      <c r="Z140" s="928"/>
      <c r="AA140" s="928"/>
      <c r="AB140" s="658">
        <f>'Cover Sheet'!$C$45</f>
        <v>0.3</v>
      </c>
      <c r="AC140" s="659">
        <f>(1-AB140)*Y140</f>
        <v>3084.2</v>
      </c>
    </row>
    <row r="141" spans="1:30" ht="12.2" customHeight="1">
      <c r="A141" s="947"/>
      <c r="B141" s="947"/>
      <c r="C141" s="947"/>
      <c r="D141" s="947"/>
      <c r="F141" s="914" t="s">
        <v>3475</v>
      </c>
      <c r="G141" s="914"/>
      <c r="H141" s="914"/>
      <c r="I141" s="914"/>
      <c r="J141" s="914"/>
      <c r="K141" s="914"/>
      <c r="L141" s="914"/>
      <c r="M141" s="914"/>
      <c r="N141" s="914"/>
      <c r="O141" s="914"/>
      <c r="P141" s="914"/>
      <c r="Q141" s="914"/>
      <c r="R141" s="914"/>
      <c r="S141" s="914"/>
      <c r="T141" s="914"/>
      <c r="U141" s="914"/>
      <c r="V141" s="914"/>
      <c r="W141" s="914"/>
      <c r="X141" s="914"/>
    </row>
    <row r="142" spans="1:30" ht="12.2" customHeight="1">
      <c r="A142" s="946"/>
      <c r="B142" s="946"/>
      <c r="C142" s="946"/>
      <c r="D142" s="946"/>
      <c r="F142" s="914"/>
      <c r="G142" s="914"/>
      <c r="H142" s="914"/>
      <c r="I142" s="914"/>
      <c r="J142" s="914"/>
      <c r="K142" s="914"/>
      <c r="L142" s="914"/>
      <c r="M142" s="914"/>
      <c r="N142" s="914"/>
      <c r="O142" s="914"/>
      <c r="P142" s="914"/>
      <c r="Q142" s="914"/>
      <c r="R142" s="914"/>
      <c r="S142" s="914"/>
      <c r="T142" s="914"/>
      <c r="U142" s="914"/>
      <c r="V142" s="914"/>
      <c r="W142" s="914"/>
      <c r="X142" s="914"/>
    </row>
    <row r="143" spans="1:30" ht="12.2" customHeight="1">
      <c r="A143" s="926" t="s">
        <v>1711</v>
      </c>
      <c r="B143" s="926"/>
      <c r="C143" s="926"/>
      <c r="D143" s="926"/>
      <c r="E143" s="927" t="s">
        <v>3476</v>
      </c>
      <c r="F143" s="927"/>
      <c r="G143" s="927"/>
      <c r="H143" s="927"/>
      <c r="I143" s="927"/>
      <c r="J143" s="927"/>
      <c r="K143" s="927"/>
      <c r="L143" s="927"/>
      <c r="M143" s="927"/>
      <c r="N143" s="927"/>
      <c r="O143" s="927"/>
      <c r="P143" s="927"/>
      <c r="Q143" s="927"/>
      <c r="R143" s="927"/>
      <c r="S143" s="927"/>
      <c r="T143" s="927"/>
      <c r="U143" s="927"/>
      <c r="V143" s="927"/>
      <c r="W143" s="927"/>
      <c r="X143" s="927"/>
      <c r="Y143" s="928">
        <v>6473</v>
      </c>
      <c r="Z143" s="928"/>
      <c r="AA143" s="928"/>
      <c r="AB143" s="658">
        <f>'Cover Sheet'!$C$45</f>
        <v>0.3</v>
      </c>
      <c r="AC143" s="659">
        <f>(1-AB143)*Y143</f>
        <v>4531.0999999999995</v>
      </c>
    </row>
    <row r="144" spans="1:30" ht="12.2" customHeight="1">
      <c r="A144" s="947"/>
      <c r="B144" s="947"/>
      <c r="C144" s="947"/>
      <c r="D144" s="947"/>
      <c r="F144" s="914" t="s">
        <v>3477</v>
      </c>
      <c r="G144" s="914"/>
      <c r="H144" s="914"/>
      <c r="I144" s="914"/>
      <c r="J144" s="914"/>
      <c r="K144" s="914"/>
      <c r="L144" s="914"/>
      <c r="M144" s="914"/>
      <c r="N144" s="914"/>
      <c r="O144" s="914"/>
      <c r="P144" s="914"/>
      <c r="Q144" s="914"/>
      <c r="R144" s="914"/>
      <c r="S144" s="914"/>
      <c r="T144" s="914"/>
      <c r="U144" s="914"/>
      <c r="V144" s="914"/>
      <c r="W144" s="914"/>
      <c r="X144" s="914"/>
    </row>
    <row r="145" spans="1:29" ht="12.2" customHeight="1">
      <c r="A145" s="946"/>
      <c r="B145" s="946"/>
      <c r="C145" s="946"/>
      <c r="D145" s="946"/>
      <c r="F145" s="914"/>
      <c r="G145" s="914"/>
      <c r="H145" s="914"/>
      <c r="I145" s="914"/>
      <c r="J145" s="914"/>
      <c r="K145" s="914"/>
      <c r="L145" s="914"/>
      <c r="M145" s="914"/>
      <c r="N145" s="914"/>
      <c r="O145" s="914"/>
      <c r="P145" s="914"/>
      <c r="Q145" s="914"/>
      <c r="R145" s="914"/>
      <c r="S145" s="914"/>
      <c r="T145" s="914"/>
      <c r="U145" s="914"/>
      <c r="V145" s="914"/>
      <c r="W145" s="914"/>
      <c r="X145" s="914"/>
    </row>
    <row r="147" spans="1:29" ht="12.2" customHeight="1">
      <c r="A147" s="461" t="s">
        <v>0</v>
      </c>
      <c r="B147" s="462"/>
      <c r="C147" s="463"/>
      <c r="D147" s="463"/>
      <c r="E147" s="463"/>
      <c r="F147" s="462"/>
      <c r="G147" s="463"/>
      <c r="H147" s="463"/>
      <c r="I147" s="777" t="s">
        <v>1953</v>
      </c>
      <c r="J147" s="777"/>
      <c r="K147" s="777"/>
      <c r="L147" s="777"/>
      <c r="M147" s="777"/>
      <c r="N147" s="777"/>
      <c r="O147" s="777"/>
      <c r="P147" s="777"/>
      <c r="Q147" s="777"/>
      <c r="R147" s="777"/>
      <c r="S147" s="777"/>
      <c r="T147" s="464"/>
      <c r="U147" s="464"/>
      <c r="V147" s="464"/>
      <c r="W147" s="465"/>
      <c r="X147" s="465"/>
      <c r="Y147" s="465"/>
      <c r="Z147" s="465"/>
      <c r="AA147" s="466"/>
      <c r="AB147" s="524" t="s">
        <v>704</v>
      </c>
      <c r="AC147" s="524" t="s">
        <v>1895</v>
      </c>
    </row>
    <row r="148" spans="1:29" ht="12.2" customHeight="1">
      <c r="A148" s="467" t="s">
        <v>1</v>
      </c>
      <c r="B148" s="468"/>
      <c r="C148" s="468"/>
      <c r="D148" s="469"/>
      <c r="E148" s="469" t="s">
        <v>3</v>
      </c>
      <c r="F148" s="469"/>
      <c r="G148" s="469"/>
      <c r="H148" s="470"/>
      <c r="I148" s="778"/>
      <c r="J148" s="778"/>
      <c r="K148" s="778"/>
      <c r="L148" s="778"/>
      <c r="M148" s="778"/>
      <c r="N148" s="778"/>
      <c r="O148" s="778"/>
      <c r="P148" s="778"/>
      <c r="Q148" s="778"/>
      <c r="R148" s="778"/>
      <c r="S148" s="778"/>
      <c r="T148" s="470"/>
      <c r="U148" s="470"/>
      <c r="V148" s="470"/>
      <c r="W148" s="779" t="s">
        <v>2480</v>
      </c>
      <c r="X148" s="779"/>
      <c r="Y148" s="779"/>
      <c r="Z148" s="779"/>
      <c r="AA148" s="780"/>
      <c r="AB148" s="525" t="s">
        <v>1896</v>
      </c>
      <c r="AC148" s="525" t="s">
        <v>703</v>
      </c>
    </row>
    <row r="150" spans="1:29" ht="12.2" customHeight="1">
      <c r="A150" s="949" t="s">
        <v>2615</v>
      </c>
      <c r="B150" s="949"/>
      <c r="C150" s="949"/>
      <c r="D150" s="949"/>
      <c r="E150" s="949"/>
      <c r="F150" s="949"/>
      <c r="G150" s="949"/>
      <c r="H150" s="949"/>
      <c r="I150" s="949"/>
      <c r="J150" s="949"/>
      <c r="K150" s="949"/>
      <c r="L150" s="949"/>
      <c r="M150" s="949"/>
      <c r="N150" s="949"/>
      <c r="O150" s="949"/>
      <c r="P150" s="949"/>
      <c r="Q150" s="949"/>
      <c r="R150" s="949"/>
      <c r="S150" s="949"/>
      <c r="T150" s="949"/>
      <c r="U150" s="949"/>
      <c r="V150" s="949"/>
      <c r="W150" s="949"/>
      <c r="X150" s="949"/>
      <c r="Y150" s="949"/>
      <c r="Z150" s="949"/>
      <c r="AA150" s="949"/>
    </row>
    <row r="151" spans="1:29" ht="12.2" customHeight="1">
      <c r="A151" s="951" t="s">
        <v>1727</v>
      </c>
      <c r="B151" s="951"/>
      <c r="C151" s="951"/>
      <c r="D151" s="951"/>
      <c r="E151" s="951"/>
      <c r="F151" s="951"/>
      <c r="G151" s="951"/>
      <c r="H151" s="951"/>
      <c r="I151" s="951"/>
      <c r="J151" s="951"/>
      <c r="K151" s="951"/>
      <c r="L151" s="951"/>
      <c r="M151" s="951"/>
      <c r="N151" s="951"/>
      <c r="O151" s="951"/>
      <c r="P151" s="951"/>
      <c r="Q151" s="951"/>
      <c r="R151" s="951"/>
      <c r="S151" s="951"/>
      <c r="T151" s="951"/>
      <c r="U151" s="951"/>
      <c r="V151" s="951"/>
      <c r="W151" s="951"/>
      <c r="X151" s="951"/>
      <c r="Y151" s="951"/>
      <c r="Z151" s="951"/>
      <c r="AA151" s="951"/>
    </row>
    <row r="152" spans="1:29" ht="12.2" customHeight="1">
      <c r="A152" s="951"/>
      <c r="B152" s="951"/>
      <c r="C152" s="951"/>
      <c r="D152" s="951"/>
      <c r="E152" s="951"/>
      <c r="F152" s="951"/>
      <c r="G152" s="951"/>
      <c r="H152" s="951"/>
      <c r="I152" s="951"/>
      <c r="J152" s="951"/>
      <c r="K152" s="951"/>
      <c r="L152" s="951"/>
      <c r="M152" s="951"/>
      <c r="N152" s="951"/>
      <c r="O152" s="951"/>
      <c r="P152" s="951"/>
      <c r="Q152" s="951"/>
      <c r="R152" s="951"/>
      <c r="S152" s="951"/>
      <c r="T152" s="951"/>
      <c r="U152" s="951"/>
      <c r="V152" s="951"/>
      <c r="W152" s="951"/>
      <c r="X152" s="951"/>
      <c r="Y152" s="951"/>
      <c r="Z152" s="951"/>
      <c r="AA152" s="951"/>
    </row>
    <row r="153" spans="1:29" ht="12.2" customHeight="1">
      <c r="A153" s="950" t="s">
        <v>1693</v>
      </c>
      <c r="B153" s="950"/>
      <c r="C153" s="950"/>
      <c r="D153" s="950"/>
      <c r="E153" s="950"/>
      <c r="F153" s="950"/>
      <c r="G153" s="950"/>
      <c r="H153" s="950"/>
      <c r="I153" s="950"/>
      <c r="J153" s="950"/>
      <c r="K153" s="950"/>
      <c r="L153" s="950"/>
      <c r="M153" s="950"/>
      <c r="N153" s="950"/>
      <c r="O153" s="950"/>
      <c r="P153" s="950"/>
      <c r="Q153" s="950"/>
      <c r="R153" s="950"/>
      <c r="S153" s="950"/>
      <c r="T153" s="950"/>
      <c r="U153" s="950"/>
      <c r="V153" s="950"/>
      <c r="W153" s="950"/>
      <c r="X153" s="950"/>
      <c r="Y153" s="950"/>
      <c r="Z153" s="950"/>
      <c r="AA153" s="950"/>
    </row>
    <row r="154" spans="1:29" ht="12.2" customHeight="1">
      <c r="A154" s="950"/>
      <c r="B154" s="950"/>
      <c r="C154" s="950"/>
      <c r="D154" s="950"/>
      <c r="E154" s="950"/>
      <c r="F154" s="950"/>
      <c r="G154" s="950"/>
      <c r="H154" s="950"/>
      <c r="I154" s="950"/>
      <c r="J154" s="950"/>
      <c r="K154" s="950"/>
      <c r="L154" s="950"/>
      <c r="M154" s="950"/>
      <c r="N154" s="950"/>
      <c r="O154" s="950"/>
      <c r="P154" s="950"/>
      <c r="Q154" s="950"/>
      <c r="R154" s="950"/>
      <c r="S154" s="950"/>
      <c r="T154" s="950"/>
      <c r="U154" s="950"/>
      <c r="V154" s="950"/>
      <c r="W154" s="950"/>
      <c r="X154" s="950"/>
      <c r="Y154" s="950"/>
      <c r="Z154" s="950"/>
      <c r="AA154" s="950"/>
    </row>
    <row r="155" spans="1:29" ht="12.2" customHeight="1">
      <c r="A155" s="952" t="s">
        <v>1695</v>
      </c>
      <c r="B155" s="952"/>
      <c r="C155" s="952"/>
      <c r="D155" s="952"/>
      <c r="E155" s="952"/>
      <c r="F155" s="952"/>
      <c r="G155" s="952"/>
      <c r="H155" s="952"/>
      <c r="I155" s="952"/>
      <c r="J155" s="952"/>
      <c r="K155" s="952"/>
      <c r="L155" s="952"/>
      <c r="M155" s="952"/>
      <c r="N155" s="952"/>
      <c r="O155" s="952"/>
      <c r="P155" s="952"/>
      <c r="Q155" s="952"/>
      <c r="R155" s="952"/>
      <c r="S155" s="952"/>
      <c r="T155" s="952"/>
      <c r="U155" s="952"/>
      <c r="V155" s="952"/>
      <c r="W155" s="952"/>
      <c r="X155" s="952"/>
      <c r="Y155" s="952"/>
      <c r="Z155" s="952"/>
      <c r="AA155" s="952"/>
    </row>
    <row r="156" spans="1:29" ht="12.2" customHeight="1">
      <c r="A156" s="952"/>
      <c r="B156" s="952"/>
      <c r="C156" s="952"/>
      <c r="D156" s="952"/>
      <c r="E156" s="952"/>
      <c r="F156" s="952"/>
      <c r="G156" s="952"/>
      <c r="H156" s="952"/>
      <c r="I156" s="952"/>
      <c r="J156" s="952"/>
      <c r="K156" s="952"/>
      <c r="L156" s="952"/>
      <c r="M156" s="952"/>
      <c r="N156" s="952"/>
      <c r="O156" s="952"/>
      <c r="P156" s="952"/>
      <c r="Q156" s="952"/>
      <c r="R156" s="952"/>
      <c r="S156" s="952"/>
      <c r="T156" s="952"/>
      <c r="U156" s="952"/>
      <c r="V156" s="952"/>
      <c r="W156" s="952"/>
      <c r="X156" s="952"/>
      <c r="Y156" s="952"/>
      <c r="Z156" s="952"/>
      <c r="AA156" s="952"/>
    </row>
    <row r="157" spans="1:29" ht="12" customHeight="1">
      <c r="A157" s="926" t="s">
        <v>1697</v>
      </c>
      <c r="B157" s="926"/>
      <c r="C157" s="926"/>
      <c r="D157" s="926"/>
      <c r="E157" s="927" t="s">
        <v>3478</v>
      </c>
      <c r="F157" s="927"/>
      <c r="G157" s="927"/>
      <c r="H157" s="927"/>
      <c r="I157" s="927"/>
      <c r="J157" s="927"/>
      <c r="K157" s="927"/>
      <c r="L157" s="927"/>
      <c r="M157" s="927"/>
      <c r="N157" s="927"/>
      <c r="O157" s="927"/>
      <c r="P157" s="927"/>
      <c r="Q157" s="927"/>
      <c r="R157" s="927"/>
      <c r="S157" s="927"/>
      <c r="T157" s="927"/>
      <c r="U157" s="927"/>
      <c r="V157" s="927"/>
      <c r="W157" s="927"/>
      <c r="X157" s="927"/>
      <c r="Y157" s="928">
        <v>574</v>
      </c>
      <c r="Z157" s="928"/>
      <c r="AA157" s="928"/>
      <c r="AB157" s="658">
        <f>'Cover Sheet'!$C$45</f>
        <v>0.3</v>
      </c>
      <c r="AC157" s="659">
        <f>(1-AB157)*Y157</f>
        <v>401.79999999999995</v>
      </c>
    </row>
    <row r="158" spans="1:29" ht="12.2" customHeight="1">
      <c r="A158" s="947"/>
      <c r="B158" s="947"/>
      <c r="C158" s="947"/>
      <c r="D158" s="947"/>
      <c r="F158" s="914" t="s">
        <v>3479</v>
      </c>
      <c r="G158" s="914"/>
      <c r="H158" s="914"/>
      <c r="I158" s="914"/>
      <c r="J158" s="914"/>
      <c r="K158" s="914"/>
      <c r="L158" s="914"/>
      <c r="M158" s="914"/>
      <c r="N158" s="914"/>
      <c r="O158" s="914"/>
      <c r="P158" s="914"/>
      <c r="Q158" s="914"/>
      <c r="R158" s="914"/>
      <c r="S158" s="914"/>
      <c r="T158" s="914"/>
      <c r="U158" s="914"/>
      <c r="V158" s="914"/>
      <c r="W158" s="914"/>
      <c r="X158" s="914"/>
    </row>
    <row r="159" spans="1:29" ht="12.2" customHeight="1">
      <c r="A159" s="926" t="s">
        <v>1698</v>
      </c>
      <c r="B159" s="926"/>
      <c r="C159" s="926"/>
      <c r="D159" s="926"/>
      <c r="E159" s="927" t="s">
        <v>3480</v>
      </c>
      <c r="F159" s="927"/>
      <c r="G159" s="927"/>
      <c r="H159" s="927"/>
      <c r="I159" s="927"/>
      <c r="J159" s="927"/>
      <c r="K159" s="927"/>
      <c r="L159" s="927"/>
      <c r="M159" s="927"/>
      <c r="N159" s="927"/>
      <c r="O159" s="927"/>
      <c r="P159" s="927"/>
      <c r="Q159" s="927"/>
      <c r="R159" s="927"/>
      <c r="S159" s="927"/>
      <c r="T159" s="927"/>
      <c r="U159" s="927"/>
      <c r="V159" s="927"/>
      <c r="W159" s="927"/>
      <c r="X159" s="927"/>
      <c r="Y159" s="928">
        <v>852</v>
      </c>
      <c r="Z159" s="928"/>
      <c r="AA159" s="928"/>
      <c r="AB159" s="658">
        <f>'Cover Sheet'!$C$45</f>
        <v>0.3</v>
      </c>
      <c r="AC159" s="659">
        <f>(1-AB159)*Y159</f>
        <v>596.4</v>
      </c>
    </row>
    <row r="160" spans="1:29" ht="12.2" customHeight="1">
      <c r="A160" s="947"/>
      <c r="B160" s="947"/>
      <c r="C160" s="947"/>
      <c r="D160" s="947"/>
      <c r="F160" s="914" t="s">
        <v>3481</v>
      </c>
      <c r="G160" s="914"/>
      <c r="H160" s="914"/>
      <c r="I160" s="914"/>
      <c r="J160" s="914"/>
      <c r="K160" s="914"/>
      <c r="L160" s="914"/>
      <c r="M160" s="914"/>
      <c r="N160" s="914"/>
      <c r="O160" s="914"/>
      <c r="P160" s="914"/>
      <c r="Q160" s="914"/>
      <c r="R160" s="914"/>
      <c r="S160" s="914"/>
      <c r="T160" s="914"/>
      <c r="U160" s="914"/>
      <c r="V160" s="914"/>
      <c r="W160" s="914"/>
      <c r="X160" s="914"/>
    </row>
    <row r="161" spans="1:29" ht="12.2" customHeight="1">
      <c r="A161" s="946"/>
      <c r="B161" s="946"/>
      <c r="C161" s="946"/>
      <c r="D161" s="946"/>
      <c r="F161" s="914"/>
      <c r="G161" s="914"/>
      <c r="H161" s="914"/>
      <c r="I161" s="914"/>
      <c r="J161" s="914"/>
      <c r="K161" s="914"/>
      <c r="L161" s="914"/>
      <c r="M161" s="914"/>
      <c r="N161" s="914"/>
      <c r="O161" s="914"/>
      <c r="P161" s="914"/>
      <c r="Q161" s="914"/>
      <c r="R161" s="914"/>
      <c r="S161" s="914"/>
      <c r="T161" s="914"/>
      <c r="U161" s="914"/>
      <c r="V161" s="914"/>
      <c r="W161" s="914"/>
      <c r="X161" s="914"/>
    </row>
    <row r="162" spans="1:29" ht="12.2" customHeight="1">
      <c r="A162" s="926" t="s">
        <v>1699</v>
      </c>
      <c r="B162" s="926"/>
      <c r="C162" s="926"/>
      <c r="D162" s="926"/>
      <c r="E162" s="927" t="s">
        <v>21</v>
      </c>
      <c r="F162" s="927"/>
      <c r="G162" s="927"/>
      <c r="H162" s="927"/>
      <c r="I162" s="927"/>
      <c r="J162" s="927"/>
      <c r="K162" s="927"/>
      <c r="L162" s="927"/>
      <c r="M162" s="927"/>
      <c r="N162" s="927"/>
      <c r="O162" s="927"/>
      <c r="P162" s="927"/>
      <c r="Q162" s="927"/>
      <c r="R162" s="927"/>
      <c r="S162" s="927"/>
      <c r="T162" s="927"/>
      <c r="U162" s="927"/>
      <c r="V162" s="927"/>
      <c r="W162" s="927"/>
      <c r="X162" s="927"/>
      <c r="Y162" s="928">
        <v>598</v>
      </c>
      <c r="Z162" s="928"/>
      <c r="AA162" s="928"/>
      <c r="AB162" s="658">
        <f>'Cover Sheet'!$C$45</f>
        <v>0.3</v>
      </c>
      <c r="AC162" s="659">
        <f>(1-AB162)*Y162</f>
        <v>418.59999999999997</v>
      </c>
    </row>
    <row r="163" spans="1:29" ht="12.2" customHeight="1">
      <c r="A163" s="947"/>
      <c r="B163" s="947"/>
      <c r="C163" s="947"/>
      <c r="D163" s="947"/>
      <c r="F163" s="914" t="s">
        <v>3482</v>
      </c>
      <c r="G163" s="914"/>
      <c r="H163" s="914"/>
      <c r="I163" s="914"/>
      <c r="J163" s="914"/>
      <c r="K163" s="914"/>
      <c r="L163" s="914"/>
      <c r="M163" s="914"/>
      <c r="N163" s="914"/>
      <c r="O163" s="914"/>
      <c r="P163" s="914"/>
      <c r="Q163" s="914"/>
      <c r="R163" s="914"/>
      <c r="S163" s="914"/>
      <c r="T163" s="914"/>
      <c r="U163" s="914"/>
      <c r="V163" s="914"/>
      <c r="W163" s="914"/>
      <c r="X163" s="914"/>
    </row>
    <row r="164" spans="1:29" ht="12.2" customHeight="1">
      <c r="A164" s="946"/>
      <c r="B164" s="946"/>
      <c r="C164" s="946"/>
      <c r="D164" s="946"/>
      <c r="F164" s="914"/>
      <c r="G164" s="914"/>
      <c r="H164" s="914"/>
      <c r="I164" s="914"/>
      <c r="J164" s="914"/>
      <c r="K164" s="914"/>
      <c r="L164" s="914"/>
      <c r="M164" s="914"/>
      <c r="N164" s="914"/>
      <c r="O164" s="914"/>
      <c r="P164" s="914"/>
      <c r="Q164" s="914"/>
      <c r="R164" s="914"/>
      <c r="S164" s="914"/>
      <c r="T164" s="914"/>
      <c r="U164" s="914"/>
      <c r="V164" s="914"/>
      <c r="W164" s="914"/>
      <c r="X164" s="914"/>
    </row>
    <row r="165" spans="1:29" ht="12.2" customHeight="1">
      <c r="A165" s="926" t="s">
        <v>1701</v>
      </c>
      <c r="B165" s="926"/>
      <c r="C165" s="926"/>
      <c r="D165" s="926"/>
      <c r="E165" s="927" t="s">
        <v>3483</v>
      </c>
      <c r="F165" s="927"/>
      <c r="G165" s="927"/>
      <c r="H165" s="927"/>
      <c r="I165" s="927"/>
      <c r="J165" s="927"/>
      <c r="K165" s="927"/>
      <c r="L165" s="927"/>
      <c r="M165" s="927"/>
      <c r="N165" s="927"/>
      <c r="O165" s="927"/>
      <c r="P165" s="927"/>
      <c r="Q165" s="927"/>
      <c r="R165" s="927"/>
      <c r="S165" s="927"/>
      <c r="T165" s="927"/>
      <c r="U165" s="927"/>
      <c r="V165" s="927"/>
      <c r="W165" s="927"/>
      <c r="X165" s="927"/>
      <c r="Y165" s="928">
        <v>570</v>
      </c>
      <c r="Z165" s="928"/>
      <c r="AA165" s="928"/>
      <c r="AB165" s="658">
        <f>'Cover Sheet'!$C$45</f>
        <v>0.3</v>
      </c>
      <c r="AC165" s="659">
        <f>(1-AB165)*Y165</f>
        <v>399</v>
      </c>
    </row>
    <row r="166" spans="1:29" ht="12.2" customHeight="1">
      <c r="A166" s="947"/>
      <c r="B166" s="947"/>
      <c r="C166" s="947"/>
      <c r="D166" s="947"/>
      <c r="F166" s="914" t="s">
        <v>3484</v>
      </c>
      <c r="G166" s="914"/>
      <c r="H166" s="914"/>
      <c r="I166" s="914"/>
      <c r="J166" s="914"/>
      <c r="K166" s="914"/>
      <c r="L166" s="914"/>
      <c r="M166" s="914"/>
      <c r="N166" s="914"/>
      <c r="O166" s="914"/>
      <c r="P166" s="914"/>
      <c r="Q166" s="914"/>
      <c r="R166" s="914"/>
      <c r="S166" s="914"/>
      <c r="T166" s="914"/>
      <c r="U166" s="914"/>
      <c r="V166" s="914"/>
      <c r="W166" s="914"/>
      <c r="X166" s="914"/>
    </row>
    <row r="172" spans="1:29" ht="12.2" customHeight="1" thickBot="1"/>
    <row r="173" spans="1:29" ht="12.2" customHeight="1">
      <c r="A173" s="450"/>
      <c r="B173" s="934" t="s">
        <v>2685</v>
      </c>
      <c r="C173" s="935"/>
      <c r="D173" s="935"/>
      <c r="E173" s="935"/>
      <c r="F173" s="935"/>
      <c r="G173" s="935"/>
      <c r="H173" s="935"/>
      <c r="I173" s="935"/>
      <c r="J173" s="935"/>
      <c r="K173" s="935"/>
      <c r="L173" s="935"/>
      <c r="M173" s="935"/>
      <c r="N173" s="935"/>
      <c r="O173" s="935"/>
      <c r="P173" s="935"/>
      <c r="Q173" s="935"/>
      <c r="R173" s="935"/>
      <c r="S173" s="935"/>
      <c r="T173" s="935"/>
      <c r="U173" s="935"/>
      <c r="V173" s="935"/>
      <c r="W173" s="935"/>
      <c r="X173" s="935"/>
      <c r="Y173" s="935"/>
      <c r="Z173" s="936"/>
    </row>
    <row r="174" spans="1:29" ht="12.2" customHeight="1">
      <c r="A174" s="450"/>
      <c r="B174" s="937"/>
      <c r="C174" s="938"/>
      <c r="D174" s="938"/>
      <c r="E174" s="938"/>
      <c r="F174" s="938"/>
      <c r="G174" s="938"/>
      <c r="H174" s="938"/>
      <c r="I174" s="938"/>
      <c r="J174" s="938"/>
      <c r="K174" s="938"/>
      <c r="L174" s="938"/>
      <c r="M174" s="938"/>
      <c r="N174" s="938"/>
      <c r="O174" s="938"/>
      <c r="P174" s="938"/>
      <c r="Q174" s="938"/>
      <c r="R174" s="938"/>
      <c r="S174" s="938"/>
      <c r="T174" s="938"/>
      <c r="U174" s="938"/>
      <c r="V174" s="938"/>
      <c r="W174" s="938"/>
      <c r="X174" s="938"/>
      <c r="Y174" s="938"/>
      <c r="Z174" s="939"/>
    </row>
    <row r="175" spans="1:29" ht="12.2" customHeight="1" thickBot="1">
      <c r="A175" s="450"/>
      <c r="B175" s="940"/>
      <c r="C175" s="941"/>
      <c r="D175" s="941"/>
      <c r="E175" s="941"/>
      <c r="F175" s="941"/>
      <c r="G175" s="941"/>
      <c r="H175" s="941"/>
      <c r="I175" s="941"/>
      <c r="J175" s="941"/>
      <c r="K175" s="941"/>
      <c r="L175" s="941"/>
      <c r="M175" s="941"/>
      <c r="N175" s="941"/>
      <c r="O175" s="941"/>
      <c r="P175" s="941"/>
      <c r="Q175" s="941"/>
      <c r="R175" s="941"/>
      <c r="S175" s="941"/>
      <c r="T175" s="941"/>
      <c r="U175" s="941"/>
      <c r="V175" s="941"/>
      <c r="W175" s="941"/>
      <c r="X175" s="941"/>
      <c r="Y175" s="941"/>
      <c r="Z175" s="942"/>
    </row>
    <row r="177" spans="1:29" ht="12.2" customHeight="1">
      <c r="A177" s="461" t="s">
        <v>0</v>
      </c>
      <c r="B177" s="462"/>
      <c r="C177" s="463"/>
      <c r="D177" s="463"/>
      <c r="E177" s="463"/>
      <c r="F177" s="462"/>
      <c r="G177" s="463"/>
      <c r="H177" s="463"/>
      <c r="I177" s="777" t="s">
        <v>1953</v>
      </c>
      <c r="J177" s="777"/>
      <c r="K177" s="777"/>
      <c r="L177" s="777"/>
      <c r="M177" s="777"/>
      <c r="N177" s="777"/>
      <c r="O177" s="777"/>
      <c r="P177" s="777"/>
      <c r="Q177" s="777"/>
      <c r="R177" s="777"/>
      <c r="S177" s="777"/>
      <c r="T177" s="464"/>
      <c r="U177" s="464"/>
      <c r="V177" s="464"/>
      <c r="W177" s="465"/>
      <c r="X177" s="465"/>
      <c r="Y177" s="465"/>
      <c r="Z177" s="465"/>
      <c r="AA177" s="466"/>
      <c r="AB177" s="524" t="s">
        <v>704</v>
      </c>
      <c r="AC177" s="524" t="s">
        <v>1895</v>
      </c>
    </row>
    <row r="178" spans="1:29" ht="12.2" customHeight="1">
      <c r="A178" s="467" t="s">
        <v>1</v>
      </c>
      <c r="B178" s="468"/>
      <c r="C178" s="468"/>
      <c r="D178" s="469"/>
      <c r="E178" s="469" t="s">
        <v>3</v>
      </c>
      <c r="F178" s="469"/>
      <c r="G178" s="469"/>
      <c r="H178" s="470"/>
      <c r="I178" s="778"/>
      <c r="J178" s="778"/>
      <c r="K178" s="778"/>
      <c r="L178" s="778"/>
      <c r="M178" s="778"/>
      <c r="N178" s="778"/>
      <c r="O178" s="778"/>
      <c r="P178" s="778"/>
      <c r="Q178" s="778"/>
      <c r="R178" s="778"/>
      <c r="S178" s="778"/>
      <c r="T178" s="470"/>
      <c r="U178" s="470"/>
      <c r="V178" s="470"/>
      <c r="W178" s="779" t="s">
        <v>2480</v>
      </c>
      <c r="X178" s="779"/>
      <c r="Y178" s="779"/>
      <c r="Z178" s="779"/>
      <c r="AA178" s="780"/>
      <c r="AB178" s="525" t="s">
        <v>1896</v>
      </c>
      <c r="AC178" s="525" t="s">
        <v>703</v>
      </c>
    </row>
    <row r="179" spans="1:29" ht="12.2" customHeight="1">
      <c r="A179" s="952" t="s">
        <v>1702</v>
      </c>
      <c r="B179" s="952"/>
      <c r="C179" s="952"/>
      <c r="D179" s="952"/>
      <c r="E179" s="952"/>
      <c r="F179" s="952"/>
      <c r="G179" s="952"/>
      <c r="H179" s="952"/>
      <c r="I179" s="952"/>
      <c r="J179" s="952"/>
      <c r="K179" s="952"/>
      <c r="L179" s="952"/>
      <c r="M179" s="952"/>
      <c r="N179" s="952"/>
      <c r="O179" s="952"/>
      <c r="P179" s="952"/>
      <c r="Q179" s="952"/>
      <c r="R179" s="952"/>
      <c r="S179" s="952"/>
      <c r="T179" s="952"/>
      <c r="U179" s="952"/>
      <c r="V179" s="952"/>
      <c r="W179" s="952"/>
      <c r="X179" s="952"/>
      <c r="Y179" s="952"/>
      <c r="Z179" s="952"/>
      <c r="AA179" s="952"/>
      <c r="AC179" s="541"/>
    </row>
    <row r="180" spans="1:29" ht="12.2" customHeight="1">
      <c r="A180" s="952"/>
      <c r="B180" s="952"/>
      <c r="C180" s="952"/>
      <c r="D180" s="952"/>
      <c r="E180" s="952"/>
      <c r="F180" s="952"/>
      <c r="G180" s="952"/>
      <c r="H180" s="952"/>
      <c r="I180" s="952"/>
      <c r="J180" s="952"/>
      <c r="K180" s="952"/>
      <c r="L180" s="952"/>
      <c r="M180" s="952"/>
      <c r="N180" s="952"/>
      <c r="O180" s="952"/>
      <c r="P180" s="952"/>
      <c r="Q180" s="952"/>
      <c r="R180" s="952"/>
      <c r="S180" s="952"/>
      <c r="T180" s="952"/>
      <c r="U180" s="952"/>
      <c r="V180" s="952"/>
      <c r="W180" s="952"/>
      <c r="X180" s="952"/>
      <c r="Y180" s="952"/>
      <c r="Z180" s="952"/>
      <c r="AA180" s="952"/>
      <c r="AC180" s="541"/>
    </row>
    <row r="181" spans="1:29" ht="12.2" customHeight="1">
      <c r="A181" s="926" t="s">
        <v>1712</v>
      </c>
      <c r="B181" s="926"/>
      <c r="C181" s="926"/>
      <c r="D181" s="926"/>
      <c r="E181" s="927" t="s">
        <v>3485</v>
      </c>
      <c r="F181" s="927"/>
      <c r="G181" s="927"/>
      <c r="H181" s="927"/>
      <c r="I181" s="927"/>
      <c r="J181" s="927"/>
      <c r="K181" s="927"/>
      <c r="L181" s="927"/>
      <c r="M181" s="927"/>
      <c r="N181" s="927"/>
      <c r="O181" s="927"/>
      <c r="P181" s="927"/>
      <c r="Q181" s="927"/>
      <c r="R181" s="927"/>
      <c r="S181" s="927"/>
      <c r="T181" s="927"/>
      <c r="U181" s="927"/>
      <c r="V181" s="927"/>
      <c r="W181" s="927"/>
      <c r="X181" s="927"/>
      <c r="Y181" s="928">
        <v>2480</v>
      </c>
      <c r="Z181" s="928"/>
      <c r="AA181" s="928"/>
      <c r="AB181" s="658">
        <f>'Cover Sheet'!$C$45</f>
        <v>0.3</v>
      </c>
      <c r="AC181" s="659">
        <f>(1-AB181)*Y181</f>
        <v>1736</v>
      </c>
    </row>
    <row r="182" spans="1:29" ht="12.2" customHeight="1">
      <c r="A182" s="947"/>
      <c r="B182" s="947"/>
      <c r="C182" s="947"/>
      <c r="D182" s="947"/>
      <c r="F182" s="914" t="s">
        <v>3486</v>
      </c>
      <c r="G182" s="914"/>
      <c r="H182" s="914"/>
      <c r="I182" s="914"/>
      <c r="J182" s="914"/>
      <c r="K182" s="914"/>
      <c r="L182" s="914"/>
      <c r="M182" s="914"/>
      <c r="N182" s="914"/>
      <c r="O182" s="914"/>
      <c r="P182" s="914"/>
      <c r="Q182" s="914"/>
      <c r="R182" s="914"/>
      <c r="S182" s="914"/>
      <c r="T182" s="914"/>
      <c r="U182" s="914"/>
      <c r="V182" s="914"/>
      <c r="W182" s="914"/>
      <c r="X182" s="914"/>
      <c r="AC182" s="541"/>
    </row>
    <row r="183" spans="1:29" ht="12.2" customHeight="1">
      <c r="A183" s="926" t="s">
        <v>1704</v>
      </c>
      <c r="B183" s="926"/>
      <c r="C183" s="926"/>
      <c r="D183" s="926"/>
      <c r="E183" s="927" t="s">
        <v>2550</v>
      </c>
      <c r="F183" s="927"/>
      <c r="G183" s="927"/>
      <c r="H183" s="927"/>
      <c r="I183" s="927"/>
      <c r="J183" s="927"/>
      <c r="K183" s="927"/>
      <c r="L183" s="927"/>
      <c r="M183" s="927"/>
      <c r="N183" s="927"/>
      <c r="O183" s="927"/>
      <c r="P183" s="927"/>
      <c r="Q183" s="927"/>
      <c r="R183" s="927"/>
      <c r="S183" s="927"/>
      <c r="T183" s="927"/>
      <c r="U183" s="927"/>
      <c r="V183" s="927"/>
      <c r="W183" s="927"/>
      <c r="X183" s="927"/>
      <c r="Y183" s="928">
        <v>294</v>
      </c>
      <c r="Z183" s="928"/>
      <c r="AA183" s="928"/>
      <c r="AB183" s="658">
        <f>'Cover Sheet'!$C$45</f>
        <v>0.3</v>
      </c>
      <c r="AC183" s="659">
        <f>(1-AB183)*Y183</f>
        <v>205.79999999999998</v>
      </c>
    </row>
    <row r="184" spans="1:29" ht="12.2" customHeight="1">
      <c r="A184" s="947"/>
      <c r="B184" s="947"/>
      <c r="C184" s="947"/>
      <c r="D184" s="947"/>
      <c r="F184" s="914" t="s">
        <v>2551</v>
      </c>
      <c r="G184" s="914"/>
      <c r="H184" s="914"/>
      <c r="I184" s="914"/>
      <c r="J184" s="914"/>
      <c r="K184" s="914"/>
      <c r="L184" s="914"/>
      <c r="M184" s="914"/>
      <c r="N184" s="914"/>
      <c r="O184" s="914"/>
      <c r="P184" s="914"/>
      <c r="Q184" s="914"/>
      <c r="R184" s="914"/>
      <c r="S184" s="914"/>
      <c r="T184" s="914"/>
      <c r="U184" s="914"/>
      <c r="V184" s="914"/>
      <c r="W184" s="914"/>
      <c r="X184" s="914"/>
      <c r="AC184" s="541"/>
    </row>
    <row r="185" spans="1:29" ht="12.2" customHeight="1">
      <c r="A185" s="926" t="s">
        <v>1705</v>
      </c>
      <c r="B185" s="926"/>
      <c r="C185" s="926"/>
      <c r="D185" s="926"/>
      <c r="E185" s="927" t="s">
        <v>2552</v>
      </c>
      <c r="F185" s="927"/>
      <c r="G185" s="927"/>
      <c r="H185" s="927"/>
      <c r="I185" s="927"/>
      <c r="J185" s="927"/>
      <c r="K185" s="927"/>
      <c r="L185" s="927"/>
      <c r="M185" s="927"/>
      <c r="N185" s="927"/>
      <c r="O185" s="927"/>
      <c r="P185" s="927"/>
      <c r="Q185" s="927"/>
      <c r="R185" s="927"/>
      <c r="S185" s="927"/>
      <c r="T185" s="927"/>
      <c r="U185" s="927"/>
      <c r="V185" s="927"/>
      <c r="W185" s="927"/>
      <c r="X185" s="927"/>
      <c r="Y185" s="928">
        <v>2695</v>
      </c>
      <c r="Z185" s="928"/>
      <c r="AA185" s="928"/>
      <c r="AB185" s="658">
        <f>'Cover Sheet'!$C$45</f>
        <v>0.3</v>
      </c>
      <c r="AC185" s="659">
        <f>(1-AB185)*Y185</f>
        <v>1886.4999999999998</v>
      </c>
    </row>
    <row r="186" spans="1:29" ht="12.2" customHeight="1">
      <c r="A186" s="947"/>
      <c r="B186" s="947"/>
      <c r="C186" s="947"/>
      <c r="D186" s="947"/>
      <c r="F186" s="914" t="s">
        <v>3487</v>
      </c>
      <c r="G186" s="914"/>
      <c r="H186" s="914"/>
      <c r="I186" s="914"/>
      <c r="J186" s="914"/>
      <c r="K186" s="914"/>
      <c r="L186" s="914"/>
      <c r="M186" s="914"/>
      <c r="N186" s="914"/>
      <c r="O186" s="914"/>
      <c r="P186" s="914"/>
      <c r="Q186" s="914"/>
      <c r="R186" s="914"/>
      <c r="S186" s="914"/>
      <c r="T186" s="914"/>
      <c r="U186" s="914"/>
      <c r="V186" s="914"/>
      <c r="W186" s="914"/>
      <c r="X186" s="914"/>
    </row>
    <row r="187" spans="1:29" ht="12.2" customHeight="1">
      <c r="A187" s="946"/>
      <c r="B187" s="946"/>
      <c r="C187" s="946"/>
      <c r="D187" s="946"/>
      <c r="F187" s="914"/>
      <c r="G187" s="914"/>
      <c r="H187" s="914"/>
      <c r="I187" s="914"/>
      <c r="J187" s="914"/>
      <c r="K187" s="914"/>
      <c r="L187" s="914"/>
      <c r="M187" s="914"/>
      <c r="N187" s="914"/>
      <c r="O187" s="914"/>
      <c r="P187" s="914"/>
      <c r="Q187" s="914"/>
      <c r="R187" s="914"/>
      <c r="S187" s="914"/>
      <c r="T187" s="914"/>
      <c r="U187" s="914"/>
      <c r="V187" s="914"/>
      <c r="W187" s="914"/>
      <c r="X187" s="914"/>
    </row>
    <row r="188" spans="1:29" ht="12.2" customHeight="1">
      <c r="A188" s="926" t="s">
        <v>1707</v>
      </c>
      <c r="B188" s="926"/>
      <c r="C188" s="926"/>
      <c r="D188" s="926"/>
      <c r="E188" s="927" t="s">
        <v>2554</v>
      </c>
      <c r="F188" s="927"/>
      <c r="G188" s="927"/>
      <c r="H188" s="927"/>
      <c r="I188" s="927"/>
      <c r="J188" s="927"/>
      <c r="K188" s="927"/>
      <c r="L188" s="927"/>
      <c r="M188" s="927"/>
      <c r="N188" s="927"/>
      <c r="O188" s="927"/>
      <c r="P188" s="927"/>
      <c r="Q188" s="927"/>
      <c r="R188" s="927"/>
      <c r="S188" s="927"/>
      <c r="T188" s="927"/>
      <c r="U188" s="927"/>
      <c r="V188" s="927"/>
      <c r="W188" s="927"/>
      <c r="X188" s="927"/>
      <c r="Y188" s="928">
        <v>670</v>
      </c>
      <c r="Z188" s="928"/>
      <c r="AA188" s="928"/>
      <c r="AB188" s="658">
        <f>'Cover Sheet'!$C$45</f>
        <v>0.3</v>
      </c>
      <c r="AC188" s="659">
        <f>(1-AB188)*Y188</f>
        <v>468.99999999999994</v>
      </c>
    </row>
    <row r="189" spans="1:29" ht="12.2" customHeight="1">
      <c r="A189" s="947"/>
      <c r="B189" s="947"/>
      <c r="C189" s="947"/>
      <c r="D189" s="947"/>
      <c r="F189" s="914" t="s">
        <v>3488</v>
      </c>
      <c r="G189" s="914"/>
      <c r="H189" s="914"/>
      <c r="I189" s="914"/>
      <c r="J189" s="914"/>
      <c r="K189" s="914"/>
      <c r="L189" s="914"/>
      <c r="M189" s="914"/>
      <c r="N189" s="914"/>
      <c r="O189" s="914"/>
      <c r="P189" s="914"/>
      <c r="Q189" s="914"/>
      <c r="R189" s="914"/>
      <c r="S189" s="914"/>
      <c r="T189" s="914"/>
      <c r="U189" s="914"/>
      <c r="V189" s="914"/>
      <c r="W189" s="914"/>
      <c r="X189" s="914"/>
    </row>
    <row r="190" spans="1:29" ht="12.2" customHeight="1">
      <c r="A190" s="946"/>
      <c r="B190" s="946"/>
      <c r="C190" s="946"/>
      <c r="D190" s="946"/>
      <c r="F190" s="914"/>
      <c r="G190" s="914"/>
      <c r="H190" s="914"/>
      <c r="I190" s="914"/>
      <c r="J190" s="914"/>
      <c r="K190" s="914"/>
      <c r="L190" s="914"/>
      <c r="M190" s="914"/>
      <c r="N190" s="914"/>
      <c r="O190" s="914"/>
      <c r="P190" s="914"/>
      <c r="Q190" s="914"/>
      <c r="R190" s="914"/>
      <c r="S190" s="914"/>
      <c r="T190" s="914"/>
      <c r="U190" s="914"/>
      <c r="V190" s="914"/>
      <c r="W190" s="914"/>
      <c r="X190" s="914"/>
    </row>
    <row r="191" spans="1:29" ht="12.2" customHeight="1">
      <c r="A191" s="926" t="s">
        <v>1708</v>
      </c>
      <c r="B191" s="926"/>
      <c r="C191" s="926"/>
      <c r="D191" s="926"/>
      <c r="E191" s="927" t="s">
        <v>2556</v>
      </c>
      <c r="F191" s="927"/>
      <c r="G191" s="927"/>
      <c r="H191" s="927"/>
      <c r="I191" s="927"/>
      <c r="J191" s="927"/>
      <c r="K191" s="927"/>
      <c r="L191" s="927"/>
      <c r="M191" s="927"/>
      <c r="N191" s="927"/>
      <c r="O191" s="927"/>
      <c r="P191" s="927"/>
      <c r="Q191" s="927"/>
      <c r="R191" s="927"/>
      <c r="S191" s="927"/>
      <c r="T191" s="927"/>
      <c r="U191" s="927"/>
      <c r="V191" s="927"/>
      <c r="W191" s="927"/>
      <c r="X191" s="927"/>
      <c r="Y191" s="928">
        <v>889</v>
      </c>
      <c r="Z191" s="928"/>
      <c r="AA191" s="928"/>
      <c r="AB191" s="658">
        <f>'Cover Sheet'!$C$45</f>
        <v>0.3</v>
      </c>
      <c r="AC191" s="659">
        <f>(1-AB191)*Y191</f>
        <v>622.29999999999995</v>
      </c>
    </row>
    <row r="192" spans="1:29" ht="12.2" customHeight="1">
      <c r="A192" s="947"/>
      <c r="B192" s="947"/>
      <c r="C192" s="947"/>
      <c r="D192" s="947"/>
      <c r="F192" s="914" t="s">
        <v>3489</v>
      </c>
      <c r="G192" s="914"/>
      <c r="H192" s="914"/>
      <c r="I192" s="914"/>
      <c r="J192" s="914"/>
      <c r="K192" s="914"/>
      <c r="L192" s="914"/>
      <c r="M192" s="914"/>
      <c r="N192" s="914"/>
      <c r="O192" s="914"/>
      <c r="P192" s="914"/>
      <c r="Q192" s="914"/>
      <c r="R192" s="914"/>
      <c r="S192" s="914"/>
      <c r="T192" s="914"/>
      <c r="U192" s="914"/>
      <c r="V192" s="914"/>
      <c r="W192" s="914"/>
      <c r="X192" s="914"/>
    </row>
    <row r="193" spans="1:29" ht="12.2" customHeight="1">
      <c r="A193" s="946"/>
      <c r="B193" s="946"/>
      <c r="C193" s="946"/>
      <c r="D193" s="946"/>
      <c r="F193" s="914"/>
      <c r="G193" s="914"/>
      <c r="H193" s="914"/>
      <c r="I193" s="914"/>
      <c r="J193" s="914"/>
      <c r="K193" s="914"/>
      <c r="L193" s="914"/>
      <c r="M193" s="914"/>
      <c r="N193" s="914"/>
      <c r="O193" s="914"/>
      <c r="P193" s="914"/>
      <c r="Q193" s="914"/>
      <c r="R193" s="914"/>
      <c r="S193" s="914"/>
      <c r="T193" s="914"/>
      <c r="U193" s="914"/>
      <c r="V193" s="914"/>
      <c r="W193" s="914"/>
      <c r="X193" s="914"/>
    </row>
    <row r="194" spans="1:29" ht="12.2" customHeight="1">
      <c r="A194" s="926" t="s">
        <v>1709</v>
      </c>
      <c r="B194" s="926"/>
      <c r="C194" s="926"/>
      <c r="D194" s="926"/>
      <c r="E194" s="927" t="s">
        <v>2558</v>
      </c>
      <c r="F194" s="927"/>
      <c r="G194" s="927"/>
      <c r="H194" s="927"/>
      <c r="I194" s="927"/>
      <c r="J194" s="927"/>
      <c r="K194" s="927"/>
      <c r="L194" s="927"/>
      <c r="M194" s="927"/>
      <c r="N194" s="927"/>
      <c r="O194" s="927"/>
      <c r="P194" s="927"/>
      <c r="Q194" s="927"/>
      <c r="R194" s="927"/>
      <c r="S194" s="927"/>
      <c r="T194" s="927"/>
      <c r="U194" s="927"/>
      <c r="V194" s="927"/>
      <c r="W194" s="927"/>
      <c r="X194" s="927"/>
      <c r="Y194" s="928">
        <v>739</v>
      </c>
      <c r="Z194" s="928"/>
      <c r="AA194" s="928"/>
      <c r="AB194" s="658">
        <f>'Cover Sheet'!$C$45</f>
        <v>0.3</v>
      </c>
      <c r="AC194" s="659">
        <f>(1-AB194)*Y194</f>
        <v>517.29999999999995</v>
      </c>
    </row>
    <row r="195" spans="1:29" ht="12.2" customHeight="1">
      <c r="A195" s="947"/>
      <c r="B195" s="947"/>
      <c r="C195" s="947"/>
      <c r="D195" s="947"/>
      <c r="F195" s="914" t="s">
        <v>3490</v>
      </c>
      <c r="G195" s="914"/>
      <c r="H195" s="914"/>
      <c r="I195" s="914"/>
      <c r="J195" s="914"/>
      <c r="K195" s="914"/>
      <c r="L195" s="914"/>
      <c r="M195" s="914"/>
      <c r="N195" s="914"/>
      <c r="O195" s="914"/>
      <c r="P195" s="914"/>
      <c r="Q195" s="914"/>
      <c r="R195" s="914"/>
      <c r="S195" s="914"/>
      <c r="T195" s="914"/>
      <c r="U195" s="914"/>
      <c r="V195" s="914"/>
      <c r="W195" s="914"/>
      <c r="X195" s="914"/>
    </row>
    <row r="196" spans="1:29" ht="12.2" customHeight="1">
      <c r="A196" s="946"/>
      <c r="B196" s="946"/>
      <c r="C196" s="946"/>
      <c r="D196" s="946"/>
      <c r="F196" s="914"/>
      <c r="G196" s="914"/>
      <c r="H196" s="914"/>
      <c r="I196" s="914"/>
      <c r="J196" s="914"/>
      <c r="K196" s="914"/>
      <c r="L196" s="914"/>
      <c r="M196" s="914"/>
      <c r="N196" s="914"/>
      <c r="O196" s="914"/>
      <c r="P196" s="914"/>
      <c r="Q196" s="914"/>
      <c r="R196" s="914"/>
      <c r="S196" s="914"/>
      <c r="T196" s="914"/>
      <c r="U196" s="914"/>
      <c r="V196" s="914"/>
      <c r="W196" s="914"/>
      <c r="X196" s="914"/>
    </row>
  </sheetData>
  <sheetProtection formatColumns="0" formatRows="0" selectLockedCells="1" selectUnlockedCells="1"/>
  <mergeCells count="187">
    <mergeCell ref="A1:G1"/>
    <mergeCell ref="A194:D194"/>
    <mergeCell ref="E194:X194"/>
    <mergeCell ref="Y194:AA194"/>
    <mergeCell ref="A195:D195"/>
    <mergeCell ref="F195:X196"/>
    <mergeCell ref="A196:D196"/>
    <mergeCell ref="A188:D188"/>
    <mergeCell ref="E188:X188"/>
    <mergeCell ref="Y188:AA188"/>
    <mergeCell ref="A189:D189"/>
    <mergeCell ref="F189:X190"/>
    <mergeCell ref="A190:D190"/>
    <mergeCell ref="A191:D191"/>
    <mergeCell ref="E191:X191"/>
    <mergeCell ref="Y191:AA191"/>
    <mergeCell ref="A192:D192"/>
    <mergeCell ref="F192:X193"/>
    <mergeCell ref="A193:D193"/>
    <mergeCell ref="A186:D186"/>
    <mergeCell ref="F186:X187"/>
    <mergeCell ref="A187:D187"/>
    <mergeCell ref="A182:D182"/>
    <mergeCell ref="F182:X182"/>
    <mergeCell ref="A162:D162"/>
    <mergeCell ref="E162:X162"/>
    <mergeCell ref="Y162:AA162"/>
    <mergeCell ref="A165:D165"/>
    <mergeCell ref="E165:X165"/>
    <mergeCell ref="Y165:AA165"/>
    <mergeCell ref="A166:D166"/>
    <mergeCell ref="F166:X166"/>
    <mergeCell ref="A163:D163"/>
    <mergeCell ref="F163:X164"/>
    <mergeCell ref="A164:D164"/>
    <mergeCell ref="A185:D185"/>
    <mergeCell ref="E185:X185"/>
    <mergeCell ref="Y185:AA185"/>
    <mergeCell ref="Y183:AA183"/>
    <mergeCell ref="B173:Z175"/>
    <mergeCell ref="I177:S178"/>
    <mergeCell ref="W178:AA178"/>
    <mergeCell ref="A179:AA180"/>
    <mergeCell ref="A181:D181"/>
    <mergeCell ref="E181:X181"/>
    <mergeCell ref="Y181:AA181"/>
    <mergeCell ref="A183:D183"/>
    <mergeCell ref="E183:X183"/>
    <mergeCell ref="A184:D184"/>
    <mergeCell ref="F184:X184"/>
    <mergeCell ref="A157:D157"/>
    <mergeCell ref="E157:X157"/>
    <mergeCell ref="Y157:AA157"/>
    <mergeCell ref="A158:D158"/>
    <mergeCell ref="F158:X158"/>
    <mergeCell ref="A159:D159"/>
    <mergeCell ref="E159:X159"/>
    <mergeCell ref="Y159:AA159"/>
    <mergeCell ref="A160:D160"/>
    <mergeCell ref="F160:X161"/>
    <mergeCell ref="A161:D161"/>
    <mergeCell ref="A132:D132"/>
    <mergeCell ref="E132:X132"/>
    <mergeCell ref="Y132:AA132"/>
    <mergeCell ref="A133:D133"/>
    <mergeCell ref="F133:X134"/>
    <mergeCell ref="A134:D134"/>
    <mergeCell ref="A137:D137"/>
    <mergeCell ref="E137:X137"/>
    <mergeCell ref="Y137:AA137"/>
    <mergeCell ref="A150:AA150"/>
    <mergeCell ref="A153:AA154"/>
    <mergeCell ref="A151:AA152"/>
    <mergeCell ref="A143:D143"/>
    <mergeCell ref="E143:X143"/>
    <mergeCell ref="Y143:AA143"/>
    <mergeCell ref="A144:D144"/>
    <mergeCell ref="A155:AA156"/>
    <mergeCell ref="A138:D138"/>
    <mergeCell ref="F138:X139"/>
    <mergeCell ref="A139:D139"/>
    <mergeCell ref="F144:X145"/>
    <mergeCell ref="A145:D145"/>
    <mergeCell ref="A140:D140"/>
    <mergeCell ref="E140:X140"/>
    <mergeCell ref="Y140:AA140"/>
    <mergeCell ref="A141:D141"/>
    <mergeCell ref="F141:X142"/>
    <mergeCell ref="A142:D142"/>
    <mergeCell ref="I147:S148"/>
    <mergeCell ref="W148:AA148"/>
    <mergeCell ref="F130:X131"/>
    <mergeCell ref="A131:D131"/>
    <mergeCell ref="A125:D125"/>
    <mergeCell ref="F126:X126"/>
    <mergeCell ref="A126:D126"/>
    <mergeCell ref="A129:D129"/>
    <mergeCell ref="E129:X129"/>
    <mergeCell ref="Y129:AA129"/>
    <mergeCell ref="Y85:AA85"/>
    <mergeCell ref="F92:X93"/>
    <mergeCell ref="A127:D127"/>
    <mergeCell ref="A91:D91"/>
    <mergeCell ref="F89:X90"/>
    <mergeCell ref="A90:D90"/>
    <mergeCell ref="F86:X87"/>
    <mergeCell ref="B116:Z118"/>
    <mergeCell ref="B122:Y123"/>
    <mergeCell ref="F128:X128"/>
    <mergeCell ref="A128:D128"/>
    <mergeCell ref="E125:X125"/>
    <mergeCell ref="Y125:AA125"/>
    <mergeCell ref="E127:X127"/>
    <mergeCell ref="Y127:AA127"/>
    <mergeCell ref="E88:X88"/>
    <mergeCell ref="F79:X79"/>
    <mergeCell ref="Y88:AA88"/>
    <mergeCell ref="A89:D89"/>
    <mergeCell ref="I81:S82"/>
    <mergeCell ref="W82:AA82"/>
    <mergeCell ref="B83:Y84"/>
    <mergeCell ref="A85:D85"/>
    <mergeCell ref="E85:X85"/>
    <mergeCell ref="Y76:AA76"/>
    <mergeCell ref="A78:D78"/>
    <mergeCell ref="E78:X78"/>
    <mergeCell ref="Y78:AA78"/>
    <mergeCell ref="F77:X77"/>
    <mergeCell ref="I120:S121"/>
    <mergeCell ref="W121:AA121"/>
    <mergeCell ref="B57:P57"/>
    <mergeCell ref="B53:P53"/>
    <mergeCell ref="Q54:U54"/>
    <mergeCell ref="I69:S70"/>
    <mergeCell ref="W70:AA70"/>
    <mergeCell ref="A73:AA73"/>
    <mergeCell ref="A74:AA74"/>
    <mergeCell ref="A71:AA71"/>
    <mergeCell ref="A67:D67"/>
    <mergeCell ref="E67:X67"/>
    <mergeCell ref="Y67:AA67"/>
    <mergeCell ref="E76:X76"/>
    <mergeCell ref="E91:X91"/>
    <mergeCell ref="Y91:AA91"/>
    <mergeCell ref="A93:D93"/>
    <mergeCell ref="A87:D87"/>
    <mergeCell ref="A88:D88"/>
    <mergeCell ref="B60:Z62"/>
    <mergeCell ref="I64:S65"/>
    <mergeCell ref="W65:AA65"/>
    <mergeCell ref="B55:P55"/>
    <mergeCell ref="Q56:U56"/>
    <mergeCell ref="B50:P50"/>
    <mergeCell ref="Q51:U51"/>
    <mergeCell ref="B51:P51"/>
    <mergeCell ref="Q52:U52"/>
    <mergeCell ref="B52:P52"/>
    <mergeCell ref="B54:P54"/>
    <mergeCell ref="Q55:U55"/>
    <mergeCell ref="Q57:U57"/>
    <mergeCell ref="Q58:U58"/>
    <mergeCell ref="Q53:U53"/>
    <mergeCell ref="B56:P56"/>
    <mergeCell ref="Q50:U50"/>
    <mergeCell ref="C49:P49"/>
    <mergeCell ref="B3:Z5"/>
    <mergeCell ref="A16:AA17"/>
    <mergeCell ref="A36:AA37"/>
    <mergeCell ref="B40:P40"/>
    <mergeCell ref="Q41:U41"/>
    <mergeCell ref="Q40:U40"/>
    <mergeCell ref="B46:P46"/>
    <mergeCell ref="Q47:U47"/>
    <mergeCell ref="B41:P41"/>
    <mergeCell ref="Q42:U42"/>
    <mergeCell ref="B42:P42"/>
    <mergeCell ref="Q43:U43"/>
    <mergeCell ref="B43:P43"/>
    <mergeCell ref="Q44:U44"/>
    <mergeCell ref="B47:P47"/>
    <mergeCell ref="B44:P44"/>
    <mergeCell ref="Q45:U45"/>
    <mergeCell ref="B45:P45"/>
    <mergeCell ref="Q46:U46"/>
    <mergeCell ref="C48:P48"/>
    <mergeCell ref="Q48:U48"/>
    <mergeCell ref="Q49:U49"/>
  </mergeCells>
  <printOptions horizontalCentered="1"/>
  <pageMargins left="0.6" right="0.6" top="0.5" bottom="1" header="0.3" footer="0.5"/>
  <pageSetup scale="84" fitToWidth="0" fitToHeight="0" orientation="portrait" r:id="rId1"/>
  <headerFooter>
    <oddFooter xml:space="preserve">&amp;L&amp;G&amp;R&amp;8North American Suggested List Prices 
2019 Prices Book
Page &amp;P of &amp;N    </oddFooter>
  </headerFooter>
  <drawing r:id="rId2"/>
  <legacyDrawing r:id="rId3"/>
  <legacyDrawingHF r:id="rId4"/>
  <oleObjects>
    <mc:AlternateContent xmlns:mc="http://schemas.openxmlformats.org/markup-compatibility/2006">
      <mc:Choice Requires="x14">
        <oleObject progId="MSPhotoEd.3" shapeId="338945" r:id="rId5">
          <objectPr defaultSize="0" autoPict="0" r:id="rId6">
            <anchor moveWithCells="1" sizeWithCells="1">
              <from>
                <xdr:col>2</xdr:col>
                <xdr:colOff>0</xdr:colOff>
                <xdr:row>1</xdr:row>
                <xdr:rowOff>0</xdr:rowOff>
              </from>
              <to>
                <xdr:col>2</xdr:col>
                <xdr:colOff>0</xdr:colOff>
                <xdr:row>2</xdr:row>
                <xdr:rowOff>0</xdr:rowOff>
              </to>
            </anchor>
          </objectPr>
        </oleObject>
      </mc:Choice>
      <mc:Fallback>
        <oleObject progId="MSPhotoEd.3" shapeId="338945" r:id="rId5"/>
      </mc:Fallback>
    </mc:AlternateContent>
    <mc:AlternateContent xmlns:mc="http://schemas.openxmlformats.org/markup-compatibility/2006">
      <mc:Choice Requires="x14">
        <oleObject progId="MSPhotoEd.3" shapeId="338946" r:id="rId7">
          <objectPr defaultSize="0" autoPict="0" r:id="rId6">
            <anchor moveWithCells="1" sizeWithCells="1">
              <from>
                <xdr:col>1</xdr:col>
                <xdr:colOff>1543050</xdr:colOff>
                <xdr:row>0</xdr:row>
                <xdr:rowOff>47625</xdr:rowOff>
              </from>
              <to>
                <xdr:col>1</xdr:col>
                <xdr:colOff>3457575</xdr:colOff>
                <xdr:row>1</xdr:row>
                <xdr:rowOff>200025</xdr:rowOff>
              </to>
            </anchor>
          </objectPr>
        </oleObject>
      </mc:Choice>
      <mc:Fallback>
        <oleObject progId="MSPhotoEd.3" shapeId="338946" r:id="rId7"/>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124F1-9D09-4782-A068-0BFA69EE4790}">
  <dimension ref="A1:BB370"/>
  <sheetViews>
    <sheetView view="pageBreakPreview" topLeftCell="A28" zoomScale="110" zoomScaleNormal="100" zoomScaleSheetLayoutView="110" zoomScalePageLayoutView="85" workbookViewId="0">
      <selection activeCell="AH47" sqref="AH47"/>
    </sheetView>
  </sheetViews>
  <sheetFormatPr defaultColWidth="3.42578125" defaultRowHeight="12.2" customHeight="1"/>
  <cols>
    <col min="1" max="1" width="3.42578125" style="573" customWidth="1"/>
    <col min="2" max="20" width="3.42578125" style="573"/>
    <col min="21" max="21" width="3.42578125" style="573" customWidth="1"/>
    <col min="22" max="27" width="3.42578125" style="573"/>
    <col min="28" max="28" width="7.140625" style="573" bestFit="1" customWidth="1"/>
    <col min="29" max="29" width="10.42578125" style="573" bestFit="1" customWidth="1"/>
    <col min="30" max="30" width="3.42578125" style="573"/>
    <col min="31" max="31" width="3.42578125" style="573" customWidth="1"/>
    <col min="32" max="16384" width="3.42578125" style="573"/>
  </cols>
  <sheetData>
    <row r="1" spans="1:27" s="337" customFormat="1" ht="18.75">
      <c r="A1" s="756">
        <v>43776</v>
      </c>
      <c r="B1" s="756"/>
      <c r="C1" s="756"/>
      <c r="D1" s="756"/>
      <c r="E1" s="756"/>
      <c r="F1" s="756"/>
      <c r="G1" s="756"/>
      <c r="H1" s="672" t="s">
        <v>3014</v>
      </c>
    </row>
    <row r="2" spans="1:27" s="337" customFormat="1" ht="18.75">
      <c r="A2" s="267" t="s">
        <v>966</v>
      </c>
      <c r="B2" s="267"/>
      <c r="C2" s="267"/>
      <c r="D2" s="304"/>
      <c r="E2" s="267"/>
      <c r="F2" s="267"/>
    </row>
    <row r="3" spans="1:27" s="547" customFormat="1" ht="12.2" customHeight="1" thickBot="1"/>
    <row r="4" spans="1:27" s="547" customFormat="1" ht="12.2" customHeight="1">
      <c r="A4" s="880" t="s">
        <v>2929</v>
      </c>
      <c r="B4" s="881"/>
      <c r="C4" s="881"/>
      <c r="D4" s="881"/>
      <c r="E4" s="881"/>
      <c r="F4" s="881"/>
      <c r="G4" s="881"/>
      <c r="H4" s="881"/>
      <c r="I4" s="881"/>
      <c r="J4" s="881"/>
      <c r="K4" s="881"/>
      <c r="L4" s="881"/>
      <c r="M4" s="881"/>
      <c r="N4" s="881"/>
      <c r="O4" s="881"/>
      <c r="P4" s="881"/>
      <c r="Q4" s="881"/>
      <c r="R4" s="881"/>
      <c r="S4" s="881"/>
      <c r="T4" s="881"/>
      <c r="U4" s="881"/>
      <c r="V4" s="881"/>
      <c r="W4" s="881"/>
      <c r="X4" s="881"/>
      <c r="Y4" s="881"/>
      <c r="Z4" s="881"/>
      <c r="AA4" s="882"/>
    </row>
    <row r="5" spans="1:27" s="547" customFormat="1" ht="12.2" customHeight="1">
      <c r="A5" s="883"/>
      <c r="B5" s="884"/>
      <c r="C5" s="884"/>
      <c r="D5" s="884"/>
      <c r="E5" s="884"/>
      <c r="F5" s="884"/>
      <c r="G5" s="884"/>
      <c r="H5" s="884"/>
      <c r="I5" s="884"/>
      <c r="J5" s="884"/>
      <c r="K5" s="884"/>
      <c r="L5" s="884"/>
      <c r="M5" s="884"/>
      <c r="N5" s="884"/>
      <c r="O5" s="884"/>
      <c r="P5" s="884"/>
      <c r="Q5" s="884"/>
      <c r="R5" s="884"/>
      <c r="S5" s="884"/>
      <c r="T5" s="884"/>
      <c r="U5" s="884"/>
      <c r="V5" s="884"/>
      <c r="W5" s="884"/>
      <c r="X5" s="884"/>
      <c r="Y5" s="884"/>
      <c r="Z5" s="884"/>
      <c r="AA5" s="885"/>
    </row>
    <row r="6" spans="1:27" s="547" customFormat="1" ht="12.2" customHeight="1" thickBot="1">
      <c r="A6" s="886"/>
      <c r="B6" s="887"/>
      <c r="C6" s="887"/>
      <c r="D6" s="887"/>
      <c r="E6" s="887"/>
      <c r="F6" s="887"/>
      <c r="G6" s="887"/>
      <c r="H6" s="887"/>
      <c r="I6" s="887"/>
      <c r="J6" s="887"/>
      <c r="K6" s="887"/>
      <c r="L6" s="887"/>
      <c r="M6" s="887"/>
      <c r="N6" s="887"/>
      <c r="O6" s="887"/>
      <c r="P6" s="887"/>
      <c r="Q6" s="887"/>
      <c r="R6" s="887"/>
      <c r="S6" s="887"/>
      <c r="T6" s="887"/>
      <c r="U6" s="887"/>
      <c r="V6" s="887"/>
      <c r="W6" s="887"/>
      <c r="X6" s="887"/>
      <c r="Y6" s="887"/>
      <c r="Z6" s="887"/>
      <c r="AA6" s="888"/>
    </row>
    <row r="7" spans="1:27" s="551" customFormat="1" ht="12.2" customHeight="1">
      <c r="A7" s="552"/>
      <c r="AA7" s="547"/>
    </row>
    <row r="8" spans="1:27" s="551" customFormat="1" ht="12.2" customHeight="1"/>
    <row r="9" spans="1:27" s="551" customFormat="1" ht="12.2" customHeight="1"/>
    <row r="10" spans="1:27" s="547" customFormat="1" ht="12.2" customHeight="1">
      <c r="A10" s="799" t="s">
        <v>1840</v>
      </c>
      <c r="B10" s="800"/>
      <c r="C10" s="800"/>
      <c r="D10" s="800"/>
      <c r="E10" s="800"/>
      <c r="F10" s="800"/>
      <c r="G10" s="800"/>
      <c r="H10" s="800"/>
      <c r="I10" s="800"/>
      <c r="J10" s="800"/>
      <c r="K10" s="800"/>
      <c r="L10" s="800"/>
      <c r="M10" s="800"/>
      <c r="N10" s="800"/>
      <c r="O10" s="800"/>
      <c r="P10" s="800"/>
      <c r="Q10" s="800"/>
      <c r="R10" s="800"/>
      <c r="S10" s="800"/>
      <c r="T10" s="800"/>
      <c r="U10" s="800"/>
      <c r="V10" s="800"/>
      <c r="W10" s="800"/>
      <c r="X10" s="800"/>
      <c r="Y10" s="800"/>
      <c r="Z10" s="800"/>
      <c r="AA10" s="801"/>
    </row>
    <row r="11" spans="1:27" s="547" customFormat="1" ht="12.2" customHeight="1">
      <c r="A11" s="802"/>
      <c r="B11" s="803"/>
      <c r="C11" s="803"/>
      <c r="D11" s="803"/>
      <c r="E11" s="803"/>
      <c r="F11" s="803"/>
      <c r="G11" s="803"/>
      <c r="H11" s="803"/>
      <c r="I11" s="803"/>
      <c r="J11" s="803"/>
      <c r="K11" s="803"/>
      <c r="L11" s="803"/>
      <c r="M11" s="803"/>
      <c r="N11" s="803"/>
      <c r="O11" s="803"/>
      <c r="P11" s="803"/>
      <c r="Q11" s="803"/>
      <c r="R11" s="803"/>
      <c r="S11" s="803"/>
      <c r="T11" s="803"/>
      <c r="U11" s="803"/>
      <c r="V11" s="803"/>
      <c r="W11" s="803"/>
      <c r="X11" s="803"/>
      <c r="Y11" s="803"/>
      <c r="Z11" s="803"/>
      <c r="AA11" s="804"/>
    </row>
    <row r="12" spans="1:27" s="547" customFormat="1" ht="12.2" customHeight="1">
      <c r="A12" s="573"/>
      <c r="B12" s="573"/>
      <c r="C12" s="573"/>
      <c r="D12" s="573"/>
      <c r="E12" s="573"/>
      <c r="F12" s="573"/>
      <c r="G12" s="573"/>
      <c r="H12" s="573"/>
      <c r="I12" s="573"/>
      <c r="J12" s="573"/>
      <c r="K12" s="573"/>
      <c r="L12" s="573"/>
      <c r="M12" s="573"/>
      <c r="N12" s="573"/>
      <c r="O12" s="573"/>
      <c r="P12" s="573"/>
      <c r="Q12" s="573"/>
      <c r="R12" s="573"/>
      <c r="S12" s="573"/>
      <c r="T12" s="573"/>
      <c r="U12" s="573"/>
      <c r="V12" s="573"/>
      <c r="W12" s="573"/>
      <c r="X12" s="573"/>
      <c r="Y12" s="573"/>
      <c r="Z12" s="573"/>
      <c r="AA12" s="573"/>
    </row>
    <row r="13" spans="1:27" s="547" customFormat="1" ht="12.2" customHeight="1">
      <c r="B13" s="165" t="s">
        <v>2930</v>
      </c>
      <c r="D13" s="554"/>
      <c r="E13" s="551"/>
      <c r="F13" s="555"/>
      <c r="G13" s="555"/>
      <c r="H13" s="555"/>
      <c r="I13" s="555"/>
      <c r="J13" s="555"/>
      <c r="K13" s="555"/>
      <c r="L13" s="555"/>
      <c r="M13" s="555"/>
      <c r="N13" s="555"/>
      <c r="O13" s="165"/>
      <c r="P13" s="165" t="s">
        <v>2931</v>
      </c>
      <c r="Q13" s="573"/>
    </row>
    <row r="14" spans="1:27" s="547" customFormat="1" ht="12.2" customHeight="1">
      <c r="B14" s="165" t="s">
        <v>2932</v>
      </c>
      <c r="D14" s="556"/>
      <c r="E14" s="551"/>
      <c r="F14" s="555"/>
      <c r="G14" s="555"/>
      <c r="H14" s="555"/>
      <c r="I14" s="555"/>
      <c r="J14" s="555"/>
      <c r="K14" s="555"/>
      <c r="L14" s="555"/>
      <c r="M14" s="555"/>
      <c r="N14" s="555"/>
      <c r="O14" s="165"/>
      <c r="P14" s="165" t="s">
        <v>2933</v>
      </c>
      <c r="Q14" s="554"/>
      <c r="R14" s="556"/>
      <c r="T14" s="556"/>
      <c r="U14" s="556"/>
      <c r="V14" s="555"/>
    </row>
    <row r="15" spans="1:27" s="547" customFormat="1" ht="12.2" customHeight="1">
      <c r="B15" s="165" t="s">
        <v>2934</v>
      </c>
      <c r="D15" s="556"/>
      <c r="E15" s="551"/>
      <c r="F15" s="555"/>
      <c r="G15" s="555"/>
      <c r="H15" s="555"/>
      <c r="I15" s="555"/>
      <c r="J15" s="555"/>
      <c r="K15" s="555"/>
      <c r="L15" s="555"/>
      <c r="M15" s="555"/>
      <c r="N15" s="555"/>
      <c r="O15" s="165"/>
      <c r="P15" s="165" t="s">
        <v>2935</v>
      </c>
      <c r="Q15" s="554"/>
      <c r="R15" s="556"/>
      <c r="T15" s="556"/>
      <c r="U15" s="556"/>
      <c r="V15" s="555"/>
    </row>
    <row r="16" spans="1:27" s="547" customFormat="1" ht="12.2" customHeight="1">
      <c r="B16" s="165" t="s">
        <v>2443</v>
      </c>
      <c r="D16" s="556"/>
      <c r="E16" s="551"/>
      <c r="F16" s="555"/>
      <c r="G16" s="555"/>
      <c r="H16" s="555"/>
      <c r="I16" s="555"/>
      <c r="J16" s="555"/>
      <c r="K16" s="555"/>
      <c r="L16" s="555"/>
      <c r="M16" s="555"/>
      <c r="N16" s="555"/>
      <c r="O16" s="644"/>
      <c r="P16" s="553" t="s">
        <v>1845</v>
      </c>
      <c r="Q16" s="165" t="s">
        <v>2936</v>
      </c>
      <c r="R16" s="556"/>
      <c r="T16" s="556"/>
      <c r="U16" s="556"/>
      <c r="V16" s="555"/>
    </row>
    <row r="17" spans="1:27" s="547" customFormat="1" ht="12.2" customHeight="1">
      <c r="B17" s="165" t="s">
        <v>2937</v>
      </c>
      <c r="D17" s="556"/>
      <c r="E17" s="551"/>
      <c r="F17" s="555"/>
      <c r="G17" s="555"/>
      <c r="H17" s="555"/>
      <c r="I17" s="555"/>
      <c r="J17" s="555"/>
      <c r="K17" s="555"/>
      <c r="L17" s="555"/>
      <c r="M17" s="555"/>
      <c r="N17" s="555"/>
      <c r="Q17" s="165" t="s">
        <v>2938</v>
      </c>
      <c r="R17" s="556"/>
      <c r="T17" s="556"/>
      <c r="U17" s="556"/>
      <c r="V17" s="555"/>
    </row>
    <row r="18" spans="1:27" s="547" customFormat="1" ht="12.2" customHeight="1">
      <c r="B18" s="165" t="s">
        <v>2939</v>
      </c>
      <c r="D18" s="556"/>
      <c r="E18" s="551"/>
      <c r="F18" s="555"/>
      <c r="G18" s="555"/>
      <c r="H18" s="555"/>
      <c r="I18" s="555"/>
      <c r="J18" s="555"/>
      <c r="K18" s="555"/>
      <c r="L18" s="555"/>
      <c r="M18" s="555"/>
      <c r="N18" s="555"/>
      <c r="O18" s="553"/>
      <c r="P18" s="553" t="s">
        <v>1845</v>
      </c>
      <c r="Q18" s="165" t="s">
        <v>2940</v>
      </c>
      <c r="R18" s="556"/>
      <c r="T18" s="556"/>
      <c r="U18" s="556"/>
      <c r="V18" s="555"/>
    </row>
    <row r="19" spans="1:27" s="547" customFormat="1" ht="12.2" customHeight="1">
      <c r="B19" s="165" t="s">
        <v>2941</v>
      </c>
      <c r="D19" s="556"/>
      <c r="E19" s="551"/>
      <c r="F19" s="555"/>
      <c r="G19" s="555"/>
      <c r="H19" s="555"/>
      <c r="I19" s="555"/>
      <c r="J19" s="555"/>
      <c r="K19" s="555"/>
      <c r="L19" s="555"/>
      <c r="M19" s="555"/>
      <c r="N19" s="555"/>
      <c r="O19" s="553"/>
      <c r="Q19" s="165" t="s">
        <v>2942</v>
      </c>
      <c r="R19" s="556"/>
      <c r="T19" s="556"/>
      <c r="U19" s="556"/>
      <c r="V19" s="555"/>
    </row>
    <row r="20" spans="1:27" s="547" customFormat="1" ht="12.2" customHeight="1">
      <c r="B20" s="553" t="s">
        <v>1845</v>
      </c>
      <c r="C20" s="165" t="s">
        <v>2943</v>
      </c>
      <c r="D20" s="556"/>
      <c r="E20" s="554"/>
      <c r="F20" s="555"/>
      <c r="G20" s="555"/>
      <c r="H20" s="555"/>
      <c r="I20" s="555"/>
      <c r="J20" s="555"/>
      <c r="K20" s="555"/>
      <c r="L20" s="555"/>
      <c r="M20" s="555"/>
      <c r="N20" s="555"/>
      <c r="O20" s="553"/>
      <c r="P20" s="553" t="s">
        <v>1845</v>
      </c>
      <c r="Q20" s="165" t="s">
        <v>2944</v>
      </c>
      <c r="R20" s="556"/>
      <c r="T20" s="556"/>
      <c r="U20" s="556"/>
      <c r="V20" s="555"/>
    </row>
    <row r="21" spans="1:27" s="547" customFormat="1" ht="12.2" customHeight="1">
      <c r="B21" s="553" t="s">
        <v>1845</v>
      </c>
      <c r="C21" s="165" t="s">
        <v>2945</v>
      </c>
      <c r="E21" s="554"/>
      <c r="F21" s="555"/>
      <c r="G21" s="555"/>
      <c r="H21" s="555"/>
      <c r="I21" s="555"/>
      <c r="J21" s="555"/>
      <c r="K21" s="555"/>
      <c r="L21" s="555"/>
      <c r="M21" s="555"/>
      <c r="N21" s="555"/>
      <c r="O21" s="553"/>
      <c r="Q21" s="556" t="s">
        <v>2946</v>
      </c>
      <c r="R21" s="556"/>
      <c r="T21" s="556"/>
      <c r="U21" s="556"/>
      <c r="V21" s="555"/>
    </row>
    <row r="22" spans="1:27" s="547" customFormat="1" ht="12.2" customHeight="1">
      <c r="B22" s="553" t="s">
        <v>1845</v>
      </c>
      <c r="C22" s="165" t="s">
        <v>2947</v>
      </c>
      <c r="E22" s="554"/>
      <c r="F22" s="555"/>
      <c r="G22" s="555"/>
      <c r="H22" s="555"/>
      <c r="I22" s="555"/>
      <c r="J22" s="555"/>
      <c r="K22" s="555"/>
      <c r="L22" s="555"/>
      <c r="M22" s="555"/>
      <c r="N22" s="555"/>
      <c r="O22" s="553"/>
      <c r="P22" s="165" t="s">
        <v>2948</v>
      </c>
      <c r="Q22" s="556"/>
      <c r="R22" s="556"/>
      <c r="T22" s="556"/>
      <c r="U22" s="556"/>
      <c r="V22" s="555"/>
    </row>
    <row r="23" spans="1:27" s="547" customFormat="1" ht="12.2" customHeight="1">
      <c r="B23" s="165" t="s">
        <v>2451</v>
      </c>
      <c r="E23" s="556"/>
      <c r="F23" s="555"/>
      <c r="G23" s="555"/>
      <c r="H23" s="555"/>
      <c r="I23" s="555"/>
      <c r="J23" s="555"/>
      <c r="K23" s="555"/>
      <c r="L23" s="555"/>
      <c r="M23" s="555"/>
      <c r="N23" s="555"/>
      <c r="O23" s="553"/>
      <c r="P23" s="165" t="s">
        <v>2949</v>
      </c>
      <c r="Q23" s="556"/>
      <c r="R23" s="556"/>
      <c r="T23" s="556"/>
      <c r="U23" s="556"/>
      <c r="V23" s="555"/>
    </row>
    <row r="24" spans="1:27" s="547" customFormat="1" ht="12.2" customHeight="1">
      <c r="B24" s="165" t="s">
        <v>2453</v>
      </c>
      <c r="E24" s="556"/>
      <c r="F24" s="555"/>
      <c r="G24" s="555"/>
      <c r="H24" s="555"/>
      <c r="I24" s="555"/>
      <c r="J24" s="555"/>
      <c r="K24" s="555"/>
      <c r="L24" s="555"/>
      <c r="M24" s="555"/>
      <c r="N24" s="555"/>
      <c r="O24" s="165"/>
      <c r="Q24" s="556"/>
      <c r="T24" s="556"/>
      <c r="U24" s="556"/>
      <c r="V24" s="555"/>
    </row>
    <row r="25" spans="1:27" s="547" customFormat="1" ht="12.2" customHeight="1">
      <c r="B25" s="165" t="s">
        <v>1844</v>
      </c>
      <c r="C25" s="645"/>
      <c r="E25" s="556"/>
      <c r="F25" s="555"/>
      <c r="G25" s="555"/>
      <c r="H25" s="555"/>
      <c r="I25" s="555"/>
      <c r="J25" s="555"/>
      <c r="K25" s="555"/>
      <c r="L25" s="555"/>
      <c r="M25" s="555"/>
      <c r="N25" s="555"/>
      <c r="O25" s="165"/>
      <c r="T25" s="556"/>
      <c r="U25" s="556"/>
      <c r="V25" s="555"/>
    </row>
    <row r="26" spans="1:27" s="547" customFormat="1" ht="12.2" customHeight="1">
      <c r="B26" s="165" t="s">
        <v>2950</v>
      </c>
      <c r="C26" s="556"/>
      <c r="E26" s="556"/>
      <c r="F26" s="555"/>
      <c r="G26" s="555"/>
      <c r="H26" s="555"/>
      <c r="I26" s="555"/>
      <c r="J26" s="555"/>
      <c r="K26" s="555"/>
      <c r="L26" s="555"/>
      <c r="M26" s="555"/>
      <c r="N26" s="555"/>
      <c r="O26" s="165"/>
      <c r="T26" s="556"/>
      <c r="U26" s="556"/>
      <c r="V26" s="555"/>
    </row>
    <row r="27" spans="1:27" s="547" customFormat="1" ht="12.2" customHeight="1">
      <c r="A27" s="646"/>
      <c r="B27" s="646" t="s">
        <v>1845</v>
      </c>
      <c r="C27" s="647" t="s">
        <v>2951</v>
      </c>
      <c r="D27" s="648"/>
      <c r="E27" s="647"/>
      <c r="F27" s="649"/>
      <c r="G27" s="649"/>
      <c r="H27" s="649"/>
      <c r="I27" s="649"/>
      <c r="J27" s="649"/>
      <c r="K27" s="649"/>
      <c r="L27" s="649"/>
      <c r="M27" s="649"/>
      <c r="N27" s="649"/>
      <c r="O27" s="650"/>
      <c r="P27" s="648"/>
      <c r="Q27" s="648"/>
      <c r="R27" s="648"/>
      <c r="S27" s="648"/>
      <c r="T27" s="647"/>
      <c r="U27" s="647"/>
      <c r="V27" s="649"/>
      <c r="W27" s="648"/>
      <c r="X27" s="648"/>
      <c r="Y27" s="648"/>
      <c r="Z27" s="648"/>
      <c r="AA27" s="648"/>
    </row>
    <row r="28" spans="1:27" s="547" customFormat="1" ht="12.2" customHeight="1">
      <c r="A28" s="553"/>
      <c r="B28" s="553"/>
      <c r="C28" s="556"/>
      <c r="E28" s="556"/>
      <c r="F28" s="555"/>
      <c r="G28" s="555"/>
      <c r="H28" s="555"/>
      <c r="I28" s="555"/>
      <c r="J28" s="555"/>
      <c r="K28" s="555"/>
      <c r="L28" s="555"/>
      <c r="M28" s="555"/>
      <c r="N28" s="555"/>
      <c r="O28" s="232"/>
      <c r="T28" s="556"/>
      <c r="U28" s="556"/>
      <c r="V28" s="555"/>
    </row>
    <row r="29" spans="1:27" s="547" customFormat="1" ht="12.2" customHeight="1">
      <c r="A29" s="651"/>
      <c r="B29" s="652" t="s">
        <v>2952</v>
      </c>
      <c r="C29" s="556"/>
      <c r="E29" s="556"/>
      <c r="F29" s="555"/>
      <c r="G29" s="555"/>
      <c r="H29" s="555"/>
      <c r="I29" s="555"/>
      <c r="J29" s="555"/>
      <c r="K29" s="555"/>
      <c r="L29" s="555"/>
      <c r="M29" s="555"/>
      <c r="N29" s="555"/>
      <c r="O29" s="232"/>
      <c r="P29" s="652" t="s">
        <v>2953</v>
      </c>
      <c r="T29" s="556"/>
      <c r="U29" s="556"/>
      <c r="V29" s="555"/>
    </row>
    <row r="30" spans="1:27" s="547" customFormat="1" ht="12.2" customHeight="1">
      <c r="A30" s="553"/>
      <c r="B30" s="165" t="s">
        <v>2954</v>
      </c>
      <c r="C30" s="556"/>
      <c r="E30" s="556"/>
      <c r="F30" s="555"/>
      <c r="G30" s="555"/>
      <c r="H30" s="555"/>
      <c r="I30" s="555"/>
      <c r="J30" s="555"/>
      <c r="K30" s="555"/>
      <c r="L30" s="555"/>
      <c r="M30" s="555"/>
      <c r="N30" s="555"/>
      <c r="O30" s="232"/>
      <c r="P30" s="165" t="s">
        <v>2955</v>
      </c>
      <c r="T30" s="556"/>
      <c r="U30" s="556"/>
      <c r="V30" s="555"/>
    </row>
    <row r="31" spans="1:27" s="547" customFormat="1" ht="12.2" customHeight="1">
      <c r="A31" s="553"/>
      <c r="B31" s="165" t="s">
        <v>2956</v>
      </c>
      <c r="C31" s="556"/>
      <c r="E31" s="556"/>
      <c r="F31" s="555"/>
      <c r="G31" s="555"/>
      <c r="H31" s="555"/>
      <c r="I31" s="555"/>
      <c r="J31" s="555"/>
      <c r="K31" s="555"/>
      <c r="L31" s="555"/>
      <c r="M31" s="555"/>
      <c r="N31" s="555"/>
      <c r="O31" s="232"/>
      <c r="P31" s="165" t="s">
        <v>2957</v>
      </c>
      <c r="T31" s="556"/>
      <c r="U31" s="556"/>
      <c r="V31" s="555"/>
    </row>
    <row r="32" spans="1:27" s="547" customFormat="1" ht="12.2" customHeight="1"/>
    <row r="33" spans="1:54" s="547" customFormat="1" ht="12.2" customHeight="1">
      <c r="A33" s="553"/>
      <c r="D33" s="554"/>
      <c r="E33" s="556"/>
      <c r="F33" s="555"/>
      <c r="G33" s="555"/>
      <c r="H33" s="555"/>
      <c r="I33" s="555"/>
      <c r="J33" s="555"/>
      <c r="K33" s="555"/>
      <c r="L33" s="555"/>
      <c r="M33" s="555"/>
      <c r="N33" s="555"/>
      <c r="T33" s="556"/>
      <c r="U33" s="556"/>
      <c r="V33" s="555"/>
    </row>
    <row r="34" spans="1:54" s="551" customFormat="1" ht="12.2" customHeight="1">
      <c r="A34" s="805" t="s">
        <v>2958</v>
      </c>
      <c r="B34" s="806"/>
      <c r="C34" s="806"/>
      <c r="D34" s="806"/>
      <c r="E34" s="806"/>
      <c r="F34" s="806"/>
      <c r="G34" s="806"/>
      <c r="H34" s="806"/>
      <c r="I34" s="806"/>
      <c r="J34" s="806"/>
      <c r="K34" s="806"/>
      <c r="L34" s="806"/>
      <c r="M34" s="806"/>
      <c r="N34" s="806"/>
      <c r="O34" s="806"/>
      <c r="P34" s="806"/>
      <c r="Q34" s="806"/>
      <c r="R34" s="806"/>
      <c r="S34" s="806"/>
      <c r="T34" s="806"/>
      <c r="U34" s="806"/>
      <c r="V34" s="806"/>
      <c r="W34" s="806"/>
      <c r="X34" s="806"/>
      <c r="Y34" s="806"/>
      <c r="Z34" s="806"/>
      <c r="AA34" s="807"/>
    </row>
    <row r="35" spans="1:54" s="551" customFormat="1" ht="12.2" customHeight="1">
      <c r="A35" s="808"/>
      <c r="B35" s="809"/>
      <c r="C35" s="809"/>
      <c r="D35" s="809"/>
      <c r="E35" s="809"/>
      <c r="F35" s="809"/>
      <c r="G35" s="809"/>
      <c r="H35" s="809"/>
      <c r="I35" s="809"/>
      <c r="J35" s="809"/>
      <c r="K35" s="809"/>
      <c r="L35" s="809"/>
      <c r="M35" s="809"/>
      <c r="N35" s="809"/>
      <c r="O35" s="809"/>
      <c r="P35" s="809"/>
      <c r="Q35" s="809"/>
      <c r="R35" s="809"/>
      <c r="S35" s="809"/>
      <c r="T35" s="809"/>
      <c r="U35" s="809"/>
      <c r="V35" s="809"/>
      <c r="W35" s="809"/>
      <c r="X35" s="809"/>
      <c r="Y35" s="809"/>
      <c r="Z35" s="809"/>
      <c r="AA35" s="810"/>
    </row>
    <row r="36" spans="1:54" s="547" customFormat="1" ht="12.2" customHeight="1">
      <c r="B36" s="573"/>
      <c r="C36" s="573"/>
      <c r="D36" s="573"/>
      <c r="E36" s="573"/>
      <c r="F36" s="573"/>
      <c r="G36" s="573"/>
      <c r="H36" s="573"/>
      <c r="I36" s="573"/>
      <c r="J36" s="573"/>
      <c r="K36" s="573"/>
      <c r="L36" s="573"/>
      <c r="M36" s="557"/>
      <c r="N36" s="557"/>
      <c r="O36" s="557"/>
      <c r="P36" s="557"/>
      <c r="Q36" s="557"/>
      <c r="R36" s="957" t="s">
        <v>2959</v>
      </c>
      <c r="S36" s="957"/>
      <c r="T36" s="957"/>
      <c r="W36" s="957" t="s">
        <v>2960</v>
      </c>
      <c r="X36" s="957"/>
      <c r="Y36" s="957"/>
    </row>
    <row r="37" spans="1:54" s="547" customFormat="1" ht="12.2" customHeight="1">
      <c r="B37" s="794" t="s">
        <v>2961</v>
      </c>
      <c r="C37" s="794"/>
      <c r="D37" s="794"/>
      <c r="E37" s="794"/>
      <c r="F37" s="794"/>
      <c r="G37" s="794"/>
      <c r="H37" s="794"/>
      <c r="I37" s="794"/>
      <c r="J37" s="794"/>
      <c r="K37" s="794"/>
      <c r="L37" s="794"/>
      <c r="M37" s="794"/>
      <c r="N37" s="794"/>
      <c r="O37" s="794"/>
      <c r="P37" s="458"/>
      <c r="Q37" s="458"/>
      <c r="R37" s="955" t="s">
        <v>2962</v>
      </c>
      <c r="S37" s="955"/>
      <c r="T37" s="955"/>
      <c r="W37" s="956" t="s">
        <v>2963</v>
      </c>
      <c r="X37" s="956"/>
      <c r="Y37" s="956"/>
    </row>
    <row r="38" spans="1:54" s="547" customFormat="1" ht="12.2" customHeight="1">
      <c r="B38" s="794" t="s">
        <v>2964</v>
      </c>
      <c r="C38" s="794"/>
      <c r="D38" s="794"/>
      <c r="E38" s="794"/>
      <c r="F38" s="794"/>
      <c r="G38" s="794"/>
      <c r="H38" s="794"/>
      <c r="I38" s="794"/>
      <c r="J38" s="794"/>
      <c r="K38" s="794"/>
      <c r="L38" s="794"/>
      <c r="M38" s="794"/>
      <c r="N38" s="794"/>
      <c r="O38" s="794"/>
      <c r="P38" s="458"/>
      <c r="Q38" s="458"/>
      <c r="R38" s="955" t="s">
        <v>2965</v>
      </c>
      <c r="S38" s="955"/>
      <c r="T38" s="955"/>
      <c r="W38" s="956" t="s">
        <v>2966</v>
      </c>
      <c r="X38" s="956"/>
      <c r="Y38" s="956"/>
    </row>
    <row r="39" spans="1:54" s="547" customFormat="1" ht="12.2" customHeight="1">
      <c r="B39" s="794" t="s">
        <v>2967</v>
      </c>
      <c r="C39" s="794"/>
      <c r="D39" s="794"/>
      <c r="E39" s="794"/>
      <c r="F39" s="794"/>
      <c r="G39" s="794"/>
      <c r="H39" s="794"/>
      <c r="I39" s="794"/>
      <c r="J39" s="794"/>
      <c r="K39" s="794"/>
      <c r="L39" s="794"/>
      <c r="M39" s="794"/>
      <c r="N39" s="794"/>
      <c r="O39" s="794"/>
      <c r="P39" s="458"/>
      <c r="Q39" s="458"/>
      <c r="R39" s="955" t="s">
        <v>2968</v>
      </c>
      <c r="S39" s="955"/>
      <c r="T39" s="955"/>
      <c r="W39" s="956" t="s">
        <v>2969</v>
      </c>
      <c r="X39" s="956"/>
      <c r="Y39" s="956"/>
    </row>
    <row r="40" spans="1:54" s="547" customFormat="1" ht="12.2" customHeight="1">
      <c r="B40" s="794" t="s">
        <v>2467</v>
      </c>
      <c r="C40" s="794"/>
      <c r="D40" s="794"/>
      <c r="E40" s="794"/>
      <c r="F40" s="794"/>
      <c r="G40" s="794"/>
      <c r="H40" s="794"/>
      <c r="I40" s="794"/>
      <c r="J40" s="794"/>
      <c r="K40" s="794"/>
      <c r="L40" s="794"/>
      <c r="M40" s="794"/>
      <c r="N40" s="794"/>
      <c r="O40" s="794"/>
      <c r="P40" s="458"/>
      <c r="Q40" s="491"/>
      <c r="R40" s="955" t="s">
        <v>2080</v>
      </c>
      <c r="S40" s="955"/>
      <c r="T40" s="955"/>
      <c r="W40" s="956" t="s">
        <v>2080</v>
      </c>
      <c r="X40" s="956"/>
      <c r="Y40" s="956"/>
    </row>
    <row r="41" spans="1:54" s="547" customFormat="1" ht="12.2" customHeight="1">
      <c r="B41" s="794" t="s">
        <v>2719</v>
      </c>
      <c r="C41" s="794"/>
      <c r="D41" s="794"/>
      <c r="E41" s="794"/>
      <c r="F41" s="794"/>
      <c r="G41" s="794"/>
      <c r="H41" s="794"/>
      <c r="I41" s="794"/>
      <c r="J41" s="794"/>
      <c r="K41" s="794"/>
      <c r="L41" s="794"/>
      <c r="M41" s="794"/>
      <c r="N41" s="794"/>
      <c r="O41" s="794"/>
      <c r="P41" s="458"/>
      <c r="Q41" s="458"/>
      <c r="R41" s="955" t="s">
        <v>2970</v>
      </c>
      <c r="S41" s="955"/>
      <c r="T41" s="955"/>
      <c r="W41" s="956" t="s">
        <v>2970</v>
      </c>
      <c r="X41" s="956"/>
      <c r="Y41" s="956"/>
    </row>
    <row r="42" spans="1:54" s="547" customFormat="1" ht="12.2" customHeight="1">
      <c r="B42" s="794" t="s">
        <v>2470</v>
      </c>
      <c r="C42" s="794"/>
      <c r="D42" s="794"/>
      <c r="E42" s="794"/>
      <c r="F42" s="794"/>
      <c r="G42" s="794"/>
      <c r="H42" s="794"/>
      <c r="I42" s="794"/>
      <c r="J42" s="794"/>
      <c r="K42" s="794"/>
      <c r="L42" s="794"/>
      <c r="M42" s="794"/>
      <c r="N42" s="794"/>
      <c r="O42" s="794"/>
      <c r="P42" s="519"/>
      <c r="Q42" s="458"/>
      <c r="R42" s="955">
        <v>24.8</v>
      </c>
      <c r="S42" s="955"/>
      <c r="T42" s="955"/>
      <c r="W42" s="956">
        <v>24.8</v>
      </c>
      <c r="X42" s="956"/>
      <c r="Y42" s="956"/>
    </row>
    <row r="43" spans="1:54" s="547" customFormat="1" ht="12.2" customHeight="1">
      <c r="B43" s="794" t="s">
        <v>2471</v>
      </c>
      <c r="C43" s="794"/>
      <c r="D43" s="794"/>
      <c r="E43" s="794"/>
      <c r="F43" s="794"/>
      <c r="G43" s="794"/>
      <c r="H43" s="794"/>
      <c r="I43" s="794"/>
      <c r="J43" s="794"/>
      <c r="K43" s="794"/>
      <c r="L43" s="794"/>
      <c r="M43" s="794"/>
      <c r="N43" s="794"/>
      <c r="O43" s="794"/>
      <c r="P43" s="458"/>
      <c r="Q43" s="458"/>
      <c r="R43" s="955" t="s">
        <v>2971</v>
      </c>
      <c r="S43" s="955"/>
      <c r="T43" s="955"/>
      <c r="W43" s="956" t="s">
        <v>2971</v>
      </c>
      <c r="X43" s="956"/>
      <c r="Y43" s="956"/>
      <c r="AB43" s="573"/>
      <c r="AW43" s="458"/>
      <c r="AX43" s="491"/>
      <c r="AY43" s="573"/>
      <c r="AZ43" s="491"/>
      <c r="BA43" s="491"/>
      <c r="BB43" s="573"/>
    </row>
    <row r="44" spans="1:54" s="547" customFormat="1" ht="12.2" customHeight="1">
      <c r="B44" s="794" t="s">
        <v>2472</v>
      </c>
      <c r="C44" s="794"/>
      <c r="D44" s="794"/>
      <c r="E44" s="794"/>
      <c r="F44" s="794"/>
      <c r="G44" s="794"/>
      <c r="H44" s="794"/>
      <c r="I44" s="794"/>
      <c r="J44" s="794"/>
      <c r="K44" s="794"/>
      <c r="L44" s="794"/>
      <c r="M44" s="794"/>
      <c r="N44" s="794"/>
      <c r="O44" s="794"/>
      <c r="P44" s="458"/>
      <c r="Q44" s="458"/>
      <c r="R44" s="955" t="s">
        <v>2972</v>
      </c>
      <c r="S44" s="955"/>
      <c r="T44" s="955"/>
      <c r="W44" s="956" t="s">
        <v>2972</v>
      </c>
      <c r="X44" s="956"/>
      <c r="Y44" s="956"/>
      <c r="AB44" s="573"/>
      <c r="AW44" s="458"/>
      <c r="AX44" s="458"/>
      <c r="AY44" s="573"/>
      <c r="AZ44" s="458"/>
      <c r="BA44" s="458"/>
      <c r="BB44" s="573"/>
    </row>
    <row r="45" spans="1:54" s="547" customFormat="1" ht="12.2" customHeight="1">
      <c r="B45" s="794" t="s">
        <v>2474</v>
      </c>
      <c r="C45" s="794"/>
      <c r="D45" s="794"/>
      <c r="E45" s="794"/>
      <c r="F45" s="794"/>
      <c r="G45" s="794"/>
      <c r="H45" s="794"/>
      <c r="I45" s="794"/>
      <c r="J45" s="794"/>
      <c r="K45" s="794"/>
      <c r="L45" s="794"/>
      <c r="M45" s="794"/>
      <c r="N45" s="794"/>
      <c r="O45" s="794"/>
      <c r="P45" s="458"/>
      <c r="Q45" s="458"/>
      <c r="R45" s="955" t="s">
        <v>2973</v>
      </c>
      <c r="S45" s="955"/>
      <c r="T45" s="955"/>
      <c r="W45" s="956" t="s">
        <v>2974</v>
      </c>
      <c r="X45" s="956"/>
      <c r="Y45" s="956"/>
      <c r="AB45" s="573"/>
      <c r="AW45" s="458"/>
      <c r="AX45" s="458"/>
      <c r="AY45" s="573"/>
      <c r="AZ45" s="458"/>
      <c r="BA45" s="458"/>
      <c r="BB45" s="573"/>
    </row>
    <row r="46" spans="1:54" s="547" customFormat="1" ht="12.2" customHeight="1">
      <c r="B46" s="509" t="s">
        <v>1845</v>
      </c>
      <c r="C46" s="879" t="s">
        <v>2975</v>
      </c>
      <c r="D46" s="879"/>
      <c r="E46" s="879"/>
      <c r="F46" s="879"/>
      <c r="G46" s="879"/>
      <c r="H46" s="879"/>
      <c r="I46" s="879"/>
      <c r="J46" s="879"/>
      <c r="K46" s="879"/>
      <c r="L46" s="879"/>
      <c r="M46" s="879"/>
      <c r="N46" s="879"/>
      <c r="O46" s="879"/>
      <c r="P46" s="475"/>
      <c r="Q46" s="475"/>
      <c r="R46" s="955" t="s">
        <v>2976</v>
      </c>
      <c r="S46" s="955"/>
      <c r="T46" s="955"/>
      <c r="W46" s="956" t="s">
        <v>2977</v>
      </c>
      <c r="X46" s="956"/>
      <c r="Y46" s="956"/>
      <c r="AB46" s="573"/>
      <c r="AW46" s="458"/>
      <c r="AX46" s="458"/>
      <c r="AY46" s="573"/>
      <c r="AZ46" s="458"/>
      <c r="BA46" s="458"/>
      <c r="BB46" s="573"/>
    </row>
    <row r="47" spans="1:54" s="547" customFormat="1" ht="12.2" customHeight="1">
      <c r="B47" s="794" t="s">
        <v>1919</v>
      </c>
      <c r="C47" s="794"/>
      <c r="D47" s="794"/>
      <c r="E47" s="794"/>
      <c r="F47" s="794"/>
      <c r="G47" s="794"/>
      <c r="H47" s="794"/>
      <c r="I47" s="794"/>
      <c r="J47" s="794"/>
      <c r="K47" s="794"/>
      <c r="L47" s="794"/>
      <c r="M47" s="794"/>
      <c r="N47" s="794"/>
      <c r="O47" s="794"/>
      <c r="P47" s="458"/>
      <c r="Q47" s="458"/>
      <c r="R47" s="955" t="s">
        <v>2978</v>
      </c>
      <c r="S47" s="955"/>
      <c r="T47" s="955"/>
      <c r="W47" s="956" t="s">
        <v>2978</v>
      </c>
      <c r="X47" s="956"/>
      <c r="Y47" s="956"/>
      <c r="AB47" s="573"/>
      <c r="AW47" s="458"/>
      <c r="AX47" s="458"/>
      <c r="AY47" s="573"/>
      <c r="AZ47" s="458"/>
      <c r="BA47" s="458"/>
      <c r="BB47" s="573"/>
    </row>
    <row r="48" spans="1:54" s="547" customFormat="1" ht="12.2" customHeight="1">
      <c r="B48" s="794" t="s">
        <v>2475</v>
      </c>
      <c r="C48" s="794"/>
      <c r="D48" s="794"/>
      <c r="E48" s="794"/>
      <c r="F48" s="794"/>
      <c r="G48" s="794"/>
      <c r="H48" s="794"/>
      <c r="I48" s="794"/>
      <c r="J48" s="794"/>
      <c r="K48" s="794"/>
      <c r="L48" s="794"/>
      <c r="M48" s="794"/>
      <c r="N48" s="794"/>
      <c r="O48" s="794"/>
      <c r="P48" s="458"/>
      <c r="Q48" s="458"/>
      <c r="R48" s="955" t="s">
        <v>2979</v>
      </c>
      <c r="S48" s="955"/>
      <c r="T48" s="955"/>
      <c r="W48" s="956" t="s">
        <v>2980</v>
      </c>
      <c r="X48" s="956"/>
      <c r="Y48" s="956"/>
      <c r="AB48" s="573"/>
      <c r="AW48" s="475"/>
      <c r="AX48" s="458"/>
      <c r="AY48" s="573"/>
      <c r="AZ48" s="458"/>
      <c r="BA48" s="458"/>
      <c r="BB48" s="573"/>
    </row>
    <row r="49" spans="1:54" s="547" customFormat="1" ht="12.2" customHeight="1">
      <c r="B49" s="794" t="s">
        <v>2981</v>
      </c>
      <c r="C49" s="794"/>
      <c r="D49" s="794"/>
      <c r="E49" s="794"/>
      <c r="F49" s="794"/>
      <c r="G49" s="794"/>
      <c r="H49" s="794"/>
      <c r="I49" s="794"/>
      <c r="J49" s="794"/>
      <c r="K49" s="794"/>
      <c r="L49" s="794"/>
      <c r="M49" s="794"/>
      <c r="N49" s="794"/>
      <c r="O49" s="794"/>
      <c r="P49" s="458"/>
      <c r="Q49" s="458"/>
      <c r="R49" s="955" t="s">
        <v>2980</v>
      </c>
      <c r="S49" s="955"/>
      <c r="T49" s="955"/>
      <c r="W49" s="956" t="s">
        <v>2982</v>
      </c>
      <c r="X49" s="956"/>
      <c r="Y49" s="956"/>
      <c r="AB49" s="573"/>
      <c r="AW49" s="458"/>
      <c r="AX49" s="458"/>
      <c r="AY49" s="573"/>
      <c r="AZ49" s="458"/>
      <c r="BA49" s="458"/>
      <c r="BB49" s="573"/>
    </row>
    <row r="50" spans="1:54" s="547" customFormat="1" ht="12.2" customHeight="1">
      <c r="B50" s="794" t="s">
        <v>2476</v>
      </c>
      <c r="C50" s="794"/>
      <c r="D50" s="794"/>
      <c r="E50" s="794"/>
      <c r="F50" s="794"/>
      <c r="G50" s="794"/>
      <c r="H50" s="794"/>
      <c r="I50" s="794"/>
      <c r="J50" s="794"/>
      <c r="K50" s="794"/>
      <c r="L50" s="794"/>
      <c r="M50" s="794"/>
      <c r="N50" s="794"/>
      <c r="O50" s="794"/>
      <c r="P50" s="458"/>
      <c r="Q50" s="458"/>
      <c r="R50" s="955" t="s">
        <v>2983</v>
      </c>
      <c r="S50" s="955"/>
      <c r="T50" s="955"/>
      <c r="W50" s="956" t="s">
        <v>2983</v>
      </c>
      <c r="X50" s="956"/>
      <c r="Y50" s="956"/>
      <c r="AB50" s="573"/>
      <c r="AW50" s="458"/>
      <c r="AX50" s="458"/>
      <c r="AY50" s="573"/>
      <c r="AZ50" s="458"/>
      <c r="BA50" s="458"/>
      <c r="BB50" s="573"/>
    </row>
    <row r="51" spans="1:54" s="547" customFormat="1" ht="12.2" customHeight="1">
      <c r="B51" s="794" t="s">
        <v>2984</v>
      </c>
      <c r="C51" s="794"/>
      <c r="D51" s="794"/>
      <c r="E51" s="794"/>
      <c r="F51" s="794"/>
      <c r="G51" s="794"/>
      <c r="H51" s="794"/>
      <c r="I51" s="794"/>
      <c r="J51" s="794"/>
      <c r="K51" s="794"/>
      <c r="L51" s="794"/>
      <c r="M51" s="794"/>
      <c r="N51" s="794"/>
      <c r="O51" s="794"/>
      <c r="P51" s="458"/>
      <c r="Q51" s="458"/>
      <c r="R51" s="955" t="s">
        <v>2985</v>
      </c>
      <c r="S51" s="955"/>
      <c r="T51" s="955"/>
      <c r="W51" s="956" t="s">
        <v>2985</v>
      </c>
      <c r="X51" s="956"/>
      <c r="Y51" s="956"/>
      <c r="AB51" s="573"/>
      <c r="AX51" s="573"/>
      <c r="AY51" s="573"/>
      <c r="AZ51" s="458"/>
      <c r="BA51" s="458"/>
      <c r="BB51" s="573"/>
    </row>
    <row r="52" spans="1:54" s="547" customFormat="1" ht="12.2" customHeight="1">
      <c r="B52" s="794" t="s">
        <v>2478</v>
      </c>
      <c r="C52" s="794"/>
      <c r="D52" s="794"/>
      <c r="E52" s="794"/>
      <c r="F52" s="794"/>
      <c r="G52" s="794"/>
      <c r="H52" s="794"/>
      <c r="I52" s="794"/>
      <c r="J52" s="794"/>
      <c r="K52" s="794"/>
      <c r="L52" s="794"/>
      <c r="M52" s="794"/>
      <c r="N52" s="794"/>
      <c r="O52" s="794"/>
      <c r="P52" s="458"/>
      <c r="Q52" s="458"/>
      <c r="R52" s="955" t="s">
        <v>2986</v>
      </c>
      <c r="S52" s="955"/>
      <c r="T52" s="955"/>
      <c r="W52" s="956">
        <v>0</v>
      </c>
      <c r="X52" s="956"/>
      <c r="Y52" s="956"/>
      <c r="AB52" s="573"/>
      <c r="AX52" s="573"/>
      <c r="AY52" s="573"/>
      <c r="AZ52" s="458"/>
      <c r="BA52" s="458"/>
      <c r="BB52" s="573"/>
    </row>
    <row r="53" spans="1:54" s="547" customFormat="1" ht="12.2" customHeight="1">
      <c r="B53" s="794" t="s">
        <v>2479</v>
      </c>
      <c r="C53" s="794"/>
      <c r="D53" s="794"/>
      <c r="E53" s="794"/>
      <c r="F53" s="794"/>
      <c r="G53" s="794"/>
      <c r="H53" s="794"/>
      <c r="I53" s="794"/>
      <c r="J53" s="794"/>
      <c r="K53" s="794"/>
      <c r="L53" s="794"/>
      <c r="M53" s="794"/>
      <c r="N53" s="794"/>
      <c r="O53" s="794"/>
      <c r="P53" s="458"/>
      <c r="Q53" s="458"/>
      <c r="R53" s="955" t="s">
        <v>2987</v>
      </c>
      <c r="S53" s="955"/>
      <c r="T53" s="955"/>
      <c r="W53" s="956" t="s">
        <v>2988</v>
      </c>
      <c r="X53" s="956"/>
      <c r="Y53" s="956"/>
      <c r="AB53" s="573"/>
      <c r="AX53" s="573"/>
      <c r="AY53" s="573"/>
      <c r="AZ53" s="458"/>
      <c r="BA53" s="458"/>
      <c r="BB53" s="573"/>
    </row>
    <row r="54" spans="1:54" s="547" customFormat="1" ht="12.2" customHeight="1">
      <c r="B54" s="518"/>
      <c r="C54" s="518"/>
      <c r="D54" s="518"/>
      <c r="E54" s="518"/>
      <c r="F54" s="518"/>
      <c r="G54" s="518"/>
      <c r="H54" s="518"/>
      <c r="I54" s="518"/>
      <c r="J54" s="518"/>
      <c r="K54" s="518"/>
      <c r="L54" s="518"/>
      <c r="M54" s="518"/>
      <c r="N54" s="518"/>
      <c r="O54" s="518"/>
      <c r="P54" s="458"/>
      <c r="Q54" s="458"/>
      <c r="R54" s="458"/>
      <c r="T54" s="573"/>
      <c r="U54" s="653"/>
      <c r="AB54" s="573"/>
      <c r="AX54" s="573"/>
      <c r="AY54" s="573"/>
      <c r="AZ54" s="458"/>
      <c r="BA54" s="458"/>
      <c r="BB54" s="573"/>
    </row>
    <row r="55" spans="1:54" s="547" customFormat="1" ht="12.2" customHeight="1">
      <c r="B55" s="518"/>
      <c r="C55" s="518"/>
      <c r="D55" s="518"/>
      <c r="E55" s="518"/>
      <c r="F55" s="518"/>
      <c r="G55" s="518"/>
      <c r="H55" s="518"/>
      <c r="I55" s="518"/>
      <c r="J55" s="518"/>
      <c r="K55" s="518"/>
      <c r="L55" s="518"/>
      <c r="M55" s="518"/>
      <c r="N55" s="518"/>
      <c r="O55" s="518"/>
      <c r="P55" s="458"/>
      <c r="Q55" s="458"/>
      <c r="R55" s="458"/>
      <c r="T55" s="573"/>
      <c r="U55" s="653"/>
      <c r="AB55" s="573"/>
      <c r="AX55" s="573"/>
      <c r="AY55" s="573"/>
      <c r="AZ55" s="458"/>
      <c r="BA55" s="458"/>
      <c r="BB55" s="573"/>
    </row>
    <row r="56" spans="1:54" s="547" customFormat="1" ht="12.2" customHeight="1" thickBot="1">
      <c r="B56" s="518"/>
      <c r="C56" s="518"/>
      <c r="D56" s="518"/>
      <c r="E56" s="518"/>
      <c r="F56" s="518"/>
      <c r="G56" s="518"/>
      <c r="H56" s="518"/>
      <c r="I56" s="518"/>
      <c r="J56" s="518"/>
      <c r="K56" s="518"/>
      <c r="L56" s="518"/>
      <c r="M56" s="518"/>
      <c r="N56" s="518"/>
      <c r="O56" s="518"/>
      <c r="P56" s="458"/>
      <c r="Q56" s="458"/>
      <c r="R56" s="458"/>
      <c r="T56" s="573"/>
      <c r="U56" s="653"/>
      <c r="AB56" s="573"/>
      <c r="AX56" s="573"/>
      <c r="AY56" s="573"/>
      <c r="AZ56" s="458"/>
      <c r="BA56" s="458"/>
      <c r="BB56" s="573"/>
    </row>
    <row r="57" spans="1:54" s="547" customFormat="1" ht="12.2" customHeight="1">
      <c r="A57" s="880" t="s">
        <v>2929</v>
      </c>
      <c r="B57" s="881"/>
      <c r="C57" s="881"/>
      <c r="D57" s="881"/>
      <c r="E57" s="881"/>
      <c r="F57" s="881"/>
      <c r="G57" s="881"/>
      <c r="H57" s="881"/>
      <c r="I57" s="881"/>
      <c r="J57" s="881"/>
      <c r="K57" s="881"/>
      <c r="L57" s="881"/>
      <c r="M57" s="881"/>
      <c r="N57" s="881"/>
      <c r="O57" s="881"/>
      <c r="P57" s="881"/>
      <c r="Q57" s="881"/>
      <c r="R57" s="881"/>
      <c r="S57" s="881"/>
      <c r="T57" s="881"/>
      <c r="U57" s="881"/>
      <c r="V57" s="881"/>
      <c r="W57" s="881"/>
      <c r="X57" s="881"/>
      <c r="Y57" s="881"/>
      <c r="Z57" s="881"/>
      <c r="AA57" s="882"/>
    </row>
    <row r="58" spans="1:54" s="547" customFormat="1" ht="12.2" customHeight="1">
      <c r="A58" s="883"/>
      <c r="B58" s="884"/>
      <c r="C58" s="884"/>
      <c r="D58" s="884"/>
      <c r="E58" s="884"/>
      <c r="F58" s="884"/>
      <c r="G58" s="884"/>
      <c r="H58" s="884"/>
      <c r="I58" s="884"/>
      <c r="J58" s="884"/>
      <c r="K58" s="884"/>
      <c r="L58" s="884"/>
      <c r="M58" s="884"/>
      <c r="N58" s="884"/>
      <c r="O58" s="884"/>
      <c r="P58" s="884"/>
      <c r="Q58" s="884"/>
      <c r="R58" s="884"/>
      <c r="S58" s="884"/>
      <c r="T58" s="884"/>
      <c r="U58" s="884"/>
      <c r="V58" s="884"/>
      <c r="W58" s="884"/>
      <c r="X58" s="884"/>
      <c r="Y58" s="884"/>
      <c r="Z58" s="884"/>
      <c r="AA58" s="885"/>
    </row>
    <row r="59" spans="1:54" s="547" customFormat="1" ht="12.2" customHeight="1" thickBot="1">
      <c r="A59" s="886"/>
      <c r="B59" s="887"/>
      <c r="C59" s="887"/>
      <c r="D59" s="887"/>
      <c r="E59" s="887"/>
      <c r="F59" s="887"/>
      <c r="G59" s="887"/>
      <c r="H59" s="887"/>
      <c r="I59" s="887"/>
      <c r="J59" s="887"/>
      <c r="K59" s="887"/>
      <c r="L59" s="887"/>
      <c r="M59" s="887"/>
      <c r="N59" s="887"/>
      <c r="O59" s="887"/>
      <c r="P59" s="887"/>
      <c r="Q59" s="887"/>
      <c r="R59" s="887"/>
      <c r="S59" s="887"/>
      <c r="T59" s="887"/>
      <c r="U59" s="887"/>
      <c r="V59" s="887"/>
      <c r="W59" s="887"/>
      <c r="X59" s="887"/>
      <c r="Y59" s="887"/>
      <c r="Z59" s="887"/>
      <c r="AA59" s="888"/>
    </row>
    <row r="60" spans="1:54" s="547" customFormat="1" ht="12.2" customHeight="1">
      <c r="A60" s="573"/>
      <c r="B60" s="573"/>
      <c r="C60" s="573"/>
      <c r="D60" s="573"/>
      <c r="E60" s="573"/>
      <c r="F60" s="573"/>
      <c r="G60" s="573"/>
      <c r="H60" s="573"/>
      <c r="I60" s="573"/>
      <c r="J60" s="573"/>
      <c r="K60" s="573"/>
      <c r="L60" s="573"/>
      <c r="M60" s="573"/>
      <c r="N60" s="573"/>
      <c r="O60" s="573"/>
      <c r="P60" s="573"/>
      <c r="Q60" s="573"/>
      <c r="R60" s="573"/>
      <c r="S60" s="573"/>
      <c r="T60" s="573"/>
      <c r="U60" s="573"/>
      <c r="V60" s="573"/>
      <c r="W60" s="573"/>
      <c r="X60" s="573"/>
      <c r="Y60" s="573"/>
      <c r="Z60" s="573"/>
      <c r="AA60" s="573"/>
    </row>
    <row r="61" spans="1:54" s="547" customFormat="1" ht="12.2" customHeight="1">
      <c r="A61" s="492" t="s">
        <v>0</v>
      </c>
      <c r="B61" s="493"/>
      <c r="C61" s="494"/>
      <c r="D61" s="494"/>
      <c r="E61" s="494"/>
      <c r="F61" s="493"/>
      <c r="G61" s="494"/>
      <c r="H61" s="494"/>
      <c r="I61" s="494"/>
      <c r="J61" s="795" t="s">
        <v>2989</v>
      </c>
      <c r="K61" s="795"/>
      <c r="L61" s="795"/>
      <c r="M61" s="795"/>
      <c r="N61" s="795"/>
      <c r="O61" s="795"/>
      <c r="P61" s="795"/>
      <c r="Q61" s="795"/>
      <c r="R61" s="795"/>
      <c r="S61" s="494"/>
      <c r="T61" s="494"/>
      <c r="U61" s="494"/>
      <c r="V61" s="494"/>
      <c r="W61" s="494"/>
      <c r="X61" s="495"/>
      <c r="Y61" s="495"/>
      <c r="Z61" s="495"/>
      <c r="AA61" s="496"/>
      <c r="AB61" s="524" t="s">
        <v>704</v>
      </c>
      <c r="AC61" s="524" t="s">
        <v>1895</v>
      </c>
    </row>
    <row r="62" spans="1:54" s="547" customFormat="1" ht="12.2" customHeight="1">
      <c r="A62" s="497" t="s">
        <v>1</v>
      </c>
      <c r="B62" s="498"/>
      <c r="C62" s="498"/>
      <c r="D62" s="499"/>
      <c r="E62" s="499" t="s">
        <v>3</v>
      </c>
      <c r="F62" s="499"/>
      <c r="G62" s="499"/>
      <c r="H62" s="499"/>
      <c r="I62" s="499"/>
      <c r="J62" s="796"/>
      <c r="K62" s="796"/>
      <c r="L62" s="796"/>
      <c r="M62" s="796"/>
      <c r="N62" s="796"/>
      <c r="O62" s="796"/>
      <c r="P62" s="796"/>
      <c r="Q62" s="796"/>
      <c r="R62" s="796"/>
      <c r="S62" s="499"/>
      <c r="T62" s="499"/>
      <c r="U62" s="499"/>
      <c r="V62" s="499"/>
      <c r="W62" s="499"/>
      <c r="X62" s="790" t="s">
        <v>2505</v>
      </c>
      <c r="Y62" s="790"/>
      <c r="Z62" s="790"/>
      <c r="AA62" s="791"/>
      <c r="AB62" s="525" t="s">
        <v>1896</v>
      </c>
      <c r="AC62" s="525" t="s">
        <v>703</v>
      </c>
    </row>
    <row r="63" spans="1:54" s="547" customFormat="1" ht="12.2" customHeight="1">
      <c r="A63" s="548"/>
      <c r="B63" s="548"/>
      <c r="C63" s="548"/>
      <c r="D63" s="548"/>
      <c r="E63" s="548"/>
      <c r="F63" s="548"/>
      <c r="G63" s="548"/>
      <c r="H63" s="548"/>
      <c r="I63" s="548"/>
      <c r="J63" s="548"/>
      <c r="K63" s="548"/>
      <c r="L63" s="548"/>
      <c r="M63" s="548"/>
      <c r="N63" s="548"/>
      <c r="O63" s="548"/>
      <c r="P63" s="548"/>
      <c r="Q63" s="548"/>
      <c r="R63" s="548"/>
      <c r="S63" s="548"/>
      <c r="T63" s="548"/>
      <c r="U63" s="548"/>
      <c r="V63" s="548"/>
      <c r="W63" s="548"/>
      <c r="X63" s="548"/>
      <c r="Y63" s="548"/>
      <c r="Z63" s="548"/>
      <c r="AA63" s="548"/>
    </row>
    <row r="64" spans="1:54" s="547" customFormat="1" ht="12.2" customHeight="1">
      <c r="A64" s="953" t="s">
        <v>2990</v>
      </c>
      <c r="B64" s="953"/>
      <c r="C64" s="953"/>
      <c r="D64" s="953"/>
      <c r="E64" s="798" t="s">
        <v>3378</v>
      </c>
      <c r="F64" s="798"/>
      <c r="G64" s="798"/>
      <c r="H64" s="798"/>
      <c r="I64" s="798"/>
      <c r="J64" s="798"/>
      <c r="K64" s="798"/>
      <c r="L64" s="798"/>
      <c r="M64" s="798"/>
      <c r="N64" s="798"/>
      <c r="O64" s="798"/>
      <c r="P64" s="798"/>
      <c r="Q64" s="798"/>
      <c r="R64" s="798"/>
      <c r="S64" s="798"/>
      <c r="T64" s="798"/>
      <c r="U64" s="798"/>
      <c r="V64" s="798"/>
      <c r="W64" s="798"/>
      <c r="X64" s="798"/>
      <c r="Y64" s="767">
        <v>30430</v>
      </c>
      <c r="Z64" s="767"/>
      <c r="AA64" s="767"/>
      <c r="AB64" s="658">
        <f>'Cover Sheet'!$C$46</f>
        <v>0.24</v>
      </c>
      <c r="AC64" s="659">
        <f>(1-AB64)*Y64</f>
        <v>23126.799999999999</v>
      </c>
    </row>
    <row r="65" spans="1:29" s="547" customFormat="1" ht="12.2" customHeight="1">
      <c r="A65" s="953" t="s">
        <v>2991</v>
      </c>
      <c r="B65" s="953"/>
      <c r="C65" s="953"/>
      <c r="D65" s="953"/>
      <c r="E65" s="798" t="s">
        <v>3379</v>
      </c>
      <c r="F65" s="798"/>
      <c r="G65" s="798"/>
      <c r="H65" s="798"/>
      <c r="I65" s="798"/>
      <c r="J65" s="798"/>
      <c r="K65" s="798"/>
      <c r="L65" s="798"/>
      <c r="M65" s="798"/>
      <c r="N65" s="798"/>
      <c r="O65" s="798"/>
      <c r="P65" s="798"/>
      <c r="Q65" s="798"/>
      <c r="R65" s="798"/>
      <c r="S65" s="798"/>
      <c r="T65" s="798"/>
      <c r="U65" s="798"/>
      <c r="V65" s="798"/>
      <c r="W65" s="798"/>
      <c r="X65" s="798"/>
      <c r="Y65" s="767">
        <v>35831</v>
      </c>
      <c r="Z65" s="767"/>
      <c r="AA65" s="767"/>
      <c r="AB65" s="658">
        <f>'Cover Sheet'!$C$46</f>
        <v>0.24</v>
      </c>
      <c r="AC65" s="659">
        <f>(1-AB65)*Y65</f>
        <v>27231.56</v>
      </c>
    </row>
    <row r="66" spans="1:29" s="547" customFormat="1" ht="12.2" customHeight="1"/>
    <row r="67" spans="1:29" s="547" customFormat="1" ht="12.2" customHeight="1">
      <c r="A67" s="492" t="s">
        <v>0</v>
      </c>
      <c r="B67" s="493"/>
      <c r="C67" s="494"/>
      <c r="D67" s="494"/>
      <c r="E67" s="494"/>
      <c r="F67" s="493"/>
      <c r="G67" s="494"/>
      <c r="H67" s="789" t="s">
        <v>2506</v>
      </c>
      <c r="I67" s="789"/>
      <c r="J67" s="789"/>
      <c r="K67" s="789"/>
      <c r="L67" s="789"/>
      <c r="M67" s="789"/>
      <c r="N67" s="789"/>
      <c r="O67" s="789"/>
      <c r="P67" s="789"/>
      <c r="Q67" s="789"/>
      <c r="R67" s="789"/>
      <c r="S67" s="789"/>
      <c r="T67" s="789"/>
      <c r="U67" s="494"/>
      <c r="V67" s="494"/>
      <c r="W67" s="494"/>
      <c r="X67" s="495"/>
      <c r="Y67" s="495"/>
      <c r="Z67" s="495"/>
      <c r="AA67" s="496"/>
      <c r="AB67" s="524" t="s">
        <v>704</v>
      </c>
      <c r="AC67" s="524" t="s">
        <v>1895</v>
      </c>
    </row>
    <row r="68" spans="1:29" s="547" customFormat="1" ht="12.2" customHeight="1">
      <c r="A68" s="497" t="s">
        <v>1</v>
      </c>
      <c r="B68" s="498"/>
      <c r="C68" s="498"/>
      <c r="D68" s="499"/>
      <c r="E68" s="499" t="s">
        <v>3</v>
      </c>
      <c r="F68" s="499"/>
      <c r="G68" s="499"/>
      <c r="H68" s="499"/>
      <c r="I68" s="499"/>
      <c r="J68" s="500"/>
      <c r="K68" s="500"/>
      <c r="L68" s="500"/>
      <c r="M68" s="500"/>
      <c r="N68" s="500"/>
      <c r="O68" s="500"/>
      <c r="P68" s="500"/>
      <c r="Q68" s="500"/>
      <c r="R68" s="500"/>
      <c r="S68" s="499"/>
      <c r="T68" s="499"/>
      <c r="U68" s="499"/>
      <c r="V68" s="499"/>
      <c r="W68" s="499"/>
      <c r="X68" s="790" t="s">
        <v>2505</v>
      </c>
      <c r="Y68" s="790"/>
      <c r="Z68" s="790"/>
      <c r="AA68" s="791"/>
      <c r="AB68" s="525" t="s">
        <v>1896</v>
      </c>
      <c r="AC68" s="525" t="s">
        <v>703</v>
      </c>
    </row>
    <row r="69" spans="1:29" s="547" customFormat="1" ht="12.2" customHeight="1">
      <c r="A69" s="792" t="s">
        <v>2992</v>
      </c>
      <c r="B69" s="792"/>
      <c r="C69" s="792"/>
      <c r="D69" s="792"/>
      <c r="E69" s="792"/>
      <c r="F69" s="792"/>
      <c r="G69" s="792"/>
      <c r="H69" s="792"/>
      <c r="I69" s="792"/>
      <c r="J69" s="792"/>
      <c r="K69" s="792"/>
      <c r="L69" s="792"/>
      <c r="M69" s="792"/>
      <c r="N69" s="792"/>
      <c r="O69" s="792"/>
      <c r="P69" s="792"/>
      <c r="Q69" s="792"/>
      <c r="R69" s="792"/>
      <c r="S69" s="792"/>
      <c r="T69" s="792"/>
      <c r="U69" s="792"/>
      <c r="V69" s="792"/>
      <c r="W69" s="792"/>
      <c r="X69" s="792"/>
      <c r="Y69" s="792"/>
      <c r="Z69" s="792"/>
      <c r="AA69" s="792"/>
    </row>
    <row r="70" spans="1:29" s="547" customFormat="1" ht="12.2" customHeight="1">
      <c r="A70" s="793"/>
      <c r="B70" s="793"/>
      <c r="C70" s="793"/>
      <c r="D70" s="793"/>
      <c r="E70" s="793"/>
      <c r="F70" s="793"/>
      <c r="G70" s="793"/>
      <c r="H70" s="793"/>
      <c r="I70" s="793"/>
      <c r="J70" s="793"/>
      <c r="K70" s="793"/>
      <c r="L70" s="793"/>
      <c r="M70" s="793"/>
      <c r="N70" s="793"/>
      <c r="O70" s="793"/>
      <c r="P70" s="793"/>
      <c r="Q70" s="793"/>
      <c r="R70" s="793"/>
      <c r="S70" s="793"/>
      <c r="T70" s="793"/>
      <c r="U70" s="793"/>
      <c r="V70" s="793"/>
      <c r="W70" s="793"/>
      <c r="X70" s="793"/>
      <c r="Y70" s="793"/>
      <c r="Z70" s="793"/>
      <c r="AA70" s="793"/>
    </row>
    <row r="71" spans="1:29" s="547" customFormat="1" ht="12.2" customHeight="1">
      <c r="A71" s="784" t="s">
        <v>2993</v>
      </c>
      <c r="B71" s="784"/>
      <c r="C71" s="784"/>
      <c r="D71" s="784"/>
      <c r="E71" s="784"/>
      <c r="F71" s="784"/>
      <c r="G71" s="784"/>
      <c r="H71" s="784"/>
      <c r="I71" s="784"/>
      <c r="J71" s="784"/>
      <c r="K71" s="784"/>
      <c r="L71" s="784"/>
      <c r="M71" s="784"/>
      <c r="N71" s="784"/>
      <c r="O71" s="784"/>
      <c r="P71" s="784"/>
      <c r="Q71" s="784"/>
      <c r="R71" s="784"/>
      <c r="S71" s="784"/>
      <c r="T71" s="784"/>
      <c r="U71" s="784"/>
      <c r="V71" s="784"/>
      <c r="W71" s="784"/>
      <c r="X71" s="784"/>
      <c r="Y71" s="784"/>
      <c r="Z71" s="784"/>
      <c r="AA71" s="784"/>
    </row>
    <row r="72" spans="1:29" s="547" customFormat="1" ht="12.2" customHeight="1">
      <c r="A72" s="784"/>
      <c r="B72" s="784"/>
      <c r="C72" s="784"/>
      <c r="D72" s="784"/>
      <c r="E72" s="784"/>
      <c r="F72" s="784"/>
      <c r="G72" s="784"/>
      <c r="H72" s="784"/>
      <c r="I72" s="784"/>
      <c r="J72" s="784"/>
      <c r="K72" s="784"/>
      <c r="L72" s="784"/>
      <c r="M72" s="784"/>
      <c r="N72" s="784"/>
      <c r="O72" s="784"/>
      <c r="P72" s="784"/>
      <c r="Q72" s="784"/>
      <c r="R72" s="784"/>
      <c r="S72" s="784"/>
      <c r="T72" s="784"/>
      <c r="U72" s="784"/>
      <c r="V72" s="784"/>
      <c r="W72" s="784"/>
      <c r="X72" s="784"/>
      <c r="Y72" s="784"/>
      <c r="Z72" s="784"/>
      <c r="AA72" s="784"/>
    </row>
    <row r="73" spans="1:29" s="547" customFormat="1" ht="12.2" customHeight="1">
      <c r="A73" s="953" t="s">
        <v>2994</v>
      </c>
      <c r="B73" s="953"/>
      <c r="C73" s="953"/>
      <c r="D73" s="953"/>
      <c r="E73" s="913" t="s">
        <v>3380</v>
      </c>
      <c r="F73" s="913"/>
      <c r="G73" s="913"/>
      <c r="H73" s="913"/>
      <c r="I73" s="913"/>
      <c r="J73" s="913"/>
      <c r="K73" s="913"/>
      <c r="L73" s="913"/>
      <c r="M73" s="913"/>
      <c r="N73" s="913"/>
      <c r="O73" s="913"/>
      <c r="P73" s="913"/>
      <c r="Q73" s="913"/>
      <c r="R73" s="913"/>
      <c r="S73" s="913"/>
      <c r="T73" s="913"/>
      <c r="U73" s="913"/>
      <c r="V73" s="913"/>
      <c r="W73" s="913"/>
      <c r="X73" s="913"/>
      <c r="Y73" s="767">
        <v>220</v>
      </c>
      <c r="Z73" s="767"/>
      <c r="AA73" s="767"/>
      <c r="AB73" s="658">
        <f>'Cover Sheet'!$C$46</f>
        <v>0.24</v>
      </c>
      <c r="AC73" s="659">
        <f>(1-AB73)*Y73</f>
        <v>167.2</v>
      </c>
    </row>
    <row r="74" spans="1:29" s="547" customFormat="1" ht="12.2" customHeight="1">
      <c r="A74" s="573"/>
      <c r="B74" s="573"/>
      <c r="C74" s="573"/>
      <c r="D74" s="573"/>
      <c r="E74" s="573"/>
      <c r="F74" s="917" t="s">
        <v>3381</v>
      </c>
      <c r="G74" s="917"/>
      <c r="H74" s="917"/>
      <c r="I74" s="917"/>
      <c r="J74" s="917"/>
      <c r="K74" s="917"/>
      <c r="L74" s="917"/>
      <c r="M74" s="917"/>
      <c r="N74" s="917"/>
      <c r="O74" s="917"/>
      <c r="P74" s="917"/>
      <c r="Q74" s="917"/>
      <c r="R74" s="917"/>
      <c r="S74" s="917"/>
      <c r="T74" s="917"/>
      <c r="U74" s="917"/>
      <c r="V74" s="917"/>
      <c r="W74" s="917"/>
      <c r="X74" s="917"/>
      <c r="Y74" s="573"/>
      <c r="Z74" s="573"/>
      <c r="AA74" s="573"/>
    </row>
    <row r="75" spans="1:29" s="547" customFormat="1" ht="12.2" customHeight="1">
      <c r="A75" s="953" t="s">
        <v>2995</v>
      </c>
      <c r="B75" s="953"/>
      <c r="C75" s="953"/>
      <c r="D75" s="953"/>
      <c r="E75" s="913" t="s">
        <v>3382</v>
      </c>
      <c r="F75" s="913"/>
      <c r="G75" s="913"/>
      <c r="H75" s="913"/>
      <c r="I75" s="913"/>
      <c r="J75" s="913"/>
      <c r="K75" s="913"/>
      <c r="L75" s="913"/>
      <c r="M75" s="913"/>
      <c r="N75" s="913"/>
      <c r="O75" s="913"/>
      <c r="P75" s="913"/>
      <c r="Q75" s="913"/>
      <c r="R75" s="913"/>
      <c r="S75" s="913"/>
      <c r="T75" s="913"/>
      <c r="U75" s="913"/>
      <c r="V75" s="913"/>
      <c r="W75" s="913"/>
      <c r="X75" s="913"/>
      <c r="Y75" s="767">
        <v>0</v>
      </c>
      <c r="Z75" s="767"/>
      <c r="AA75" s="767"/>
      <c r="AB75" s="658">
        <f>'Cover Sheet'!$C$46</f>
        <v>0.24</v>
      </c>
      <c r="AC75" s="659">
        <f>(1-AB75)*Y75</f>
        <v>0</v>
      </c>
    </row>
    <row r="76" spans="1:29" s="547" customFormat="1" ht="12.2" customHeight="1">
      <c r="A76" s="573"/>
      <c r="B76" s="573"/>
      <c r="C76" s="573"/>
      <c r="D76" s="573"/>
      <c r="E76" s="573"/>
      <c r="F76" s="917" t="s">
        <v>3383</v>
      </c>
      <c r="G76" s="917"/>
      <c r="H76" s="917"/>
      <c r="I76" s="917"/>
      <c r="J76" s="917"/>
      <c r="K76" s="917"/>
      <c r="L76" s="917"/>
      <c r="M76" s="917"/>
      <c r="N76" s="917"/>
      <c r="O76" s="917"/>
      <c r="P76" s="917"/>
      <c r="Q76" s="917"/>
      <c r="R76" s="917"/>
      <c r="S76" s="917"/>
      <c r="T76" s="917"/>
      <c r="U76" s="917"/>
      <c r="V76" s="917"/>
      <c r="W76" s="917"/>
      <c r="X76" s="917"/>
      <c r="Y76" s="573"/>
      <c r="Z76" s="573"/>
      <c r="AA76" s="573"/>
    </row>
    <row r="77" spans="1:29" s="547" customFormat="1" ht="12.2" customHeight="1">
      <c r="A77" s="953" t="s">
        <v>2996</v>
      </c>
      <c r="B77" s="953"/>
      <c r="C77" s="953"/>
      <c r="D77" s="953"/>
      <c r="E77" s="766" t="s">
        <v>3384</v>
      </c>
      <c r="F77" s="766"/>
      <c r="G77" s="766"/>
      <c r="H77" s="766"/>
      <c r="I77" s="766"/>
      <c r="J77" s="766"/>
      <c r="K77" s="766"/>
      <c r="L77" s="766"/>
      <c r="M77" s="766"/>
      <c r="N77" s="766"/>
      <c r="O77" s="766"/>
      <c r="P77" s="766"/>
      <c r="Q77" s="766"/>
      <c r="R77" s="766"/>
      <c r="S77" s="766"/>
      <c r="T77" s="766"/>
      <c r="U77" s="766"/>
      <c r="V77" s="766"/>
      <c r="W77" s="766"/>
      <c r="X77" s="766"/>
      <c r="Y77" s="767">
        <v>372</v>
      </c>
      <c r="Z77" s="767"/>
      <c r="AA77" s="767"/>
      <c r="AB77" s="658">
        <f>'Cover Sheet'!$C$46</f>
        <v>0.24</v>
      </c>
      <c r="AC77" s="659">
        <f>(1-AB77)*Y77</f>
        <v>282.72000000000003</v>
      </c>
    </row>
    <row r="78" spans="1:29" s="547" customFormat="1" ht="12.2" customHeight="1">
      <c r="A78" s="763"/>
      <c r="B78" s="763"/>
      <c r="C78" s="763"/>
      <c r="D78" s="763"/>
      <c r="E78" s="165"/>
      <c r="F78" s="764" t="s">
        <v>3385</v>
      </c>
      <c r="G78" s="764"/>
      <c r="H78" s="764"/>
      <c r="I78" s="764"/>
      <c r="J78" s="764"/>
      <c r="K78" s="764"/>
      <c r="L78" s="764"/>
      <c r="M78" s="764"/>
      <c r="N78" s="764"/>
      <c r="O78" s="764"/>
      <c r="P78" s="764"/>
      <c r="Q78" s="764"/>
      <c r="R78" s="764"/>
      <c r="S78" s="764"/>
      <c r="T78" s="764"/>
      <c r="U78" s="764"/>
      <c r="V78" s="764"/>
      <c r="W78" s="764"/>
      <c r="X78" s="764"/>
      <c r="Y78" s="548"/>
      <c r="Z78" s="548"/>
      <c r="AA78" s="548"/>
    </row>
    <row r="79" spans="1:29" s="547" customFormat="1" ht="12.2" customHeight="1">
      <c r="A79" s="784" t="s">
        <v>2997</v>
      </c>
      <c r="B79" s="784"/>
      <c r="C79" s="784"/>
      <c r="D79" s="784"/>
      <c r="E79" s="784"/>
      <c r="F79" s="784"/>
      <c r="G79" s="784"/>
      <c r="H79" s="784"/>
      <c r="I79" s="784"/>
      <c r="J79" s="784"/>
      <c r="K79" s="784"/>
      <c r="L79" s="784"/>
      <c r="M79" s="784"/>
      <c r="N79" s="784"/>
      <c r="O79" s="784"/>
      <c r="P79" s="784"/>
      <c r="Q79" s="784"/>
      <c r="R79" s="784"/>
      <c r="S79" s="784"/>
      <c r="T79" s="784"/>
      <c r="U79" s="784"/>
      <c r="V79" s="784"/>
      <c r="W79" s="784"/>
      <c r="X79" s="784"/>
      <c r="Y79" s="784"/>
      <c r="Z79" s="784"/>
      <c r="AA79" s="548"/>
    </row>
    <row r="80" spans="1:29" s="547" customFormat="1" ht="12.2" customHeight="1">
      <c r="A80" s="784"/>
      <c r="B80" s="784"/>
      <c r="C80" s="784"/>
      <c r="D80" s="784"/>
      <c r="E80" s="784"/>
      <c r="F80" s="784"/>
      <c r="G80" s="784"/>
      <c r="H80" s="784"/>
      <c r="I80" s="784"/>
      <c r="J80" s="784"/>
      <c r="K80" s="784"/>
      <c r="L80" s="784"/>
      <c r="M80" s="784"/>
      <c r="N80" s="784"/>
      <c r="O80" s="784"/>
      <c r="P80" s="784"/>
      <c r="Q80" s="784"/>
      <c r="R80" s="784"/>
      <c r="S80" s="784"/>
      <c r="T80" s="784"/>
      <c r="U80" s="784"/>
      <c r="V80" s="784"/>
      <c r="W80" s="784"/>
      <c r="X80" s="784"/>
      <c r="Y80" s="784"/>
      <c r="Z80" s="784"/>
      <c r="AA80" s="548"/>
    </row>
    <row r="81" spans="1:29" s="547" customFormat="1" ht="12" customHeight="1">
      <c r="A81" s="953" t="s">
        <v>2998</v>
      </c>
      <c r="B81" s="953"/>
      <c r="C81" s="953"/>
      <c r="D81" s="953"/>
      <c r="E81" s="766" t="s">
        <v>3386</v>
      </c>
      <c r="F81" s="766"/>
      <c r="G81" s="766"/>
      <c r="H81" s="766"/>
      <c r="I81" s="766"/>
      <c r="J81" s="766"/>
      <c r="K81" s="766"/>
      <c r="L81" s="766"/>
      <c r="M81" s="766"/>
      <c r="N81" s="766"/>
      <c r="O81" s="766"/>
      <c r="P81" s="766"/>
      <c r="Q81" s="766"/>
      <c r="R81" s="766"/>
      <c r="S81" s="766"/>
      <c r="T81" s="766"/>
      <c r="U81" s="766"/>
      <c r="V81" s="766"/>
      <c r="W81" s="766"/>
      <c r="X81" s="766"/>
      <c r="Y81" s="767">
        <v>0</v>
      </c>
      <c r="Z81" s="767"/>
      <c r="AA81" s="767"/>
      <c r="AB81" s="658">
        <f>'Cover Sheet'!$C$46</f>
        <v>0.24</v>
      </c>
      <c r="AC81" s="659">
        <f>(1-AB81)*Y81</f>
        <v>0</v>
      </c>
    </row>
    <row r="82" spans="1:29" s="547" customFormat="1" ht="12" customHeight="1">
      <c r="A82" s="573"/>
      <c r="B82" s="573"/>
      <c r="C82" s="573"/>
      <c r="D82" s="573"/>
      <c r="E82" s="573"/>
      <c r="F82" s="764" t="s">
        <v>3387</v>
      </c>
      <c r="G82" s="764"/>
      <c r="H82" s="764"/>
      <c r="I82" s="764"/>
      <c r="J82" s="764"/>
      <c r="K82" s="764"/>
      <c r="L82" s="764"/>
      <c r="M82" s="764"/>
      <c r="N82" s="764"/>
      <c r="O82" s="764"/>
      <c r="P82" s="764"/>
      <c r="Q82" s="764"/>
      <c r="R82" s="764"/>
      <c r="S82" s="764"/>
      <c r="T82" s="764"/>
      <c r="U82" s="764"/>
      <c r="V82" s="764"/>
      <c r="W82" s="764"/>
      <c r="X82" s="764"/>
      <c r="Y82" s="573"/>
      <c r="Z82" s="573"/>
      <c r="AA82" s="573"/>
    </row>
    <row r="83" spans="1:29" s="547" customFormat="1" ht="12" customHeight="1">
      <c r="A83" s="953" t="s">
        <v>2999</v>
      </c>
      <c r="B83" s="953"/>
      <c r="C83" s="953"/>
      <c r="D83" s="953"/>
      <c r="E83" s="766" t="s">
        <v>3388</v>
      </c>
      <c r="F83" s="766"/>
      <c r="G83" s="766"/>
      <c r="H83" s="766"/>
      <c r="I83" s="766"/>
      <c r="J83" s="766"/>
      <c r="K83" s="766"/>
      <c r="L83" s="766"/>
      <c r="M83" s="766"/>
      <c r="N83" s="766"/>
      <c r="O83" s="766"/>
      <c r="P83" s="766"/>
      <c r="Q83" s="766"/>
      <c r="R83" s="766"/>
      <c r="S83" s="766"/>
      <c r="T83" s="766"/>
      <c r="U83" s="766"/>
      <c r="V83" s="766"/>
      <c r="W83" s="766"/>
      <c r="X83" s="766"/>
      <c r="Y83" s="767">
        <v>498</v>
      </c>
      <c r="Z83" s="767"/>
      <c r="AA83" s="767"/>
      <c r="AB83" s="658">
        <f>'Cover Sheet'!$C$46</f>
        <v>0.24</v>
      </c>
      <c r="AC83" s="659">
        <f>(1-AB83)*Y83</f>
        <v>378.48</v>
      </c>
    </row>
    <row r="84" spans="1:29" s="547" customFormat="1" ht="12" customHeight="1">
      <c r="A84" s="573"/>
      <c r="B84" s="573"/>
      <c r="C84" s="573"/>
      <c r="D84" s="573"/>
      <c r="E84" s="573"/>
      <c r="F84" s="764" t="s">
        <v>3389</v>
      </c>
      <c r="G84" s="764"/>
      <c r="H84" s="764"/>
      <c r="I84" s="764"/>
      <c r="J84" s="764"/>
      <c r="K84" s="764"/>
      <c r="L84" s="764"/>
      <c r="M84" s="764"/>
      <c r="N84" s="764"/>
      <c r="O84" s="764"/>
      <c r="P84" s="764"/>
      <c r="Q84" s="764"/>
      <c r="R84" s="764"/>
      <c r="S84" s="764"/>
      <c r="T84" s="764"/>
      <c r="U84" s="764"/>
      <c r="V84" s="764"/>
      <c r="W84" s="764"/>
      <c r="X84" s="764"/>
      <c r="Y84" s="573"/>
      <c r="Z84" s="573"/>
      <c r="AA84" s="573"/>
    </row>
    <row r="85" spans="1:29" s="547" customFormat="1" ht="12.2" customHeight="1">
      <c r="A85" s="953" t="s">
        <v>3000</v>
      </c>
      <c r="B85" s="953"/>
      <c r="C85" s="953"/>
      <c r="D85" s="953"/>
      <c r="E85" s="766" t="s">
        <v>3390</v>
      </c>
      <c r="F85" s="766"/>
      <c r="G85" s="766"/>
      <c r="H85" s="766"/>
      <c r="I85" s="766"/>
      <c r="J85" s="766"/>
      <c r="K85" s="766"/>
      <c r="L85" s="766"/>
      <c r="M85" s="766"/>
      <c r="N85" s="766"/>
      <c r="O85" s="766"/>
      <c r="P85" s="766"/>
      <c r="Q85" s="766"/>
      <c r="R85" s="766"/>
      <c r="S85" s="766"/>
      <c r="T85" s="766"/>
      <c r="U85" s="766"/>
      <c r="V85" s="766"/>
      <c r="W85" s="766"/>
      <c r="X85" s="766"/>
      <c r="Y85" s="767">
        <v>372</v>
      </c>
      <c r="Z85" s="767"/>
      <c r="AA85" s="767"/>
      <c r="AB85" s="658">
        <f>'Cover Sheet'!$C$46</f>
        <v>0.24</v>
      </c>
      <c r="AC85" s="659">
        <f>(1-AB85)*Y85</f>
        <v>282.72000000000003</v>
      </c>
    </row>
    <row r="86" spans="1:29" s="547" customFormat="1" ht="12.2" customHeight="1">
      <c r="A86" s="763"/>
      <c r="B86" s="763"/>
      <c r="C86" s="763"/>
      <c r="D86" s="763"/>
      <c r="E86" s="573"/>
      <c r="F86" s="764" t="s">
        <v>3385</v>
      </c>
      <c r="G86" s="764"/>
      <c r="H86" s="764"/>
      <c r="I86" s="764"/>
      <c r="J86" s="764"/>
      <c r="K86" s="764"/>
      <c r="L86" s="764"/>
      <c r="M86" s="764"/>
      <c r="N86" s="764"/>
      <c r="O86" s="764"/>
      <c r="P86" s="764"/>
      <c r="Q86" s="764"/>
      <c r="R86" s="764"/>
      <c r="S86" s="764"/>
      <c r="T86" s="764"/>
      <c r="U86" s="764"/>
      <c r="V86" s="764"/>
      <c r="W86" s="764"/>
      <c r="X86" s="764"/>
      <c r="Y86" s="573"/>
      <c r="Z86" s="573"/>
      <c r="AA86" s="573"/>
    </row>
    <row r="87" spans="1:29" s="547" customFormat="1" ht="12.2" customHeight="1">
      <c r="A87" s="953" t="s">
        <v>3001</v>
      </c>
      <c r="B87" s="953"/>
      <c r="C87" s="953"/>
      <c r="D87" s="953"/>
      <c r="E87" s="766" t="s">
        <v>3391</v>
      </c>
      <c r="F87" s="766"/>
      <c r="G87" s="766"/>
      <c r="H87" s="766"/>
      <c r="I87" s="766"/>
      <c r="J87" s="766"/>
      <c r="K87" s="766"/>
      <c r="L87" s="766"/>
      <c r="M87" s="766"/>
      <c r="N87" s="766"/>
      <c r="O87" s="766"/>
      <c r="P87" s="766"/>
      <c r="Q87" s="766"/>
      <c r="R87" s="766"/>
      <c r="S87" s="766"/>
      <c r="T87" s="766"/>
      <c r="U87" s="766"/>
      <c r="V87" s="766"/>
      <c r="W87" s="766"/>
      <c r="X87" s="766"/>
      <c r="Y87" s="767">
        <v>580</v>
      </c>
      <c r="Z87" s="767"/>
      <c r="AA87" s="767"/>
      <c r="AB87" s="658">
        <f>'Cover Sheet'!$C$46</f>
        <v>0.24</v>
      </c>
      <c r="AC87" s="659">
        <f>(1-AB87)*Y87</f>
        <v>440.8</v>
      </c>
    </row>
    <row r="88" spans="1:29" s="547" customFormat="1" ht="12.2" customHeight="1">
      <c r="A88" s="763"/>
      <c r="B88" s="763"/>
      <c r="C88" s="763"/>
      <c r="D88" s="763"/>
      <c r="E88" s="573"/>
      <c r="F88" s="764" t="s">
        <v>3389</v>
      </c>
      <c r="G88" s="764"/>
      <c r="H88" s="764"/>
      <c r="I88" s="764"/>
      <c r="J88" s="764"/>
      <c r="K88" s="764"/>
      <c r="L88" s="764"/>
      <c r="M88" s="764"/>
      <c r="N88" s="764"/>
      <c r="O88" s="764"/>
      <c r="P88" s="764"/>
      <c r="Q88" s="764"/>
      <c r="R88" s="764"/>
      <c r="S88" s="764"/>
      <c r="T88" s="764"/>
      <c r="U88" s="764"/>
      <c r="V88" s="764"/>
      <c r="W88" s="764"/>
      <c r="X88" s="764"/>
      <c r="Y88" s="573"/>
      <c r="Z88" s="573"/>
      <c r="AA88" s="573"/>
    </row>
    <row r="89" spans="1:29" s="547" customFormat="1" ht="12.2" customHeight="1">
      <c r="F89" s="654"/>
      <c r="G89" s="654"/>
      <c r="H89" s="654"/>
      <c r="I89" s="654"/>
      <c r="J89" s="654"/>
      <c r="K89" s="654"/>
      <c r="L89" s="654"/>
      <c r="M89" s="654"/>
      <c r="N89" s="654"/>
      <c r="O89" s="654"/>
      <c r="P89" s="654"/>
      <c r="Q89" s="654"/>
      <c r="R89" s="654"/>
      <c r="S89" s="654"/>
      <c r="T89" s="654"/>
      <c r="U89" s="654"/>
      <c r="V89" s="654"/>
      <c r="W89" s="654"/>
      <c r="X89" s="654"/>
    </row>
    <row r="90" spans="1:29" s="547" customFormat="1" ht="12.2" customHeight="1">
      <c r="A90" s="492" t="s">
        <v>0</v>
      </c>
      <c r="B90" s="493"/>
      <c r="C90" s="494"/>
      <c r="D90" s="494"/>
      <c r="E90" s="494"/>
      <c r="F90" s="493"/>
      <c r="G90" s="494"/>
      <c r="H90" s="789" t="s">
        <v>3002</v>
      </c>
      <c r="I90" s="789"/>
      <c r="J90" s="789"/>
      <c r="K90" s="789"/>
      <c r="L90" s="789"/>
      <c r="M90" s="789"/>
      <c r="N90" s="789"/>
      <c r="O90" s="789"/>
      <c r="P90" s="789"/>
      <c r="Q90" s="789"/>
      <c r="R90" s="789"/>
      <c r="S90" s="789"/>
      <c r="T90" s="789"/>
      <c r="U90" s="494"/>
      <c r="V90" s="494"/>
      <c r="W90" s="494"/>
      <c r="X90" s="495"/>
      <c r="Y90" s="495"/>
      <c r="Z90" s="495"/>
      <c r="AA90" s="496"/>
      <c r="AB90" s="524" t="s">
        <v>704</v>
      </c>
      <c r="AC90" s="524" t="s">
        <v>1895</v>
      </c>
    </row>
    <row r="91" spans="1:29" s="547" customFormat="1" ht="12.2" customHeight="1">
      <c r="A91" s="497" t="s">
        <v>1</v>
      </c>
      <c r="B91" s="498"/>
      <c r="C91" s="498"/>
      <c r="D91" s="499"/>
      <c r="E91" s="499" t="s">
        <v>3</v>
      </c>
      <c r="F91" s="499"/>
      <c r="G91" s="499"/>
      <c r="H91" s="499"/>
      <c r="I91" s="499"/>
      <c r="J91" s="500"/>
      <c r="K91" s="500"/>
      <c r="L91" s="500"/>
      <c r="M91" s="500"/>
      <c r="N91" s="500"/>
      <c r="O91" s="500"/>
      <c r="P91" s="500"/>
      <c r="Q91" s="500"/>
      <c r="R91" s="500"/>
      <c r="S91" s="499"/>
      <c r="T91" s="499"/>
      <c r="U91" s="499"/>
      <c r="V91" s="499"/>
      <c r="W91" s="499"/>
      <c r="X91" s="790" t="s">
        <v>2505</v>
      </c>
      <c r="Y91" s="790"/>
      <c r="Z91" s="790"/>
      <c r="AA91" s="791"/>
      <c r="AB91" s="525" t="s">
        <v>1896</v>
      </c>
      <c r="AC91" s="525" t="s">
        <v>703</v>
      </c>
    </row>
    <row r="92" spans="1:29" s="547" customFormat="1" ht="12.2" customHeight="1">
      <c r="A92" s="792"/>
      <c r="B92" s="792"/>
      <c r="C92" s="792"/>
      <c r="D92" s="792"/>
      <c r="E92" s="792"/>
      <c r="F92" s="792"/>
      <c r="G92" s="792"/>
      <c r="H92" s="792"/>
      <c r="I92" s="792"/>
      <c r="J92" s="792"/>
      <c r="K92" s="792"/>
      <c r="L92" s="792"/>
      <c r="M92" s="792"/>
      <c r="N92" s="792"/>
      <c r="O92" s="792"/>
      <c r="P92" s="792"/>
      <c r="Q92" s="792"/>
      <c r="R92" s="792"/>
      <c r="S92" s="792"/>
      <c r="T92" s="792"/>
      <c r="U92" s="792"/>
      <c r="V92" s="792"/>
      <c r="W92" s="792"/>
      <c r="X92" s="792"/>
      <c r="Y92" s="792"/>
      <c r="Z92" s="792"/>
      <c r="AA92" s="792"/>
    </row>
    <row r="93" spans="1:29" s="547" customFormat="1" ht="12.2" customHeight="1">
      <c r="A93" s="793"/>
      <c r="B93" s="793"/>
      <c r="C93" s="793"/>
      <c r="D93" s="793"/>
      <c r="E93" s="793"/>
      <c r="F93" s="793"/>
      <c r="G93" s="793"/>
      <c r="H93" s="793"/>
      <c r="I93" s="793"/>
      <c r="J93" s="793"/>
      <c r="K93" s="793"/>
      <c r="L93" s="793"/>
      <c r="M93" s="793"/>
      <c r="N93" s="793"/>
      <c r="O93" s="793"/>
      <c r="P93" s="793"/>
      <c r="Q93" s="793"/>
      <c r="R93" s="793"/>
      <c r="S93" s="793"/>
      <c r="T93" s="793"/>
      <c r="U93" s="793"/>
      <c r="V93" s="793"/>
      <c r="W93" s="793"/>
      <c r="X93" s="793"/>
      <c r="Y93" s="793"/>
      <c r="Z93" s="793"/>
      <c r="AA93" s="793"/>
    </row>
    <row r="94" spans="1:29" s="547" customFormat="1" ht="12.2" customHeight="1">
      <c r="A94" s="953" t="s">
        <v>3003</v>
      </c>
      <c r="B94" s="953"/>
      <c r="C94" s="953"/>
      <c r="D94" s="953"/>
      <c r="E94" s="766" t="s">
        <v>3392</v>
      </c>
      <c r="F94" s="766"/>
      <c r="G94" s="766"/>
      <c r="H94" s="766"/>
      <c r="I94" s="766"/>
      <c r="J94" s="766"/>
      <c r="K94" s="766"/>
      <c r="L94" s="766"/>
      <c r="M94" s="766"/>
      <c r="N94" s="766"/>
      <c r="O94" s="766"/>
      <c r="P94" s="766"/>
      <c r="Q94" s="766"/>
      <c r="R94" s="766"/>
      <c r="S94" s="766"/>
      <c r="T94" s="766"/>
      <c r="U94" s="766"/>
      <c r="V94" s="766"/>
      <c r="W94" s="766"/>
      <c r="X94" s="766"/>
      <c r="Y94" s="767">
        <v>2857</v>
      </c>
      <c r="Z94" s="767"/>
      <c r="AA94" s="767"/>
      <c r="AB94" s="658">
        <f>'Cover Sheet'!$C$46</f>
        <v>0.24</v>
      </c>
      <c r="AC94" s="659">
        <f>(1-AB94)*Y94</f>
        <v>2171.3200000000002</v>
      </c>
    </row>
    <row r="95" spans="1:29" s="547" customFormat="1" ht="12.2" customHeight="1">
      <c r="A95" s="763"/>
      <c r="B95" s="763"/>
      <c r="C95" s="763"/>
      <c r="D95" s="763"/>
      <c r="E95" s="165"/>
      <c r="F95" s="764" t="s">
        <v>3393</v>
      </c>
      <c r="G95" s="764"/>
      <c r="H95" s="764"/>
      <c r="I95" s="764"/>
      <c r="J95" s="764"/>
      <c r="K95" s="764"/>
      <c r="L95" s="764"/>
      <c r="M95" s="764"/>
      <c r="N95" s="764"/>
      <c r="O95" s="764"/>
      <c r="P95" s="764"/>
      <c r="Q95" s="764"/>
      <c r="R95" s="764"/>
      <c r="S95" s="764"/>
      <c r="T95" s="764"/>
      <c r="U95" s="764"/>
      <c r="V95" s="764"/>
      <c r="W95" s="764"/>
      <c r="X95" s="764"/>
      <c r="Y95" s="548"/>
      <c r="Z95" s="548"/>
      <c r="AA95" s="548"/>
    </row>
    <row r="96" spans="1:29" s="547" customFormat="1" ht="12.2" customHeight="1">
      <c r="A96" s="517"/>
      <c r="B96" s="517"/>
      <c r="C96" s="517"/>
      <c r="D96" s="517"/>
      <c r="E96" s="165"/>
      <c r="F96" s="516"/>
      <c r="G96" s="516"/>
      <c r="H96" s="516"/>
      <c r="I96" s="516"/>
      <c r="J96" s="516"/>
      <c r="K96" s="516"/>
      <c r="L96" s="516"/>
      <c r="M96" s="516"/>
      <c r="N96" s="516"/>
      <c r="O96" s="516"/>
      <c r="P96" s="516"/>
      <c r="Q96" s="516"/>
      <c r="R96" s="516"/>
      <c r="S96" s="516"/>
      <c r="T96" s="516"/>
      <c r="U96" s="516"/>
      <c r="V96" s="516"/>
      <c r="W96" s="516"/>
      <c r="X96" s="516"/>
      <c r="Y96" s="548"/>
      <c r="Z96" s="548"/>
      <c r="AA96" s="548"/>
    </row>
    <row r="97" spans="1:29" s="547" customFormat="1" ht="12.2" customHeight="1">
      <c r="A97" s="558" t="s">
        <v>0</v>
      </c>
      <c r="B97" s="559"/>
      <c r="C97" s="560"/>
      <c r="D97" s="560"/>
      <c r="E97" s="560"/>
      <c r="F97" s="559"/>
      <c r="G97" s="560"/>
      <c r="H97" s="560"/>
      <c r="I97" s="777" t="s">
        <v>1953</v>
      </c>
      <c r="J97" s="777"/>
      <c r="K97" s="777"/>
      <c r="L97" s="777"/>
      <c r="M97" s="777"/>
      <c r="N97" s="777"/>
      <c r="O97" s="777"/>
      <c r="P97" s="777"/>
      <c r="Q97" s="777"/>
      <c r="R97" s="777"/>
      <c r="S97" s="777"/>
      <c r="T97" s="561"/>
      <c r="U97" s="561"/>
      <c r="V97" s="561"/>
      <c r="W97" s="562"/>
      <c r="X97" s="562"/>
      <c r="Y97" s="562"/>
      <c r="Z97" s="562"/>
      <c r="AA97" s="563"/>
      <c r="AB97" s="524" t="s">
        <v>704</v>
      </c>
      <c r="AC97" s="524" t="s">
        <v>1895</v>
      </c>
    </row>
    <row r="98" spans="1:29" s="547" customFormat="1" ht="12.2" customHeight="1">
      <c r="A98" s="564" t="s">
        <v>1</v>
      </c>
      <c r="B98" s="565"/>
      <c r="C98" s="565"/>
      <c r="D98" s="566"/>
      <c r="E98" s="566" t="s">
        <v>3</v>
      </c>
      <c r="F98" s="566"/>
      <c r="G98" s="566"/>
      <c r="H98" s="567"/>
      <c r="I98" s="778"/>
      <c r="J98" s="778"/>
      <c r="K98" s="778"/>
      <c r="L98" s="778"/>
      <c r="M98" s="778"/>
      <c r="N98" s="778"/>
      <c r="O98" s="778"/>
      <c r="P98" s="778"/>
      <c r="Q98" s="778"/>
      <c r="R98" s="778"/>
      <c r="S98" s="778"/>
      <c r="T98" s="567"/>
      <c r="U98" s="567"/>
      <c r="V98" s="567"/>
      <c r="W98" s="779" t="s">
        <v>2480</v>
      </c>
      <c r="X98" s="779"/>
      <c r="Y98" s="779"/>
      <c r="Z98" s="779"/>
      <c r="AA98" s="780"/>
      <c r="AB98" s="525" t="s">
        <v>1896</v>
      </c>
      <c r="AC98" s="525" t="s">
        <v>703</v>
      </c>
    </row>
    <row r="99" spans="1:29" s="547" customFormat="1" ht="12.2" customHeight="1">
      <c r="A99" s="954"/>
      <c r="B99" s="954"/>
      <c r="C99" s="954"/>
      <c r="D99" s="954"/>
      <c r="E99" s="954"/>
      <c r="F99" s="954"/>
      <c r="G99" s="954"/>
      <c r="H99" s="954"/>
      <c r="I99" s="954"/>
      <c r="J99" s="954"/>
      <c r="K99" s="954"/>
      <c r="L99" s="954"/>
      <c r="M99" s="954"/>
      <c r="N99" s="954"/>
      <c r="O99" s="954"/>
      <c r="P99" s="954"/>
      <c r="Q99" s="954"/>
      <c r="R99" s="954"/>
      <c r="S99" s="954"/>
      <c r="T99" s="954"/>
      <c r="U99" s="954"/>
      <c r="V99" s="954"/>
      <c r="W99" s="954"/>
      <c r="X99" s="954"/>
      <c r="Y99" s="954"/>
      <c r="Z99" s="954"/>
      <c r="AA99" s="954"/>
    </row>
    <row r="100" spans="1:29" s="547" customFormat="1" ht="12.2" customHeight="1">
      <c r="A100" s="781"/>
      <c r="B100" s="781"/>
      <c r="C100" s="781"/>
      <c r="D100" s="781"/>
      <c r="E100" s="781"/>
      <c r="F100" s="781"/>
      <c r="G100" s="781"/>
      <c r="H100" s="781"/>
      <c r="I100" s="781"/>
      <c r="J100" s="781"/>
      <c r="K100" s="781"/>
      <c r="L100" s="781"/>
      <c r="M100" s="781"/>
      <c r="N100" s="781"/>
      <c r="O100" s="781"/>
      <c r="P100" s="781"/>
      <c r="Q100" s="781"/>
      <c r="R100" s="781"/>
      <c r="S100" s="781"/>
      <c r="T100" s="781"/>
      <c r="U100" s="781"/>
      <c r="V100" s="781"/>
      <c r="W100" s="781"/>
      <c r="X100" s="781"/>
      <c r="Y100" s="781"/>
      <c r="Z100" s="781"/>
      <c r="AA100" s="781"/>
    </row>
    <row r="101" spans="1:29" s="547" customFormat="1" ht="12.2" customHeight="1">
      <c r="A101" s="953" t="s">
        <v>3004</v>
      </c>
      <c r="B101" s="953"/>
      <c r="C101" s="953"/>
      <c r="D101" s="953"/>
      <c r="E101" s="766" t="s">
        <v>9</v>
      </c>
      <c r="F101" s="766"/>
      <c r="G101" s="766"/>
      <c r="H101" s="766"/>
      <c r="I101" s="766"/>
      <c r="J101" s="766"/>
      <c r="K101" s="766"/>
      <c r="L101" s="766"/>
      <c r="M101" s="766"/>
      <c r="N101" s="766"/>
      <c r="O101" s="766"/>
      <c r="P101" s="766"/>
      <c r="Q101" s="766"/>
      <c r="R101" s="766"/>
      <c r="S101" s="766"/>
      <c r="T101" s="766"/>
      <c r="U101" s="766"/>
      <c r="V101" s="766"/>
      <c r="W101" s="766"/>
      <c r="X101" s="766"/>
      <c r="Y101" s="767">
        <v>1052</v>
      </c>
      <c r="Z101" s="767"/>
      <c r="AA101" s="767"/>
      <c r="AB101" s="658">
        <f>'Cover Sheet'!$C$46</f>
        <v>0.24</v>
      </c>
      <c r="AC101" s="659">
        <f>(1-AB101)*Y101</f>
        <v>799.52</v>
      </c>
    </row>
    <row r="102" spans="1:29" s="547" customFormat="1" ht="12.2" customHeight="1">
      <c r="A102" s="763"/>
      <c r="B102" s="763"/>
      <c r="C102" s="763"/>
      <c r="D102" s="763"/>
      <c r="E102" s="165"/>
      <c r="F102" s="764" t="s">
        <v>3394</v>
      </c>
      <c r="G102" s="764"/>
      <c r="H102" s="764"/>
      <c r="I102" s="764"/>
      <c r="J102" s="764"/>
      <c r="K102" s="764"/>
      <c r="L102" s="764"/>
      <c r="M102" s="764"/>
      <c r="N102" s="764"/>
      <c r="O102" s="764"/>
      <c r="P102" s="764"/>
      <c r="Q102" s="764"/>
      <c r="R102" s="764"/>
      <c r="S102" s="764"/>
      <c r="T102" s="764"/>
      <c r="U102" s="764"/>
      <c r="V102" s="764"/>
      <c r="W102" s="764"/>
      <c r="X102" s="764"/>
      <c r="Y102" s="548"/>
      <c r="Z102" s="548"/>
      <c r="AA102" s="548"/>
    </row>
    <row r="103" spans="1:29" s="547" customFormat="1" ht="12.2" customHeight="1">
      <c r="A103" s="575"/>
      <c r="B103" s="573"/>
      <c r="C103" s="573"/>
      <c r="D103" s="573"/>
      <c r="E103" s="573"/>
      <c r="F103" s="764"/>
      <c r="G103" s="764"/>
      <c r="H103" s="764"/>
      <c r="I103" s="764"/>
      <c r="J103" s="764"/>
      <c r="K103" s="764"/>
      <c r="L103" s="764"/>
      <c r="M103" s="764"/>
      <c r="N103" s="764"/>
      <c r="O103" s="764"/>
      <c r="P103" s="764"/>
      <c r="Q103" s="764"/>
      <c r="R103" s="764"/>
      <c r="S103" s="764"/>
      <c r="T103" s="764"/>
      <c r="U103" s="764"/>
      <c r="V103" s="764"/>
      <c r="W103" s="764"/>
      <c r="X103" s="764"/>
      <c r="Y103" s="573"/>
      <c r="Z103" s="573"/>
      <c r="AA103" s="655"/>
    </row>
    <row r="104" spans="1:29" s="547" customFormat="1" ht="12.2" customHeight="1">
      <c r="A104" s="953" t="s">
        <v>3005</v>
      </c>
      <c r="B104" s="953"/>
      <c r="C104" s="953"/>
      <c r="D104" s="953"/>
      <c r="E104" s="766" t="s">
        <v>3395</v>
      </c>
      <c r="F104" s="766"/>
      <c r="G104" s="766"/>
      <c r="H104" s="766"/>
      <c r="I104" s="766"/>
      <c r="J104" s="766"/>
      <c r="K104" s="766"/>
      <c r="L104" s="766"/>
      <c r="M104" s="766"/>
      <c r="N104" s="766"/>
      <c r="O104" s="766"/>
      <c r="P104" s="766"/>
      <c r="Q104" s="766"/>
      <c r="R104" s="766"/>
      <c r="S104" s="766"/>
      <c r="T104" s="766"/>
      <c r="U104" s="766"/>
      <c r="V104" s="766"/>
      <c r="W104" s="766"/>
      <c r="X104" s="766"/>
      <c r="Y104" s="767">
        <v>898</v>
      </c>
      <c r="Z104" s="767"/>
      <c r="AA104" s="767"/>
      <c r="AB104" s="658">
        <f>'Cover Sheet'!$C$46</f>
        <v>0.24</v>
      </c>
      <c r="AC104" s="659">
        <f>(1-AB104)*Y104</f>
        <v>682.48</v>
      </c>
    </row>
    <row r="105" spans="1:29" s="547" customFormat="1" ht="12.2" customHeight="1">
      <c r="A105" s="763"/>
      <c r="B105" s="763"/>
      <c r="C105" s="763"/>
      <c r="D105" s="763"/>
      <c r="E105" s="165"/>
      <c r="F105" s="782" t="s">
        <v>3396</v>
      </c>
      <c r="G105" s="782"/>
      <c r="H105" s="782"/>
      <c r="I105" s="782"/>
      <c r="J105" s="782"/>
      <c r="K105" s="782"/>
      <c r="L105" s="782"/>
      <c r="M105" s="782"/>
      <c r="N105" s="782"/>
      <c r="O105" s="782"/>
      <c r="P105" s="782"/>
      <c r="Q105" s="782"/>
      <c r="R105" s="782"/>
      <c r="S105" s="782"/>
      <c r="T105" s="782"/>
      <c r="U105" s="782"/>
      <c r="V105" s="782"/>
      <c r="W105" s="782"/>
      <c r="X105" s="782"/>
      <c r="Y105" s="548"/>
      <c r="Z105" s="548"/>
      <c r="AA105" s="548"/>
    </row>
    <row r="106" spans="1:29" s="547" customFormat="1" ht="12.2" customHeight="1">
      <c r="A106" s="573"/>
      <c r="B106" s="573"/>
      <c r="C106" s="573"/>
      <c r="D106" s="573"/>
      <c r="E106" s="573"/>
      <c r="F106" s="782"/>
      <c r="G106" s="782"/>
      <c r="H106" s="782"/>
      <c r="I106" s="782"/>
      <c r="J106" s="782"/>
      <c r="K106" s="782"/>
      <c r="L106" s="782"/>
      <c r="M106" s="782"/>
      <c r="N106" s="782"/>
      <c r="O106" s="782"/>
      <c r="P106" s="782"/>
      <c r="Q106" s="782"/>
      <c r="R106" s="782"/>
      <c r="S106" s="782"/>
      <c r="T106" s="782"/>
      <c r="U106" s="782"/>
      <c r="V106" s="782"/>
      <c r="W106" s="782"/>
      <c r="X106" s="782"/>
      <c r="Y106" s="573"/>
      <c r="Z106" s="573"/>
      <c r="AA106" s="573"/>
    </row>
    <row r="107" spans="1:29" s="547" customFormat="1" ht="12.2" customHeight="1">
      <c r="A107" s="573"/>
      <c r="B107" s="573"/>
      <c r="C107" s="573"/>
      <c r="D107" s="573"/>
      <c r="E107" s="573"/>
      <c r="F107" s="573"/>
      <c r="G107" s="573"/>
      <c r="H107" s="573"/>
      <c r="I107" s="573"/>
      <c r="J107" s="573"/>
      <c r="K107" s="573"/>
      <c r="L107" s="573"/>
      <c r="M107" s="573"/>
      <c r="N107" s="573"/>
      <c r="O107" s="573"/>
      <c r="P107" s="573"/>
      <c r="Q107" s="573"/>
      <c r="R107" s="573"/>
      <c r="S107" s="573"/>
      <c r="T107" s="573"/>
      <c r="U107" s="573"/>
      <c r="V107" s="573"/>
      <c r="W107" s="573"/>
      <c r="X107" s="573"/>
      <c r="Y107" s="573"/>
      <c r="Z107" s="573"/>
      <c r="AA107" s="573"/>
    </row>
    <row r="108" spans="1:29" s="547" customFormat="1" ht="12.2" customHeight="1">
      <c r="A108" s="517"/>
      <c r="B108" s="517"/>
      <c r="C108" s="517"/>
      <c r="D108" s="517"/>
      <c r="E108" s="165"/>
      <c r="F108" s="516"/>
      <c r="G108" s="516"/>
      <c r="H108" s="516"/>
      <c r="I108" s="516"/>
      <c r="J108" s="516"/>
      <c r="K108" s="516"/>
      <c r="L108" s="516"/>
      <c r="M108" s="516"/>
      <c r="N108" s="516"/>
      <c r="O108" s="516"/>
      <c r="P108" s="516"/>
      <c r="Q108" s="516"/>
      <c r="R108" s="516"/>
      <c r="S108" s="516"/>
      <c r="T108" s="516"/>
      <c r="U108" s="516"/>
      <c r="V108" s="516"/>
      <c r="W108" s="516"/>
      <c r="X108" s="516"/>
      <c r="Y108" s="548"/>
      <c r="Z108" s="548"/>
      <c r="AA108" s="548"/>
    </row>
    <row r="109" spans="1:29" s="547" customFormat="1" ht="12.2" customHeight="1">
      <c r="A109" s="517"/>
      <c r="B109" s="517"/>
      <c r="C109" s="517"/>
      <c r="D109" s="517"/>
      <c r="E109" s="165"/>
      <c r="F109" s="516"/>
      <c r="G109" s="516"/>
      <c r="H109" s="516"/>
      <c r="I109" s="516"/>
      <c r="J109" s="516"/>
      <c r="K109" s="516"/>
      <c r="L109" s="516"/>
      <c r="M109" s="516"/>
      <c r="N109" s="516"/>
      <c r="O109" s="516"/>
      <c r="P109" s="516"/>
      <c r="Q109" s="516"/>
      <c r="R109" s="516"/>
      <c r="S109" s="516"/>
      <c r="T109" s="516"/>
      <c r="U109" s="516"/>
      <c r="V109" s="516"/>
      <c r="W109" s="516"/>
      <c r="X109" s="516"/>
      <c r="Y109" s="548"/>
      <c r="Z109" s="548"/>
      <c r="AA109" s="548"/>
    </row>
    <row r="110" spans="1:29" s="547" customFormat="1" ht="12.2" customHeight="1">
      <c r="A110" s="517"/>
      <c r="B110" s="517"/>
      <c r="C110" s="517"/>
      <c r="D110" s="517"/>
      <c r="E110" s="165"/>
      <c r="F110" s="516"/>
      <c r="G110" s="516"/>
      <c r="H110" s="516"/>
      <c r="I110" s="516"/>
      <c r="J110" s="516"/>
      <c r="K110" s="516"/>
      <c r="L110" s="516"/>
      <c r="M110" s="516"/>
      <c r="N110" s="516"/>
      <c r="O110" s="516"/>
      <c r="P110" s="516"/>
      <c r="Q110" s="516"/>
      <c r="R110" s="516"/>
      <c r="S110" s="516"/>
      <c r="T110" s="516"/>
      <c r="U110" s="516"/>
      <c r="V110" s="516"/>
      <c r="W110" s="516"/>
      <c r="X110" s="516"/>
      <c r="Y110" s="548"/>
      <c r="Z110" s="548"/>
      <c r="AA110" s="548"/>
    </row>
    <row r="111" spans="1:29" s="547" customFormat="1" ht="12.2" customHeight="1"/>
    <row r="113" spans="1:27" ht="12.2" customHeight="1">
      <c r="A113" s="575"/>
      <c r="B113" s="575"/>
      <c r="C113" s="575"/>
      <c r="D113" s="575"/>
      <c r="E113" s="584"/>
      <c r="F113" s="516"/>
      <c r="G113" s="516"/>
      <c r="H113" s="516"/>
      <c r="I113" s="516"/>
      <c r="J113" s="516"/>
      <c r="K113" s="516"/>
      <c r="L113" s="516"/>
      <c r="M113" s="516"/>
      <c r="N113" s="516"/>
      <c r="O113" s="516"/>
      <c r="P113" s="516"/>
      <c r="Q113" s="516"/>
      <c r="R113" s="516"/>
      <c r="S113" s="516"/>
      <c r="T113" s="516"/>
      <c r="U113" s="516"/>
      <c r="V113" s="516"/>
      <c r="W113" s="516"/>
      <c r="X113" s="516"/>
      <c r="Y113" s="655"/>
      <c r="Z113" s="655"/>
      <c r="AA113" s="655"/>
    </row>
    <row r="114" spans="1:27" ht="12.2" customHeight="1">
      <c r="A114" s="575"/>
      <c r="B114" s="575"/>
      <c r="C114" s="575"/>
      <c r="D114" s="575"/>
      <c r="E114" s="584"/>
      <c r="F114" s="516"/>
      <c r="G114" s="516"/>
      <c r="H114" s="516"/>
      <c r="I114" s="516"/>
      <c r="J114" s="516"/>
      <c r="K114" s="516"/>
      <c r="L114" s="516"/>
      <c r="M114" s="516"/>
      <c r="N114" s="516"/>
      <c r="O114" s="516"/>
      <c r="P114" s="516"/>
      <c r="Q114" s="516"/>
      <c r="R114" s="516"/>
      <c r="S114" s="516"/>
      <c r="T114" s="516"/>
      <c r="U114" s="516"/>
      <c r="V114" s="516"/>
      <c r="W114" s="516"/>
      <c r="X114" s="516"/>
      <c r="Y114" s="655"/>
      <c r="Z114" s="655"/>
      <c r="AA114" s="655"/>
    </row>
    <row r="115" spans="1:27" ht="12.2" customHeight="1">
      <c r="A115" s="575"/>
      <c r="B115" s="575"/>
      <c r="C115" s="575"/>
      <c r="D115" s="575"/>
      <c r="E115" s="584"/>
      <c r="F115" s="516"/>
      <c r="G115" s="516"/>
      <c r="H115" s="516"/>
      <c r="I115" s="516"/>
      <c r="J115" s="516"/>
      <c r="K115" s="516"/>
      <c r="L115" s="516"/>
      <c r="M115" s="516"/>
      <c r="N115" s="516"/>
      <c r="O115" s="516"/>
      <c r="P115" s="516"/>
      <c r="Q115" s="516"/>
      <c r="R115" s="516"/>
      <c r="S115" s="516"/>
      <c r="T115" s="516"/>
      <c r="U115" s="516"/>
      <c r="V115" s="516"/>
      <c r="W115" s="516"/>
      <c r="X115" s="516"/>
      <c r="Y115" s="655"/>
      <c r="Z115" s="655"/>
      <c r="AA115" s="655"/>
    </row>
    <row r="116" spans="1:27" ht="12.2" customHeight="1">
      <c r="A116" s="575"/>
      <c r="B116" s="575"/>
      <c r="C116" s="575"/>
      <c r="D116" s="575"/>
      <c r="E116" s="584"/>
      <c r="F116" s="516"/>
      <c r="G116" s="516"/>
      <c r="H116" s="516"/>
      <c r="I116" s="516"/>
      <c r="J116" s="516"/>
      <c r="K116" s="516"/>
      <c r="L116" s="516"/>
      <c r="M116" s="516"/>
      <c r="N116" s="516"/>
      <c r="O116" s="516"/>
      <c r="P116" s="516"/>
      <c r="Q116" s="516"/>
      <c r="R116" s="516"/>
      <c r="S116" s="516"/>
      <c r="T116" s="516"/>
      <c r="U116" s="516"/>
      <c r="V116" s="516"/>
      <c r="W116" s="516"/>
      <c r="X116" s="516"/>
      <c r="Y116" s="655"/>
      <c r="Z116" s="655"/>
      <c r="AA116" s="655"/>
    </row>
    <row r="117" spans="1:27" ht="12.2" customHeight="1">
      <c r="A117" s="575"/>
      <c r="B117" s="575"/>
      <c r="C117" s="575"/>
      <c r="D117" s="575"/>
      <c r="E117" s="584"/>
      <c r="F117" s="516"/>
      <c r="G117" s="516"/>
      <c r="H117" s="516"/>
      <c r="I117" s="516"/>
      <c r="J117" s="516"/>
      <c r="K117" s="516"/>
      <c r="L117" s="516"/>
      <c r="M117" s="516"/>
      <c r="N117" s="516"/>
      <c r="O117" s="516"/>
      <c r="P117" s="516"/>
      <c r="Q117" s="516"/>
      <c r="R117" s="516"/>
      <c r="S117" s="516"/>
      <c r="T117" s="516"/>
      <c r="U117" s="516"/>
      <c r="V117" s="516"/>
      <c r="W117" s="516"/>
      <c r="X117" s="516"/>
      <c r="Y117" s="655"/>
      <c r="Z117" s="655"/>
      <c r="AA117" s="655"/>
    </row>
    <row r="118" spans="1:27" ht="12.2" customHeight="1">
      <c r="A118" s="575"/>
      <c r="B118" s="575"/>
      <c r="C118" s="575"/>
      <c r="D118" s="575"/>
      <c r="E118" s="584"/>
      <c r="F118" s="516"/>
      <c r="G118" s="516"/>
      <c r="H118" s="516"/>
      <c r="I118" s="516"/>
      <c r="J118" s="516"/>
      <c r="K118" s="516"/>
      <c r="L118" s="516"/>
      <c r="M118" s="516"/>
      <c r="N118" s="516"/>
      <c r="O118" s="516"/>
      <c r="P118" s="516"/>
      <c r="Q118" s="516"/>
      <c r="R118" s="516"/>
      <c r="S118" s="516"/>
      <c r="T118" s="516"/>
      <c r="U118" s="516"/>
      <c r="V118" s="516"/>
      <c r="W118" s="516"/>
      <c r="X118" s="516"/>
      <c r="Y118" s="655"/>
      <c r="Z118" s="655"/>
      <c r="AA118" s="655"/>
    </row>
    <row r="119" spans="1:27" ht="12.2" customHeight="1">
      <c r="A119" s="575"/>
      <c r="B119" s="575"/>
      <c r="C119" s="575"/>
      <c r="D119" s="575"/>
      <c r="E119" s="584"/>
      <c r="F119" s="516"/>
      <c r="G119" s="516"/>
      <c r="H119" s="516"/>
      <c r="I119" s="516"/>
      <c r="J119" s="516"/>
      <c r="K119" s="516"/>
      <c r="L119" s="516"/>
      <c r="M119" s="516"/>
      <c r="N119" s="516"/>
      <c r="O119" s="516"/>
      <c r="P119" s="516"/>
      <c r="Q119" s="516"/>
      <c r="R119" s="516"/>
      <c r="S119" s="516"/>
      <c r="T119" s="516"/>
      <c r="U119" s="516"/>
      <c r="V119" s="516"/>
      <c r="W119" s="516"/>
      <c r="X119" s="516"/>
      <c r="Y119" s="655"/>
      <c r="Z119" s="655"/>
      <c r="AA119" s="655"/>
    </row>
    <row r="120" spans="1:27" ht="12.2" customHeight="1">
      <c r="A120" s="575"/>
      <c r="B120" s="575"/>
      <c r="C120" s="575"/>
      <c r="D120" s="575"/>
      <c r="E120" s="584"/>
      <c r="F120" s="516"/>
      <c r="G120" s="516"/>
      <c r="H120" s="516"/>
      <c r="I120" s="516"/>
      <c r="J120" s="516"/>
      <c r="K120" s="516"/>
      <c r="L120" s="516"/>
      <c r="M120" s="516"/>
      <c r="N120" s="516"/>
      <c r="O120" s="516"/>
      <c r="P120" s="516"/>
      <c r="Q120" s="516"/>
      <c r="R120" s="516"/>
      <c r="S120" s="516"/>
      <c r="T120" s="516"/>
      <c r="U120" s="516"/>
      <c r="V120" s="516"/>
      <c r="W120" s="516"/>
      <c r="X120" s="516"/>
      <c r="Y120" s="655"/>
      <c r="Z120" s="655"/>
      <c r="AA120" s="655"/>
    </row>
    <row r="121" spans="1:27" ht="12.2" customHeight="1">
      <c r="A121" s="575"/>
      <c r="B121" s="575"/>
      <c r="C121" s="575"/>
      <c r="D121" s="575"/>
      <c r="E121" s="584"/>
      <c r="F121" s="516"/>
      <c r="G121" s="516"/>
      <c r="H121" s="516"/>
      <c r="I121" s="516"/>
      <c r="J121" s="516"/>
      <c r="K121" s="516"/>
      <c r="L121" s="516"/>
      <c r="M121" s="516"/>
      <c r="N121" s="516"/>
      <c r="O121" s="516"/>
      <c r="P121" s="516"/>
      <c r="Q121" s="516"/>
      <c r="R121" s="516"/>
      <c r="S121" s="516"/>
      <c r="T121" s="516"/>
      <c r="U121" s="516"/>
      <c r="V121" s="516"/>
      <c r="W121" s="516"/>
      <c r="X121" s="516"/>
      <c r="Y121" s="655"/>
      <c r="Z121" s="655"/>
      <c r="AA121" s="655"/>
    </row>
    <row r="122" spans="1:27" ht="12.2" customHeight="1">
      <c r="A122" s="575"/>
      <c r="B122" s="575"/>
      <c r="C122" s="575"/>
      <c r="D122" s="575"/>
      <c r="E122" s="584"/>
      <c r="F122" s="516"/>
      <c r="G122" s="516"/>
      <c r="H122" s="516"/>
      <c r="I122" s="516"/>
      <c r="J122" s="516"/>
      <c r="K122" s="516"/>
      <c r="L122" s="516"/>
      <c r="M122" s="516"/>
      <c r="N122" s="516"/>
      <c r="O122" s="516"/>
      <c r="P122" s="516"/>
      <c r="Q122" s="516"/>
      <c r="R122" s="516"/>
      <c r="S122" s="516"/>
      <c r="T122" s="516"/>
      <c r="U122" s="516"/>
      <c r="V122" s="516"/>
      <c r="W122" s="516"/>
      <c r="X122" s="516"/>
      <c r="Y122" s="655"/>
      <c r="Z122" s="655"/>
      <c r="AA122" s="655"/>
    </row>
    <row r="123" spans="1:27" ht="12.2" customHeight="1">
      <c r="A123" s="575"/>
      <c r="B123" s="575"/>
      <c r="C123" s="575"/>
      <c r="D123" s="575"/>
      <c r="E123" s="584"/>
      <c r="F123" s="516"/>
      <c r="G123" s="516"/>
      <c r="H123" s="516"/>
      <c r="I123" s="516"/>
      <c r="J123" s="516"/>
      <c r="K123" s="516"/>
      <c r="L123" s="516"/>
      <c r="M123" s="516"/>
      <c r="N123" s="516"/>
      <c r="O123" s="516"/>
      <c r="P123" s="516"/>
      <c r="Q123" s="516"/>
      <c r="R123" s="516"/>
      <c r="S123" s="516"/>
      <c r="T123" s="516"/>
      <c r="U123" s="516"/>
      <c r="V123" s="516"/>
      <c r="W123" s="516"/>
      <c r="X123" s="516"/>
      <c r="Y123" s="655"/>
      <c r="Z123" s="655"/>
      <c r="AA123" s="655"/>
    </row>
    <row r="124" spans="1:27" ht="12.2" customHeight="1">
      <c r="A124" s="575"/>
      <c r="B124" s="575"/>
      <c r="C124" s="575"/>
      <c r="D124" s="575"/>
      <c r="E124" s="584"/>
      <c r="F124" s="516"/>
      <c r="G124" s="516"/>
      <c r="H124" s="516"/>
      <c r="I124" s="516"/>
      <c r="J124" s="516"/>
      <c r="K124" s="516"/>
      <c r="L124" s="516"/>
      <c r="M124" s="516"/>
      <c r="N124" s="516"/>
      <c r="O124" s="516"/>
      <c r="P124" s="516"/>
      <c r="Q124" s="516"/>
      <c r="R124" s="516"/>
      <c r="S124" s="516"/>
      <c r="T124" s="516"/>
      <c r="U124" s="516"/>
      <c r="V124" s="516"/>
      <c r="W124" s="516"/>
      <c r="X124" s="516"/>
      <c r="Y124" s="655"/>
      <c r="Z124" s="655"/>
      <c r="AA124" s="655"/>
    </row>
    <row r="125" spans="1:27" ht="12.2" customHeight="1">
      <c r="A125" s="575"/>
      <c r="B125" s="575"/>
      <c r="C125" s="575"/>
      <c r="D125" s="575"/>
      <c r="E125" s="584"/>
      <c r="F125" s="516"/>
      <c r="G125" s="516"/>
      <c r="H125" s="516"/>
      <c r="I125" s="516"/>
      <c r="J125" s="516"/>
      <c r="K125" s="516"/>
      <c r="L125" s="516"/>
      <c r="M125" s="516"/>
      <c r="N125" s="516"/>
      <c r="O125" s="516"/>
      <c r="P125" s="516"/>
      <c r="Q125" s="516"/>
      <c r="R125" s="516"/>
      <c r="S125" s="516"/>
      <c r="T125" s="516"/>
      <c r="U125" s="516"/>
      <c r="V125" s="516"/>
      <c r="W125" s="516"/>
      <c r="X125" s="516"/>
      <c r="Y125" s="655"/>
      <c r="Z125" s="655"/>
      <c r="AA125" s="655"/>
    </row>
    <row r="126" spans="1:27" ht="12.2" customHeight="1">
      <c r="A126" s="575"/>
      <c r="B126" s="575"/>
      <c r="C126" s="575"/>
      <c r="D126" s="575"/>
      <c r="E126" s="584"/>
      <c r="F126" s="516"/>
      <c r="G126" s="516"/>
      <c r="H126" s="516"/>
      <c r="I126" s="516"/>
      <c r="J126" s="516"/>
      <c r="K126" s="516"/>
      <c r="L126" s="516"/>
      <c r="M126" s="516"/>
      <c r="N126" s="516"/>
      <c r="O126" s="516"/>
      <c r="P126" s="516"/>
      <c r="Q126" s="516"/>
      <c r="R126" s="516"/>
      <c r="S126" s="516"/>
      <c r="T126" s="516"/>
      <c r="U126" s="516"/>
      <c r="V126" s="516"/>
      <c r="W126" s="516"/>
      <c r="X126" s="516"/>
      <c r="Y126" s="655"/>
      <c r="Z126" s="655"/>
      <c r="AA126" s="655"/>
    </row>
    <row r="127" spans="1:27" ht="12.2" customHeight="1">
      <c r="A127" s="575"/>
      <c r="B127" s="575"/>
      <c r="C127" s="575"/>
      <c r="D127" s="575"/>
      <c r="E127" s="584"/>
      <c r="F127" s="516"/>
      <c r="G127" s="516"/>
      <c r="H127" s="516"/>
      <c r="I127" s="516"/>
      <c r="J127" s="516"/>
      <c r="K127" s="516"/>
      <c r="L127" s="516"/>
      <c r="M127" s="516"/>
      <c r="N127" s="516"/>
      <c r="O127" s="516"/>
      <c r="P127" s="516"/>
      <c r="Q127" s="516"/>
      <c r="R127" s="516"/>
      <c r="S127" s="516"/>
      <c r="T127" s="516"/>
      <c r="U127" s="516"/>
      <c r="V127" s="516"/>
      <c r="W127" s="516"/>
      <c r="X127" s="516"/>
      <c r="Y127" s="655"/>
      <c r="Z127" s="655"/>
      <c r="AA127" s="655"/>
    </row>
    <row r="128" spans="1:27" ht="12.2" customHeight="1">
      <c r="A128" s="575"/>
      <c r="B128" s="575"/>
      <c r="C128" s="575"/>
      <c r="D128" s="575"/>
      <c r="E128" s="584"/>
      <c r="F128" s="516"/>
      <c r="G128" s="516"/>
      <c r="H128" s="516"/>
      <c r="I128" s="516"/>
      <c r="J128" s="516"/>
      <c r="K128" s="516"/>
      <c r="L128" s="516"/>
      <c r="M128" s="516"/>
      <c r="N128" s="516"/>
      <c r="O128" s="516"/>
      <c r="P128" s="516"/>
      <c r="Q128" s="516"/>
      <c r="R128" s="516"/>
      <c r="S128" s="516"/>
      <c r="T128" s="516"/>
      <c r="U128" s="516"/>
      <c r="V128" s="516"/>
      <c r="W128" s="516"/>
      <c r="X128" s="516"/>
      <c r="Y128" s="655"/>
      <c r="Z128" s="655"/>
      <c r="AA128" s="655"/>
    </row>
    <row r="129" spans="1:54" ht="12.2" customHeight="1">
      <c r="A129" s="575"/>
      <c r="B129" s="575"/>
      <c r="C129" s="575"/>
      <c r="D129" s="575"/>
      <c r="E129" s="584"/>
      <c r="F129" s="594"/>
      <c r="G129" s="594"/>
      <c r="H129" s="594"/>
      <c r="I129" s="594"/>
      <c r="J129" s="594"/>
      <c r="K129" s="594"/>
      <c r="L129" s="594"/>
      <c r="M129" s="594"/>
      <c r="N129" s="594"/>
      <c r="O129" s="594"/>
      <c r="P129" s="594"/>
      <c r="Q129" s="594"/>
      <c r="R129" s="594"/>
      <c r="S129" s="594"/>
      <c r="T129" s="594"/>
      <c r="U129" s="594"/>
      <c r="V129" s="594"/>
      <c r="W129" s="594"/>
      <c r="X129" s="594"/>
      <c r="Y129" s="655"/>
      <c r="Z129" s="655"/>
      <c r="AA129" s="655"/>
    </row>
    <row r="130" spans="1:54" ht="12.2" customHeight="1">
      <c r="A130" s="575"/>
      <c r="B130" s="575"/>
      <c r="C130" s="575"/>
      <c r="D130" s="575"/>
      <c r="E130" s="657"/>
      <c r="F130" s="657"/>
      <c r="G130" s="657"/>
      <c r="H130" s="657"/>
      <c r="I130" s="657"/>
      <c r="J130" s="657"/>
      <c r="K130" s="657"/>
      <c r="L130" s="657"/>
      <c r="M130" s="657"/>
      <c r="N130" s="657"/>
      <c r="O130" s="657"/>
      <c r="P130" s="657"/>
      <c r="Q130" s="657"/>
      <c r="R130" s="657"/>
      <c r="S130" s="657"/>
      <c r="T130" s="657"/>
      <c r="U130" s="657"/>
      <c r="V130" s="657"/>
      <c r="W130" s="657"/>
      <c r="X130" s="657"/>
      <c r="Y130" s="592"/>
      <c r="Z130" s="592"/>
      <c r="AA130" s="592"/>
    </row>
    <row r="131" spans="1:54" ht="12.2" customHeight="1">
      <c r="A131" s="575"/>
      <c r="B131" s="575"/>
      <c r="C131" s="575"/>
      <c r="D131" s="575"/>
      <c r="E131" s="584"/>
      <c r="F131" s="594"/>
      <c r="G131" s="594"/>
      <c r="H131" s="594"/>
      <c r="I131" s="594"/>
      <c r="J131" s="594"/>
      <c r="K131" s="594"/>
      <c r="L131" s="594"/>
      <c r="M131" s="594"/>
      <c r="N131" s="594"/>
      <c r="O131" s="594"/>
      <c r="P131" s="594"/>
      <c r="Q131" s="594"/>
      <c r="R131" s="594"/>
      <c r="S131" s="594"/>
      <c r="T131" s="594"/>
      <c r="U131" s="594"/>
      <c r="V131" s="594"/>
      <c r="W131" s="594"/>
      <c r="X131" s="594"/>
      <c r="Y131" s="655"/>
      <c r="Z131" s="655"/>
      <c r="AA131" s="655"/>
    </row>
    <row r="132" spans="1:54" ht="12.2" customHeight="1">
      <c r="A132" s="575"/>
      <c r="B132" s="575"/>
      <c r="C132" s="575"/>
      <c r="D132" s="575"/>
      <c r="E132" s="591"/>
      <c r="F132" s="591"/>
      <c r="G132" s="591"/>
      <c r="H132" s="591"/>
      <c r="I132" s="591"/>
      <c r="J132" s="591"/>
      <c r="K132" s="591"/>
      <c r="L132" s="591"/>
      <c r="M132" s="591"/>
      <c r="N132" s="591"/>
      <c r="O132" s="591"/>
      <c r="P132" s="591"/>
      <c r="Q132" s="591"/>
      <c r="R132" s="591"/>
      <c r="S132" s="591"/>
      <c r="T132" s="591"/>
      <c r="U132" s="591"/>
      <c r="V132" s="591"/>
      <c r="W132" s="591"/>
      <c r="X132" s="591"/>
      <c r="Y132" s="592"/>
      <c r="Z132" s="592"/>
      <c r="AA132" s="592"/>
    </row>
    <row r="133" spans="1:54" ht="12.2" customHeight="1">
      <c r="A133" s="575"/>
      <c r="B133" s="575"/>
      <c r="C133" s="575"/>
      <c r="D133" s="575"/>
      <c r="E133" s="584"/>
      <c r="F133" s="594"/>
      <c r="G133" s="594"/>
      <c r="H133" s="594"/>
      <c r="I133" s="594"/>
      <c r="J133" s="594"/>
      <c r="K133" s="594"/>
      <c r="L133" s="594"/>
      <c r="M133" s="594"/>
      <c r="N133" s="594"/>
      <c r="O133" s="594"/>
      <c r="P133" s="594"/>
      <c r="Q133" s="594"/>
      <c r="R133" s="594"/>
      <c r="S133" s="594"/>
      <c r="T133" s="594"/>
      <c r="U133" s="594"/>
      <c r="V133" s="594"/>
      <c r="W133" s="594"/>
      <c r="X133" s="594"/>
      <c r="Y133" s="655"/>
      <c r="Z133" s="655"/>
      <c r="AA133" s="655"/>
    </row>
    <row r="134" spans="1:54" ht="12.2" customHeight="1">
      <c r="A134" s="656"/>
      <c r="B134" s="656"/>
      <c r="C134" s="656"/>
      <c r="D134" s="656"/>
      <c r="E134" s="656"/>
      <c r="F134" s="656"/>
      <c r="G134" s="656"/>
      <c r="H134" s="656"/>
      <c r="I134" s="656"/>
      <c r="J134" s="656"/>
      <c r="K134" s="656"/>
      <c r="L134" s="656"/>
      <c r="M134" s="656"/>
      <c r="N134" s="656"/>
      <c r="O134" s="656"/>
      <c r="P134" s="656"/>
      <c r="Q134" s="656"/>
      <c r="R134" s="656"/>
      <c r="S134" s="656"/>
      <c r="T134" s="656"/>
      <c r="U134" s="656"/>
      <c r="V134" s="656"/>
      <c r="W134" s="656"/>
      <c r="X134" s="656"/>
      <c r="Y134" s="656"/>
      <c r="Z134" s="656"/>
      <c r="AA134" s="656"/>
    </row>
    <row r="135" spans="1:54" ht="12.2" customHeight="1">
      <c r="A135" s="656"/>
      <c r="B135" s="656"/>
      <c r="C135" s="656"/>
      <c r="D135" s="656"/>
      <c r="E135" s="656"/>
      <c r="F135" s="656"/>
      <c r="G135" s="656"/>
      <c r="H135" s="656"/>
      <c r="I135" s="656"/>
      <c r="J135" s="656"/>
      <c r="K135" s="656"/>
      <c r="L135" s="656"/>
      <c r="M135" s="656"/>
      <c r="N135" s="656"/>
      <c r="O135" s="656"/>
      <c r="P135" s="656"/>
      <c r="Q135" s="656"/>
      <c r="R135" s="656"/>
      <c r="S135" s="656"/>
      <c r="T135" s="656"/>
      <c r="U135" s="656"/>
      <c r="V135" s="656"/>
      <c r="W135" s="656"/>
      <c r="X135" s="656"/>
      <c r="Y135" s="656"/>
      <c r="Z135" s="656"/>
      <c r="AA135" s="656"/>
    </row>
    <row r="136" spans="1:54" ht="12.2" customHeight="1">
      <c r="A136" s="575"/>
      <c r="B136" s="575"/>
      <c r="C136" s="575"/>
      <c r="D136" s="575"/>
      <c r="E136" s="591"/>
      <c r="F136" s="591"/>
      <c r="G136" s="591"/>
      <c r="H136" s="591"/>
      <c r="I136" s="591"/>
      <c r="J136" s="591"/>
      <c r="K136" s="591"/>
      <c r="L136" s="591"/>
      <c r="M136" s="591"/>
      <c r="N136" s="591"/>
      <c r="O136" s="591"/>
      <c r="P136" s="591"/>
      <c r="Q136" s="591"/>
      <c r="R136" s="591"/>
      <c r="S136" s="591"/>
      <c r="T136" s="591"/>
      <c r="U136" s="591"/>
      <c r="V136" s="591"/>
      <c r="W136" s="591"/>
      <c r="X136" s="591"/>
      <c r="Y136" s="592"/>
      <c r="Z136" s="592"/>
      <c r="AA136" s="592"/>
    </row>
    <row r="137" spans="1:54" ht="12.2" customHeight="1">
      <c r="A137" s="575"/>
      <c r="B137" s="575"/>
      <c r="C137" s="575"/>
      <c r="D137" s="575"/>
      <c r="E137" s="584"/>
      <c r="F137" s="594"/>
      <c r="G137" s="594"/>
      <c r="H137" s="594"/>
      <c r="I137" s="594"/>
      <c r="J137" s="594"/>
      <c r="K137" s="594"/>
      <c r="L137" s="594"/>
      <c r="M137" s="594"/>
      <c r="N137" s="594"/>
      <c r="O137" s="594"/>
      <c r="P137" s="594"/>
      <c r="Q137" s="594"/>
      <c r="R137" s="594"/>
      <c r="S137" s="594"/>
      <c r="T137" s="594"/>
      <c r="U137" s="594"/>
      <c r="V137" s="594"/>
      <c r="W137" s="594"/>
      <c r="X137" s="594"/>
      <c r="Y137" s="655"/>
      <c r="Z137" s="655"/>
      <c r="AA137" s="655"/>
    </row>
    <row r="138" spans="1:54" ht="12.2" customHeight="1">
      <c r="A138" s="585"/>
      <c r="B138" s="585"/>
      <c r="C138" s="585"/>
      <c r="D138" s="585"/>
      <c r="E138" s="585"/>
      <c r="F138" s="594"/>
      <c r="G138" s="594"/>
      <c r="H138" s="594"/>
      <c r="I138" s="594"/>
      <c r="J138" s="594"/>
      <c r="K138" s="594"/>
      <c r="L138" s="594"/>
      <c r="M138" s="594"/>
      <c r="N138" s="594"/>
      <c r="O138" s="594"/>
      <c r="P138" s="594"/>
      <c r="Q138" s="594"/>
      <c r="R138" s="594"/>
      <c r="S138" s="594"/>
      <c r="T138" s="594"/>
      <c r="U138" s="594"/>
      <c r="V138" s="594"/>
      <c r="W138" s="594"/>
      <c r="X138" s="594"/>
      <c r="Y138" s="585"/>
      <c r="Z138" s="585"/>
      <c r="AA138" s="585"/>
    </row>
    <row r="139" spans="1:54" ht="12.2" customHeight="1">
      <c r="A139" s="575"/>
      <c r="B139" s="575"/>
      <c r="C139" s="575"/>
      <c r="D139" s="575"/>
      <c r="E139" s="591"/>
      <c r="F139" s="591"/>
      <c r="G139" s="591"/>
      <c r="H139" s="591"/>
      <c r="I139" s="591"/>
      <c r="J139" s="591"/>
      <c r="K139" s="591"/>
      <c r="L139" s="591"/>
      <c r="M139" s="591"/>
      <c r="N139" s="591"/>
      <c r="O139" s="591"/>
      <c r="P139" s="591"/>
      <c r="Q139" s="591"/>
      <c r="R139" s="591"/>
      <c r="S139" s="591"/>
      <c r="T139" s="591"/>
      <c r="U139" s="591"/>
      <c r="V139" s="591"/>
      <c r="W139" s="591"/>
      <c r="X139" s="591"/>
      <c r="Y139" s="592"/>
      <c r="Z139" s="592"/>
      <c r="AA139" s="592"/>
    </row>
    <row r="140" spans="1:54" ht="12.2" customHeight="1">
      <c r="A140" s="575"/>
      <c r="B140" s="575"/>
      <c r="C140" s="575"/>
      <c r="D140" s="575"/>
      <c r="E140" s="584"/>
      <c r="F140" s="594"/>
      <c r="G140" s="594"/>
      <c r="H140" s="594"/>
      <c r="I140" s="594"/>
      <c r="J140" s="594"/>
      <c r="K140" s="594"/>
      <c r="L140" s="594"/>
      <c r="M140" s="594"/>
      <c r="N140" s="594"/>
      <c r="O140" s="594"/>
      <c r="P140" s="594"/>
      <c r="Q140" s="594"/>
      <c r="R140" s="594"/>
      <c r="S140" s="594"/>
      <c r="T140" s="594"/>
      <c r="U140" s="594"/>
      <c r="V140" s="594"/>
      <c r="W140" s="594"/>
      <c r="X140" s="594"/>
      <c r="Y140" s="655"/>
      <c r="Z140" s="655"/>
      <c r="AA140" s="655"/>
    </row>
    <row r="141" spans="1:54" ht="12.2" customHeight="1">
      <c r="A141" s="585"/>
      <c r="B141" s="585"/>
      <c r="C141" s="585"/>
      <c r="D141" s="585"/>
      <c r="E141" s="585"/>
      <c r="F141" s="594"/>
      <c r="G141" s="594"/>
      <c r="H141" s="594"/>
      <c r="I141" s="594"/>
      <c r="J141" s="594"/>
      <c r="K141" s="594"/>
      <c r="L141" s="594"/>
      <c r="M141" s="594"/>
      <c r="N141" s="594"/>
      <c r="O141" s="594"/>
      <c r="P141" s="594"/>
      <c r="Q141" s="594"/>
      <c r="R141" s="594"/>
      <c r="S141" s="594"/>
      <c r="T141" s="594"/>
      <c r="U141" s="594"/>
      <c r="V141" s="594"/>
      <c r="W141" s="594"/>
      <c r="X141" s="594"/>
      <c r="Y141" s="585"/>
      <c r="Z141" s="585"/>
      <c r="AA141" s="585"/>
    </row>
    <row r="142" spans="1:54" ht="12.2" customHeight="1">
      <c r="A142" s="575"/>
      <c r="B142" s="575"/>
      <c r="C142" s="575"/>
      <c r="D142" s="575"/>
      <c r="E142" s="591"/>
      <c r="F142" s="591"/>
      <c r="G142" s="591"/>
      <c r="H142" s="591"/>
      <c r="I142" s="591"/>
      <c r="J142" s="591"/>
      <c r="K142" s="591"/>
      <c r="L142" s="591"/>
      <c r="M142" s="591"/>
      <c r="N142" s="591"/>
      <c r="O142" s="591"/>
      <c r="P142" s="591"/>
      <c r="Q142" s="591"/>
      <c r="R142" s="591"/>
      <c r="S142" s="591"/>
      <c r="T142" s="591"/>
      <c r="U142" s="591"/>
      <c r="V142" s="591"/>
      <c r="W142" s="591"/>
      <c r="X142" s="591"/>
      <c r="Y142" s="592"/>
      <c r="Z142" s="592"/>
      <c r="AA142" s="592"/>
    </row>
    <row r="143" spans="1:54" ht="12.2" customHeight="1">
      <c r="A143" s="575"/>
      <c r="B143" s="575"/>
      <c r="C143" s="575"/>
      <c r="D143" s="575"/>
      <c r="E143" s="584"/>
      <c r="F143" s="594"/>
      <c r="G143" s="594"/>
      <c r="H143" s="594"/>
      <c r="I143" s="594"/>
      <c r="J143" s="594"/>
      <c r="K143" s="594"/>
      <c r="L143" s="594"/>
      <c r="M143" s="594"/>
      <c r="N143" s="594"/>
      <c r="O143" s="594"/>
      <c r="P143" s="594"/>
      <c r="Q143" s="594"/>
      <c r="R143" s="594"/>
      <c r="S143" s="594"/>
      <c r="T143" s="594"/>
      <c r="U143" s="594"/>
      <c r="V143" s="594"/>
      <c r="W143" s="594"/>
      <c r="X143" s="594"/>
      <c r="Y143" s="655"/>
      <c r="Z143" s="655"/>
      <c r="AA143" s="655"/>
    </row>
    <row r="144" spans="1:54" ht="12.2" customHeight="1">
      <c r="A144" s="585"/>
      <c r="B144" s="585"/>
      <c r="C144" s="585"/>
      <c r="D144" s="585"/>
      <c r="E144" s="585"/>
      <c r="F144" s="594"/>
      <c r="G144" s="594"/>
      <c r="H144" s="594"/>
      <c r="I144" s="594"/>
      <c r="J144" s="594"/>
      <c r="K144" s="594"/>
      <c r="L144" s="594"/>
      <c r="M144" s="594"/>
      <c r="N144" s="594"/>
      <c r="O144" s="594"/>
      <c r="P144" s="594"/>
      <c r="Q144" s="594"/>
      <c r="R144" s="594"/>
      <c r="S144" s="594"/>
      <c r="T144" s="594"/>
      <c r="U144" s="594"/>
      <c r="V144" s="594"/>
      <c r="W144" s="594"/>
      <c r="X144" s="594"/>
      <c r="Y144" s="585"/>
      <c r="Z144" s="585"/>
      <c r="AA144" s="585"/>
      <c r="AB144" s="582"/>
      <c r="AC144" s="583"/>
      <c r="AD144" s="583"/>
      <c r="AE144" s="583"/>
      <c r="AF144" s="583"/>
      <c r="AG144" s="583"/>
      <c r="AH144" s="583"/>
      <c r="AI144" s="583"/>
      <c r="AJ144" s="583"/>
      <c r="AK144" s="583"/>
      <c r="AL144" s="583"/>
      <c r="AM144" s="583"/>
      <c r="AN144" s="583"/>
      <c r="AO144" s="583"/>
      <c r="AP144" s="583"/>
      <c r="AQ144" s="583"/>
      <c r="AR144" s="583"/>
      <c r="AS144" s="583"/>
      <c r="AT144" s="583"/>
      <c r="AU144" s="583"/>
      <c r="AV144" s="583"/>
      <c r="AW144" s="583"/>
      <c r="AX144" s="583"/>
      <c r="AY144" s="583"/>
      <c r="AZ144" s="583"/>
      <c r="BA144" s="583"/>
      <c r="BB144" s="584"/>
    </row>
    <row r="145" spans="1:54" ht="12.2" customHeight="1">
      <c r="A145" s="585"/>
      <c r="B145" s="585"/>
      <c r="C145" s="585"/>
      <c r="D145" s="585"/>
      <c r="E145" s="585"/>
      <c r="F145" s="594"/>
      <c r="G145" s="594"/>
      <c r="H145" s="594"/>
      <c r="I145" s="594"/>
      <c r="J145" s="594"/>
      <c r="K145" s="594"/>
      <c r="L145" s="594"/>
      <c r="M145" s="594"/>
      <c r="N145" s="594"/>
      <c r="O145" s="594"/>
      <c r="P145" s="594"/>
      <c r="Q145" s="594"/>
      <c r="R145" s="594"/>
      <c r="S145" s="594"/>
      <c r="T145" s="594"/>
      <c r="U145" s="594"/>
      <c r="V145" s="594"/>
      <c r="W145" s="594"/>
      <c r="X145" s="594"/>
      <c r="Y145" s="585"/>
      <c r="Z145" s="585"/>
      <c r="AA145" s="585"/>
      <c r="AB145" s="582"/>
      <c r="AC145" s="583"/>
      <c r="AD145" s="583"/>
      <c r="AE145" s="583"/>
      <c r="AF145" s="583"/>
      <c r="AG145" s="583"/>
      <c r="AH145" s="583"/>
      <c r="AI145" s="583"/>
      <c r="AJ145" s="583"/>
      <c r="AK145" s="583"/>
      <c r="AL145" s="583"/>
      <c r="AM145" s="583"/>
      <c r="AN145" s="583"/>
      <c r="AO145" s="583"/>
      <c r="AP145" s="583"/>
      <c r="AQ145" s="583"/>
      <c r="AR145" s="583"/>
      <c r="AS145" s="583"/>
      <c r="AT145" s="583"/>
      <c r="AU145" s="583"/>
      <c r="AV145" s="583"/>
      <c r="AW145" s="583"/>
      <c r="AX145" s="583"/>
      <c r="AY145" s="583"/>
      <c r="AZ145" s="583"/>
      <c r="BA145" s="583"/>
      <c r="BB145" s="584"/>
    </row>
    <row r="146" spans="1:54" ht="12.2" customHeight="1">
      <c r="A146" s="585"/>
      <c r="B146" s="583"/>
      <c r="C146" s="583"/>
      <c r="D146" s="583"/>
      <c r="E146" s="583"/>
      <c r="F146" s="583"/>
      <c r="G146" s="583"/>
      <c r="H146" s="583"/>
      <c r="I146" s="583"/>
      <c r="J146" s="583"/>
      <c r="K146" s="583"/>
      <c r="L146" s="583"/>
      <c r="M146" s="583"/>
      <c r="N146" s="583"/>
      <c r="O146" s="583"/>
      <c r="P146" s="583"/>
      <c r="Q146" s="583"/>
      <c r="R146" s="583"/>
      <c r="S146" s="583"/>
      <c r="T146" s="583"/>
      <c r="U146" s="583"/>
      <c r="V146" s="583"/>
      <c r="W146" s="583"/>
      <c r="X146" s="583"/>
      <c r="Y146" s="583"/>
      <c r="Z146" s="583"/>
      <c r="AA146" s="585"/>
      <c r="AB146" s="582"/>
      <c r="AC146" s="583"/>
      <c r="AD146" s="583"/>
      <c r="AE146" s="583"/>
      <c r="AF146" s="583"/>
      <c r="AG146" s="583"/>
      <c r="AH146" s="583"/>
      <c r="AI146" s="583"/>
      <c r="AJ146" s="583"/>
      <c r="AK146" s="583"/>
      <c r="AL146" s="583"/>
      <c r="AM146" s="583"/>
      <c r="AN146" s="583"/>
      <c r="AO146" s="583"/>
      <c r="AP146" s="583"/>
      <c r="AQ146" s="583"/>
      <c r="AR146" s="583"/>
      <c r="AS146" s="583"/>
      <c r="AT146" s="583"/>
      <c r="AU146" s="583"/>
      <c r="AV146" s="583"/>
      <c r="AW146" s="583"/>
      <c r="AX146" s="583"/>
      <c r="AY146" s="583"/>
      <c r="AZ146" s="583"/>
      <c r="BA146" s="583"/>
      <c r="BB146" s="584"/>
    </row>
    <row r="147" spans="1:54" ht="12.2" customHeight="1">
      <c r="A147" s="585"/>
      <c r="B147" s="583"/>
      <c r="C147" s="583"/>
      <c r="D147" s="583"/>
      <c r="E147" s="583"/>
      <c r="F147" s="583"/>
      <c r="G147" s="583"/>
      <c r="H147" s="583"/>
      <c r="I147" s="583"/>
      <c r="J147" s="583"/>
      <c r="K147" s="583"/>
      <c r="L147" s="583"/>
      <c r="M147" s="583"/>
      <c r="N147" s="583"/>
      <c r="O147" s="583"/>
      <c r="P147" s="583"/>
      <c r="Q147" s="583"/>
      <c r="R147" s="583"/>
      <c r="S147" s="583"/>
      <c r="T147" s="583"/>
      <c r="U147" s="583"/>
      <c r="V147" s="583"/>
      <c r="W147" s="583"/>
      <c r="X147" s="583"/>
      <c r="Y147" s="583"/>
      <c r="Z147" s="583"/>
      <c r="AA147" s="585"/>
      <c r="AB147" s="585"/>
      <c r="AC147" s="585"/>
      <c r="AD147" s="585"/>
      <c r="AE147" s="585"/>
      <c r="AF147" s="585"/>
      <c r="AG147" s="585"/>
      <c r="AH147" s="585"/>
      <c r="AI147" s="585"/>
      <c r="AJ147" s="585"/>
      <c r="AK147" s="585"/>
      <c r="AL147" s="585"/>
      <c r="AM147" s="585"/>
      <c r="AN147" s="585"/>
      <c r="AO147" s="585"/>
      <c r="AP147" s="585"/>
      <c r="AQ147" s="585"/>
      <c r="AR147" s="585"/>
      <c r="AS147" s="585"/>
      <c r="AT147" s="585"/>
      <c r="AU147" s="585"/>
      <c r="AV147" s="585"/>
      <c r="AW147" s="585"/>
      <c r="AX147" s="585"/>
      <c r="AY147" s="585"/>
      <c r="AZ147" s="585"/>
      <c r="BA147" s="585"/>
      <c r="BB147" s="585"/>
    </row>
    <row r="148" spans="1:54" ht="12.2" customHeight="1">
      <c r="A148" s="585"/>
      <c r="B148" s="583"/>
      <c r="C148" s="583"/>
      <c r="D148" s="583"/>
      <c r="E148" s="583"/>
      <c r="F148" s="583"/>
      <c r="G148" s="583"/>
      <c r="H148" s="583"/>
      <c r="I148" s="583"/>
      <c r="J148" s="583"/>
      <c r="K148" s="583"/>
      <c r="L148" s="583"/>
      <c r="M148" s="583"/>
      <c r="N148" s="583"/>
      <c r="O148" s="583"/>
      <c r="P148" s="583"/>
      <c r="Q148" s="583"/>
      <c r="R148" s="583"/>
      <c r="S148" s="583"/>
      <c r="T148" s="583"/>
      <c r="U148" s="583"/>
      <c r="V148" s="583"/>
      <c r="W148" s="583"/>
      <c r="X148" s="583"/>
      <c r="Y148" s="583"/>
      <c r="Z148" s="583"/>
      <c r="AA148" s="585"/>
      <c r="AB148" s="571"/>
      <c r="AC148" s="571"/>
      <c r="AD148" s="579"/>
      <c r="AE148" s="586"/>
      <c r="AF148" s="586"/>
      <c r="AG148" s="586"/>
      <c r="AH148" s="586"/>
      <c r="AI148" s="586"/>
      <c r="AJ148" s="586"/>
      <c r="AK148" s="586"/>
      <c r="AL148" s="586"/>
      <c r="AM148" s="586"/>
      <c r="AN148" s="586"/>
      <c r="AO148" s="586"/>
      <c r="AP148" s="586"/>
      <c r="AQ148" s="586"/>
      <c r="AR148" s="586"/>
      <c r="AS148" s="586"/>
      <c r="AT148" s="586"/>
      <c r="AU148" s="586"/>
      <c r="AV148" s="586"/>
      <c r="AW148" s="586"/>
      <c r="AX148" s="586"/>
      <c r="AY148" s="587"/>
      <c r="AZ148" s="587"/>
      <c r="BA148" s="587"/>
      <c r="BB148" s="579"/>
    </row>
    <row r="149" spans="1:54" ht="12.2" customHeight="1">
      <c r="A149" s="585"/>
      <c r="B149" s="585"/>
      <c r="C149" s="585"/>
      <c r="D149" s="585"/>
      <c r="E149" s="585"/>
      <c r="F149" s="585"/>
      <c r="G149" s="585"/>
      <c r="H149" s="585"/>
      <c r="I149" s="585"/>
      <c r="J149" s="585"/>
      <c r="K149" s="585"/>
      <c r="L149" s="585"/>
      <c r="M149" s="585"/>
      <c r="N149" s="585"/>
      <c r="O149" s="585"/>
      <c r="P149" s="585"/>
      <c r="Q149" s="585"/>
      <c r="R149" s="585"/>
      <c r="S149" s="585"/>
      <c r="T149" s="585"/>
      <c r="U149" s="585"/>
      <c r="V149" s="585"/>
      <c r="W149" s="585"/>
      <c r="X149" s="585"/>
      <c r="Y149" s="585"/>
      <c r="Z149" s="585"/>
      <c r="AA149" s="585"/>
      <c r="AB149" s="571"/>
      <c r="AC149" s="571"/>
      <c r="AD149" s="571"/>
      <c r="AE149" s="579"/>
      <c r="AF149" s="579"/>
      <c r="AG149" s="579"/>
      <c r="AH149" s="579"/>
      <c r="AI149" s="586"/>
      <c r="AJ149" s="586"/>
      <c r="AK149" s="586"/>
      <c r="AL149" s="586"/>
      <c r="AM149" s="586"/>
      <c r="AN149" s="586"/>
      <c r="AO149" s="586"/>
      <c r="AP149" s="586"/>
      <c r="AQ149" s="586"/>
      <c r="AR149" s="586"/>
      <c r="AS149" s="586"/>
      <c r="AT149" s="586"/>
      <c r="AU149" s="586"/>
      <c r="AV149" s="586"/>
      <c r="AW149" s="586"/>
      <c r="AX149" s="588"/>
      <c r="AY149" s="588"/>
      <c r="AZ149" s="588"/>
      <c r="BA149" s="588"/>
      <c r="BB149" s="588"/>
    </row>
    <row r="150" spans="1:54" ht="12.2" customHeight="1">
      <c r="A150" s="571"/>
      <c r="B150" s="571"/>
      <c r="C150" s="579"/>
      <c r="D150" s="586"/>
      <c r="E150" s="586"/>
      <c r="F150" s="586"/>
      <c r="G150" s="586"/>
      <c r="H150" s="586"/>
      <c r="I150" s="586"/>
      <c r="J150" s="586"/>
      <c r="K150" s="586"/>
      <c r="L150" s="586"/>
      <c r="M150" s="586"/>
      <c r="N150" s="586"/>
      <c r="O150" s="586"/>
      <c r="P150" s="586"/>
      <c r="Q150" s="586"/>
      <c r="R150" s="586"/>
      <c r="S150" s="586"/>
      <c r="T150" s="586"/>
      <c r="U150" s="586"/>
      <c r="V150" s="586"/>
      <c r="W150" s="586"/>
      <c r="X150" s="587"/>
      <c r="Y150" s="587"/>
      <c r="Z150" s="587"/>
      <c r="AA150" s="579"/>
    </row>
    <row r="151" spans="1:54" ht="12.2" customHeight="1">
      <c r="A151" s="571"/>
      <c r="B151" s="571"/>
      <c r="C151" s="571"/>
      <c r="D151" s="579"/>
      <c r="E151" s="579"/>
      <c r="F151" s="579"/>
      <c r="G151" s="579"/>
      <c r="H151" s="586"/>
      <c r="I151" s="586"/>
      <c r="J151" s="586"/>
      <c r="K151" s="586"/>
      <c r="L151" s="586"/>
      <c r="M151" s="586"/>
      <c r="N151" s="586"/>
      <c r="O151" s="586"/>
      <c r="P151" s="586"/>
      <c r="Q151" s="586"/>
      <c r="R151" s="586"/>
      <c r="S151" s="586"/>
      <c r="T151" s="586"/>
      <c r="U151" s="586"/>
      <c r="V151" s="586"/>
      <c r="W151" s="588"/>
      <c r="X151" s="588"/>
      <c r="Y151" s="588"/>
      <c r="Z151" s="588"/>
      <c r="AA151" s="588"/>
    </row>
    <row r="152" spans="1:54" ht="12.2" customHeight="1">
      <c r="A152" s="656"/>
      <c r="B152" s="656"/>
      <c r="C152" s="656"/>
      <c r="D152" s="656"/>
      <c r="E152" s="656"/>
      <c r="F152" s="656"/>
      <c r="G152" s="656"/>
      <c r="H152" s="656"/>
      <c r="I152" s="656"/>
      <c r="J152" s="656"/>
      <c r="K152" s="656"/>
      <c r="L152" s="656"/>
      <c r="M152" s="656"/>
      <c r="N152" s="656"/>
      <c r="O152" s="656"/>
      <c r="P152" s="656"/>
      <c r="Q152" s="656"/>
      <c r="R152" s="656"/>
      <c r="S152" s="656"/>
      <c r="T152" s="656"/>
      <c r="U152" s="656"/>
      <c r="V152" s="656"/>
      <c r="W152" s="656"/>
      <c r="X152" s="656"/>
      <c r="Y152" s="656"/>
      <c r="Z152" s="656"/>
      <c r="AA152" s="656"/>
    </row>
    <row r="153" spans="1:54" ht="12.2" customHeight="1">
      <c r="A153" s="656"/>
      <c r="B153" s="656"/>
      <c r="C153" s="656"/>
      <c r="D153" s="656"/>
      <c r="E153" s="656"/>
      <c r="F153" s="656"/>
      <c r="G153" s="656"/>
      <c r="H153" s="656"/>
      <c r="I153" s="656"/>
      <c r="J153" s="656"/>
      <c r="K153" s="656"/>
      <c r="L153" s="656"/>
      <c r="M153" s="656"/>
      <c r="N153" s="656"/>
      <c r="O153" s="656"/>
      <c r="P153" s="656"/>
      <c r="Q153" s="656"/>
      <c r="R153" s="656"/>
      <c r="S153" s="656"/>
      <c r="T153" s="656"/>
      <c r="U153" s="656"/>
      <c r="V153" s="656"/>
      <c r="W153" s="656"/>
      <c r="X153" s="656"/>
      <c r="Y153" s="656"/>
      <c r="Z153" s="656"/>
      <c r="AA153" s="656"/>
    </row>
    <row r="154" spans="1:54" ht="12.2" customHeight="1">
      <c r="A154" s="575"/>
      <c r="B154" s="575"/>
      <c r="C154" s="575"/>
      <c r="D154" s="575"/>
      <c r="E154" s="591"/>
      <c r="F154" s="591"/>
      <c r="G154" s="591"/>
      <c r="H154" s="591"/>
      <c r="I154" s="591"/>
      <c r="J154" s="591"/>
      <c r="K154" s="591"/>
      <c r="L154" s="591"/>
      <c r="M154" s="591"/>
      <c r="N154" s="591"/>
      <c r="O154" s="591"/>
      <c r="P154" s="591"/>
      <c r="Q154" s="591"/>
      <c r="R154" s="591"/>
      <c r="S154" s="591"/>
      <c r="T154" s="591"/>
      <c r="U154" s="591"/>
      <c r="V154" s="591"/>
      <c r="W154" s="591"/>
      <c r="X154" s="591"/>
      <c r="Y154" s="592"/>
      <c r="Z154" s="592"/>
      <c r="AA154" s="592"/>
    </row>
    <row r="155" spans="1:54" ht="12.2" customHeight="1">
      <c r="A155" s="575"/>
      <c r="B155" s="575"/>
      <c r="C155" s="575"/>
      <c r="D155" s="575"/>
      <c r="E155" s="584"/>
      <c r="F155" s="594"/>
      <c r="G155" s="594"/>
      <c r="H155" s="594"/>
      <c r="I155" s="594"/>
      <c r="J155" s="594"/>
      <c r="K155" s="594"/>
      <c r="L155" s="594"/>
      <c r="M155" s="594"/>
      <c r="N155" s="594"/>
      <c r="O155" s="594"/>
      <c r="P155" s="594"/>
      <c r="Q155" s="594"/>
      <c r="R155" s="594"/>
      <c r="S155" s="594"/>
      <c r="T155" s="594"/>
      <c r="U155" s="594"/>
      <c r="V155" s="594"/>
      <c r="W155" s="594"/>
      <c r="X155" s="594"/>
      <c r="Y155" s="655"/>
      <c r="Z155" s="655"/>
      <c r="AA155" s="655"/>
    </row>
    <row r="156" spans="1:54" ht="12.2" customHeight="1">
      <c r="A156" s="585"/>
      <c r="B156" s="585"/>
      <c r="C156" s="585"/>
      <c r="D156" s="585"/>
      <c r="E156" s="585"/>
      <c r="F156" s="594"/>
      <c r="G156" s="594"/>
      <c r="H156" s="594"/>
      <c r="I156" s="594"/>
      <c r="J156" s="594"/>
      <c r="K156" s="594"/>
      <c r="L156" s="594"/>
      <c r="M156" s="594"/>
      <c r="N156" s="594"/>
      <c r="O156" s="594"/>
      <c r="P156" s="594"/>
      <c r="Q156" s="594"/>
      <c r="R156" s="594"/>
      <c r="S156" s="594"/>
      <c r="T156" s="594"/>
      <c r="U156" s="594"/>
      <c r="V156" s="594"/>
      <c r="W156" s="594"/>
      <c r="X156" s="594"/>
      <c r="Y156" s="585"/>
      <c r="Z156" s="585"/>
      <c r="AA156" s="585"/>
    </row>
    <row r="157" spans="1:54" ht="12.2" customHeight="1">
      <c r="A157" s="585"/>
      <c r="B157" s="585"/>
      <c r="C157" s="585"/>
      <c r="D157" s="585"/>
      <c r="E157" s="585"/>
      <c r="F157" s="594"/>
      <c r="G157" s="594"/>
      <c r="H157" s="594"/>
      <c r="I157" s="594"/>
      <c r="J157" s="594"/>
      <c r="K157" s="594"/>
      <c r="L157" s="594"/>
      <c r="M157" s="594"/>
      <c r="N157" s="594"/>
      <c r="O157" s="594"/>
      <c r="P157" s="594"/>
      <c r="Q157" s="594"/>
      <c r="R157" s="594"/>
      <c r="S157" s="594"/>
      <c r="T157" s="594"/>
      <c r="U157" s="594"/>
      <c r="V157" s="594"/>
      <c r="W157" s="594"/>
      <c r="X157" s="594"/>
      <c r="Y157" s="585"/>
      <c r="Z157" s="585"/>
      <c r="AA157" s="585"/>
    </row>
    <row r="158" spans="1:54" ht="12.2" customHeight="1">
      <c r="A158" s="575"/>
      <c r="B158" s="575"/>
      <c r="C158" s="575"/>
      <c r="D158" s="575"/>
      <c r="E158" s="591"/>
      <c r="F158" s="591"/>
      <c r="G158" s="591"/>
      <c r="H158" s="591"/>
      <c r="I158" s="591"/>
      <c r="J158" s="591"/>
      <c r="K158" s="591"/>
      <c r="L158" s="591"/>
      <c r="M158" s="591"/>
      <c r="N158" s="591"/>
      <c r="O158" s="591"/>
      <c r="P158" s="591"/>
      <c r="Q158" s="591"/>
      <c r="R158" s="591"/>
      <c r="S158" s="591"/>
      <c r="T158" s="591"/>
      <c r="U158" s="591"/>
      <c r="V158" s="591"/>
      <c r="W158" s="591"/>
      <c r="X158" s="591"/>
      <c r="Y158" s="592"/>
      <c r="Z158" s="592"/>
      <c r="AA158" s="592"/>
    </row>
    <row r="159" spans="1:54" ht="12.2" customHeight="1">
      <c r="A159" s="575"/>
      <c r="B159" s="575"/>
      <c r="C159" s="575"/>
      <c r="D159" s="575"/>
      <c r="E159" s="584"/>
      <c r="F159" s="594"/>
      <c r="G159" s="594"/>
      <c r="H159" s="594"/>
      <c r="I159" s="594"/>
      <c r="J159" s="594"/>
      <c r="K159" s="594"/>
      <c r="L159" s="594"/>
      <c r="M159" s="594"/>
      <c r="N159" s="594"/>
      <c r="O159" s="594"/>
      <c r="P159" s="594"/>
      <c r="Q159" s="594"/>
      <c r="R159" s="594"/>
      <c r="S159" s="594"/>
      <c r="T159" s="594"/>
      <c r="U159" s="594"/>
      <c r="V159" s="594"/>
      <c r="W159" s="594"/>
      <c r="X159" s="594"/>
      <c r="Y159" s="655"/>
      <c r="Z159" s="655"/>
      <c r="AA159" s="655"/>
    </row>
    <row r="160" spans="1:54" ht="12.2" customHeight="1">
      <c r="A160" s="575"/>
      <c r="B160" s="575"/>
      <c r="C160" s="575"/>
      <c r="D160" s="575"/>
      <c r="E160" s="590"/>
      <c r="F160" s="594"/>
      <c r="G160" s="594"/>
      <c r="H160" s="594"/>
      <c r="I160" s="594"/>
      <c r="J160" s="594"/>
      <c r="K160" s="594"/>
      <c r="L160" s="594"/>
      <c r="M160" s="594"/>
      <c r="N160" s="594"/>
      <c r="O160" s="594"/>
      <c r="P160" s="594"/>
      <c r="Q160" s="594"/>
      <c r="R160" s="594"/>
      <c r="S160" s="594"/>
      <c r="T160" s="594"/>
      <c r="U160" s="594"/>
      <c r="V160" s="594"/>
      <c r="W160" s="594"/>
      <c r="X160" s="594"/>
      <c r="Y160" s="655"/>
      <c r="Z160" s="655"/>
      <c r="AA160" s="655"/>
    </row>
    <row r="161" spans="1:27" ht="12.2" customHeight="1">
      <c r="A161" s="575"/>
      <c r="B161" s="575"/>
      <c r="C161" s="575"/>
      <c r="D161" s="575"/>
      <c r="E161" s="591"/>
      <c r="F161" s="591"/>
      <c r="G161" s="591"/>
      <c r="H161" s="591"/>
      <c r="I161" s="591"/>
      <c r="J161" s="591"/>
      <c r="K161" s="591"/>
      <c r="L161" s="591"/>
      <c r="M161" s="591"/>
      <c r="N161" s="591"/>
      <c r="O161" s="591"/>
      <c r="P161" s="591"/>
      <c r="Q161" s="591"/>
      <c r="R161" s="591"/>
      <c r="S161" s="591"/>
      <c r="T161" s="591"/>
      <c r="U161" s="591"/>
      <c r="V161" s="591"/>
      <c r="W161" s="591"/>
      <c r="X161" s="591"/>
      <c r="Y161" s="592"/>
      <c r="Z161" s="592"/>
      <c r="AA161" s="592"/>
    </row>
    <row r="162" spans="1:27" ht="12.2" customHeight="1">
      <c r="A162" s="575"/>
      <c r="B162" s="575"/>
      <c r="C162" s="575"/>
      <c r="D162" s="575"/>
      <c r="E162" s="584"/>
      <c r="F162" s="594"/>
      <c r="G162" s="594"/>
      <c r="H162" s="594"/>
      <c r="I162" s="594"/>
      <c r="J162" s="594"/>
      <c r="K162" s="594"/>
      <c r="L162" s="594"/>
      <c r="M162" s="594"/>
      <c r="N162" s="594"/>
      <c r="O162" s="594"/>
      <c r="P162" s="594"/>
      <c r="Q162" s="594"/>
      <c r="R162" s="594"/>
      <c r="S162" s="594"/>
      <c r="T162" s="594"/>
      <c r="U162" s="594"/>
      <c r="V162" s="594"/>
      <c r="W162" s="594"/>
      <c r="X162" s="594"/>
      <c r="Y162" s="655"/>
      <c r="Z162" s="655"/>
      <c r="AA162" s="655"/>
    </row>
    <row r="163" spans="1:27" ht="12.2" customHeight="1">
      <c r="A163" s="575"/>
      <c r="B163" s="575"/>
      <c r="C163" s="575"/>
      <c r="D163" s="575"/>
      <c r="E163" s="591"/>
      <c r="F163" s="591"/>
      <c r="G163" s="591"/>
      <c r="H163" s="591"/>
      <c r="I163" s="591"/>
      <c r="J163" s="591"/>
      <c r="K163" s="591"/>
      <c r="L163" s="591"/>
      <c r="M163" s="591"/>
      <c r="N163" s="591"/>
      <c r="O163" s="591"/>
      <c r="P163" s="591"/>
      <c r="Q163" s="591"/>
      <c r="R163" s="591"/>
      <c r="S163" s="591"/>
      <c r="T163" s="591"/>
      <c r="U163" s="591"/>
      <c r="V163" s="591"/>
      <c r="W163" s="591"/>
      <c r="X163" s="591"/>
      <c r="Y163" s="592"/>
      <c r="Z163" s="592"/>
      <c r="AA163" s="592"/>
    </row>
    <row r="164" spans="1:27" ht="12.2" customHeight="1">
      <c r="A164" s="575"/>
      <c r="B164" s="575"/>
      <c r="C164" s="575"/>
      <c r="D164" s="575"/>
      <c r="E164" s="584"/>
      <c r="F164" s="594"/>
      <c r="G164" s="594"/>
      <c r="H164" s="594"/>
      <c r="I164" s="594"/>
      <c r="J164" s="594"/>
      <c r="K164" s="594"/>
      <c r="L164" s="594"/>
      <c r="M164" s="594"/>
      <c r="N164" s="594"/>
      <c r="O164" s="594"/>
      <c r="P164" s="594"/>
      <c r="Q164" s="594"/>
      <c r="R164" s="594"/>
      <c r="S164" s="594"/>
      <c r="T164" s="594"/>
      <c r="U164" s="594"/>
      <c r="V164" s="594"/>
      <c r="W164" s="594"/>
      <c r="X164" s="594"/>
      <c r="Y164" s="655"/>
      <c r="Z164" s="655"/>
      <c r="AA164" s="655"/>
    </row>
    <row r="165" spans="1:27" ht="12.2" customHeight="1">
      <c r="A165" s="575"/>
      <c r="B165" s="575"/>
      <c r="C165" s="575"/>
      <c r="D165" s="575"/>
      <c r="E165" s="591"/>
      <c r="F165" s="591"/>
      <c r="G165" s="591"/>
      <c r="H165" s="591"/>
      <c r="I165" s="591"/>
      <c r="J165" s="591"/>
      <c r="K165" s="591"/>
      <c r="L165" s="591"/>
      <c r="M165" s="591"/>
      <c r="N165" s="591"/>
      <c r="O165" s="591"/>
      <c r="P165" s="591"/>
      <c r="Q165" s="591"/>
      <c r="R165" s="591"/>
      <c r="S165" s="591"/>
      <c r="T165" s="591"/>
      <c r="U165" s="591"/>
      <c r="V165" s="591"/>
      <c r="W165" s="591"/>
      <c r="X165" s="591"/>
      <c r="Y165" s="592"/>
      <c r="Z165" s="592"/>
      <c r="AA165" s="592"/>
    </row>
    <row r="166" spans="1:27" ht="12.2" customHeight="1">
      <c r="A166" s="575"/>
      <c r="B166" s="575"/>
      <c r="C166" s="575"/>
      <c r="D166" s="575"/>
      <c r="E166" s="584"/>
      <c r="F166" s="594"/>
      <c r="G166" s="594"/>
      <c r="H166" s="594"/>
      <c r="I166" s="594"/>
      <c r="J166" s="594"/>
      <c r="K166" s="594"/>
      <c r="L166" s="594"/>
      <c r="M166" s="594"/>
      <c r="N166" s="594"/>
      <c r="O166" s="594"/>
      <c r="P166" s="594"/>
      <c r="Q166" s="594"/>
      <c r="R166" s="594"/>
      <c r="S166" s="594"/>
      <c r="T166" s="594"/>
      <c r="U166" s="594"/>
      <c r="V166" s="594"/>
      <c r="W166" s="594"/>
      <c r="X166" s="594"/>
      <c r="Y166" s="655"/>
      <c r="Z166" s="655"/>
      <c r="AA166" s="655"/>
    </row>
    <row r="167" spans="1:27" ht="12.2" customHeight="1">
      <c r="A167" s="575"/>
      <c r="B167" s="575"/>
      <c r="C167" s="575"/>
      <c r="D167" s="575"/>
      <c r="E167" s="591"/>
      <c r="F167" s="591"/>
      <c r="G167" s="591"/>
      <c r="H167" s="591"/>
      <c r="I167" s="591"/>
      <c r="J167" s="591"/>
      <c r="K167" s="591"/>
      <c r="L167" s="591"/>
      <c r="M167" s="591"/>
      <c r="N167" s="591"/>
      <c r="O167" s="591"/>
      <c r="P167" s="591"/>
      <c r="Q167" s="591"/>
      <c r="R167" s="591"/>
      <c r="S167" s="591"/>
      <c r="T167" s="591"/>
      <c r="U167" s="591"/>
      <c r="V167" s="591"/>
      <c r="W167" s="591"/>
      <c r="X167" s="591"/>
      <c r="Y167" s="592"/>
      <c r="Z167" s="592"/>
      <c r="AA167" s="592"/>
    </row>
    <row r="168" spans="1:27" ht="12.2" customHeight="1">
      <c r="A168" s="575"/>
      <c r="B168" s="575"/>
      <c r="C168" s="575"/>
      <c r="D168" s="575"/>
      <c r="E168" s="584"/>
      <c r="F168" s="594"/>
      <c r="G168" s="594"/>
      <c r="H168" s="594"/>
      <c r="I168" s="594"/>
      <c r="J168" s="594"/>
      <c r="K168" s="594"/>
      <c r="L168" s="594"/>
      <c r="M168" s="594"/>
      <c r="N168" s="594"/>
      <c r="O168" s="594"/>
      <c r="P168" s="594"/>
      <c r="Q168" s="594"/>
      <c r="R168" s="594"/>
      <c r="S168" s="594"/>
      <c r="T168" s="594"/>
      <c r="U168" s="594"/>
      <c r="V168" s="594"/>
      <c r="W168" s="594"/>
      <c r="X168" s="594"/>
      <c r="Y168" s="655"/>
      <c r="Z168" s="655"/>
      <c r="AA168" s="655"/>
    </row>
    <row r="169" spans="1:27" ht="12.2" customHeight="1">
      <c r="A169" s="575"/>
      <c r="B169" s="575"/>
      <c r="C169" s="575"/>
      <c r="D169" s="575"/>
      <c r="E169" s="591"/>
      <c r="F169" s="591"/>
      <c r="G169" s="591"/>
      <c r="H169" s="591"/>
      <c r="I169" s="591"/>
      <c r="J169" s="591"/>
      <c r="K169" s="591"/>
      <c r="L169" s="591"/>
      <c r="M169" s="591"/>
      <c r="N169" s="591"/>
      <c r="O169" s="591"/>
      <c r="P169" s="591"/>
      <c r="Q169" s="591"/>
      <c r="R169" s="591"/>
      <c r="S169" s="591"/>
      <c r="T169" s="591"/>
      <c r="U169" s="591"/>
      <c r="V169" s="591"/>
      <c r="W169" s="591"/>
      <c r="X169" s="591"/>
      <c r="Y169" s="592"/>
      <c r="Z169" s="592"/>
      <c r="AA169" s="592"/>
    </row>
    <row r="170" spans="1:27" ht="12.2" customHeight="1">
      <c r="A170" s="575"/>
      <c r="B170" s="575"/>
      <c r="C170" s="575"/>
      <c r="D170" s="575"/>
      <c r="E170" s="584"/>
      <c r="F170" s="594"/>
      <c r="G170" s="594"/>
      <c r="H170" s="594"/>
      <c r="I170" s="594"/>
      <c r="J170" s="594"/>
      <c r="K170" s="594"/>
      <c r="L170" s="594"/>
      <c r="M170" s="594"/>
      <c r="N170" s="594"/>
      <c r="O170" s="594"/>
      <c r="P170" s="594"/>
      <c r="Q170" s="594"/>
      <c r="R170" s="594"/>
      <c r="S170" s="594"/>
      <c r="T170" s="594"/>
      <c r="U170" s="594"/>
      <c r="V170" s="594"/>
      <c r="W170" s="594"/>
      <c r="X170" s="594"/>
      <c r="Y170" s="655"/>
      <c r="Z170" s="655"/>
      <c r="AA170" s="655"/>
    </row>
    <row r="171" spans="1:27" ht="12.2" customHeight="1">
      <c r="A171" s="575"/>
      <c r="B171" s="575"/>
      <c r="C171" s="575"/>
      <c r="D171" s="575"/>
      <c r="E171" s="591"/>
      <c r="F171" s="591"/>
      <c r="G171" s="591"/>
      <c r="H171" s="591"/>
      <c r="I171" s="591"/>
      <c r="J171" s="591"/>
      <c r="K171" s="591"/>
      <c r="L171" s="591"/>
      <c r="M171" s="591"/>
      <c r="N171" s="591"/>
      <c r="O171" s="591"/>
      <c r="P171" s="591"/>
      <c r="Q171" s="591"/>
      <c r="R171" s="591"/>
      <c r="S171" s="591"/>
      <c r="T171" s="591"/>
      <c r="U171" s="591"/>
      <c r="V171" s="591"/>
      <c r="W171" s="591"/>
      <c r="X171" s="591"/>
      <c r="Y171" s="592"/>
      <c r="Z171" s="592"/>
      <c r="AA171" s="592"/>
    </row>
    <row r="172" spans="1:27" ht="12.2" customHeight="1">
      <c r="A172" s="575"/>
      <c r="B172" s="575"/>
      <c r="C172" s="575"/>
      <c r="D172" s="575"/>
      <c r="E172" s="584"/>
      <c r="F172" s="594"/>
      <c r="G172" s="594"/>
      <c r="H172" s="594"/>
      <c r="I172" s="594"/>
      <c r="J172" s="594"/>
      <c r="K172" s="594"/>
      <c r="L172" s="594"/>
      <c r="M172" s="594"/>
      <c r="N172" s="594"/>
      <c r="O172" s="594"/>
      <c r="P172" s="594"/>
      <c r="Q172" s="594"/>
      <c r="R172" s="594"/>
      <c r="S172" s="594"/>
      <c r="T172" s="594"/>
      <c r="U172" s="594"/>
      <c r="V172" s="594"/>
      <c r="W172" s="594"/>
      <c r="X172" s="594"/>
      <c r="Y172" s="655"/>
      <c r="Z172" s="655"/>
      <c r="AA172" s="655"/>
    </row>
    <row r="173" spans="1:27" ht="12.2" customHeight="1">
      <c r="A173" s="575"/>
      <c r="B173" s="575"/>
      <c r="C173" s="575"/>
      <c r="D173" s="575"/>
      <c r="E173" s="591"/>
      <c r="F173" s="591"/>
      <c r="G173" s="591"/>
      <c r="H173" s="591"/>
      <c r="I173" s="591"/>
      <c r="J173" s="591"/>
      <c r="K173" s="591"/>
      <c r="L173" s="591"/>
      <c r="M173" s="591"/>
      <c r="N173" s="591"/>
      <c r="O173" s="591"/>
      <c r="P173" s="591"/>
      <c r="Q173" s="591"/>
      <c r="R173" s="591"/>
      <c r="S173" s="591"/>
      <c r="T173" s="591"/>
      <c r="U173" s="591"/>
      <c r="V173" s="591"/>
      <c r="W173" s="591"/>
      <c r="X173" s="591"/>
      <c r="Y173" s="592"/>
      <c r="Z173" s="592"/>
      <c r="AA173" s="592"/>
    </row>
    <row r="174" spans="1:27" ht="12.2" customHeight="1">
      <c r="A174" s="575"/>
      <c r="B174" s="575"/>
      <c r="C174" s="575"/>
      <c r="D174" s="575"/>
      <c r="E174" s="584"/>
      <c r="F174" s="594"/>
      <c r="G174" s="594"/>
      <c r="H174" s="594"/>
      <c r="I174" s="594"/>
      <c r="J174" s="594"/>
      <c r="K174" s="594"/>
      <c r="L174" s="594"/>
      <c r="M174" s="594"/>
      <c r="N174" s="594"/>
      <c r="O174" s="594"/>
      <c r="P174" s="594"/>
      <c r="Q174" s="594"/>
      <c r="R174" s="594"/>
      <c r="S174" s="594"/>
      <c r="T174" s="594"/>
      <c r="U174" s="594"/>
      <c r="V174" s="594"/>
      <c r="W174" s="594"/>
      <c r="X174" s="594"/>
      <c r="Y174" s="655"/>
      <c r="Z174" s="655"/>
      <c r="AA174" s="655"/>
    </row>
    <row r="175" spans="1:27" ht="12.2" customHeight="1">
      <c r="A175" s="585"/>
      <c r="B175" s="585"/>
      <c r="C175" s="585"/>
      <c r="D175" s="585"/>
      <c r="E175" s="585"/>
      <c r="F175" s="594"/>
      <c r="G175" s="594"/>
      <c r="H175" s="594"/>
      <c r="I175" s="594"/>
      <c r="J175" s="594"/>
      <c r="K175" s="594"/>
      <c r="L175" s="594"/>
      <c r="M175" s="594"/>
      <c r="N175" s="594"/>
      <c r="O175" s="594"/>
      <c r="P175" s="594"/>
      <c r="Q175" s="594"/>
      <c r="R175" s="594"/>
      <c r="S175" s="594"/>
      <c r="T175" s="594"/>
      <c r="U175" s="594"/>
      <c r="V175" s="594"/>
      <c r="W175" s="594"/>
      <c r="X175" s="594"/>
      <c r="Y175" s="585"/>
      <c r="Z175" s="585"/>
      <c r="AA175" s="585"/>
    </row>
    <row r="176" spans="1:27" ht="12.2" customHeight="1">
      <c r="A176" s="575"/>
      <c r="B176" s="575"/>
      <c r="C176" s="575"/>
      <c r="D176" s="575"/>
      <c r="E176" s="591"/>
      <c r="F176" s="591"/>
      <c r="G176" s="591"/>
      <c r="H176" s="591"/>
      <c r="I176" s="591"/>
      <c r="J176" s="591"/>
      <c r="K176" s="591"/>
      <c r="L176" s="591"/>
      <c r="M176" s="591"/>
      <c r="N176" s="591"/>
      <c r="O176" s="591"/>
      <c r="P176" s="591"/>
      <c r="Q176" s="591"/>
      <c r="R176" s="591"/>
      <c r="S176" s="591"/>
      <c r="T176" s="591"/>
      <c r="U176" s="591"/>
      <c r="V176" s="591"/>
      <c r="W176" s="591"/>
      <c r="X176" s="591"/>
      <c r="Y176" s="592"/>
      <c r="Z176" s="592"/>
      <c r="AA176" s="592"/>
    </row>
    <row r="177" spans="1:27" ht="12.2" customHeight="1">
      <c r="A177" s="575"/>
      <c r="B177" s="575"/>
      <c r="C177" s="575"/>
      <c r="D177" s="575"/>
      <c r="E177" s="584"/>
      <c r="F177" s="594"/>
      <c r="G177" s="594"/>
      <c r="H177" s="594"/>
      <c r="I177" s="594"/>
      <c r="J177" s="594"/>
      <c r="K177" s="594"/>
      <c r="L177" s="594"/>
      <c r="M177" s="594"/>
      <c r="N177" s="594"/>
      <c r="O177" s="594"/>
      <c r="P177" s="594"/>
      <c r="Q177" s="594"/>
      <c r="R177" s="594"/>
      <c r="S177" s="594"/>
      <c r="T177" s="594"/>
      <c r="U177" s="594"/>
      <c r="V177" s="594"/>
      <c r="W177" s="594"/>
      <c r="X177" s="594"/>
      <c r="Y177" s="655"/>
      <c r="Z177" s="655"/>
      <c r="AA177" s="655"/>
    </row>
    <row r="178" spans="1:27" ht="12.2" customHeight="1">
      <c r="A178" s="575"/>
      <c r="B178" s="575"/>
      <c r="C178" s="575"/>
      <c r="D178" s="575"/>
      <c r="E178" s="591"/>
      <c r="F178" s="591"/>
      <c r="G178" s="591"/>
      <c r="H178" s="591"/>
      <c r="I178" s="591"/>
      <c r="J178" s="591"/>
      <c r="K178" s="591"/>
      <c r="L178" s="591"/>
      <c r="M178" s="591"/>
      <c r="N178" s="591"/>
      <c r="O178" s="591"/>
      <c r="P178" s="591"/>
      <c r="Q178" s="591"/>
      <c r="R178" s="591"/>
      <c r="S178" s="591"/>
      <c r="T178" s="591"/>
      <c r="U178" s="591"/>
      <c r="V178" s="591"/>
      <c r="W178" s="591"/>
      <c r="X178" s="591"/>
      <c r="Y178" s="592"/>
      <c r="Z178" s="592"/>
      <c r="AA178" s="592"/>
    </row>
    <row r="179" spans="1:27" ht="12.2" customHeight="1">
      <c r="A179" s="575"/>
      <c r="B179" s="575"/>
      <c r="C179" s="575"/>
      <c r="D179" s="575"/>
      <c r="E179" s="584"/>
      <c r="F179" s="594"/>
      <c r="G179" s="594"/>
      <c r="H179" s="594"/>
      <c r="I179" s="594"/>
      <c r="J179" s="594"/>
      <c r="K179" s="594"/>
      <c r="L179" s="594"/>
      <c r="M179" s="594"/>
      <c r="N179" s="594"/>
      <c r="O179" s="594"/>
      <c r="P179" s="594"/>
      <c r="Q179" s="594"/>
      <c r="R179" s="594"/>
      <c r="S179" s="594"/>
      <c r="T179" s="594"/>
      <c r="U179" s="594"/>
      <c r="V179" s="594"/>
      <c r="W179" s="594"/>
      <c r="X179" s="594"/>
      <c r="Y179" s="655"/>
      <c r="Z179" s="655"/>
      <c r="AA179" s="655"/>
    </row>
    <row r="180" spans="1:27" ht="12.2" customHeight="1">
      <c r="A180" s="656"/>
      <c r="B180" s="656"/>
      <c r="C180" s="656"/>
      <c r="D180" s="656"/>
      <c r="E180" s="656"/>
      <c r="F180" s="656"/>
      <c r="G180" s="656"/>
      <c r="H180" s="656"/>
      <c r="I180" s="656"/>
      <c r="J180" s="656"/>
      <c r="K180" s="656"/>
      <c r="L180" s="656"/>
      <c r="M180" s="656"/>
      <c r="N180" s="656"/>
      <c r="O180" s="656"/>
      <c r="P180" s="656"/>
      <c r="Q180" s="656"/>
      <c r="R180" s="656"/>
      <c r="S180" s="656"/>
      <c r="T180" s="656"/>
      <c r="U180" s="656"/>
      <c r="V180" s="656"/>
      <c r="W180" s="656"/>
      <c r="X180" s="656"/>
      <c r="Y180" s="656"/>
      <c r="Z180" s="656"/>
      <c r="AA180" s="656"/>
    </row>
    <row r="181" spans="1:27" ht="12.2" customHeight="1">
      <c r="A181" s="656"/>
      <c r="B181" s="656"/>
      <c r="C181" s="656"/>
      <c r="D181" s="656"/>
      <c r="E181" s="656"/>
      <c r="F181" s="656"/>
      <c r="G181" s="656"/>
      <c r="H181" s="656"/>
      <c r="I181" s="656"/>
      <c r="J181" s="656"/>
      <c r="K181" s="656"/>
      <c r="L181" s="656"/>
      <c r="M181" s="656"/>
      <c r="N181" s="656"/>
      <c r="O181" s="656"/>
      <c r="P181" s="656"/>
      <c r="Q181" s="656"/>
      <c r="R181" s="656"/>
      <c r="S181" s="656"/>
      <c r="T181" s="656"/>
      <c r="U181" s="656"/>
      <c r="V181" s="656"/>
      <c r="W181" s="656"/>
      <c r="X181" s="656"/>
      <c r="Y181" s="656"/>
      <c r="Z181" s="656"/>
      <c r="AA181" s="656"/>
    </row>
    <row r="182" spans="1:27" ht="12.2" customHeight="1">
      <c r="A182" s="575"/>
      <c r="B182" s="575"/>
      <c r="C182" s="575"/>
      <c r="D182" s="575"/>
      <c r="E182" s="591"/>
      <c r="F182" s="591"/>
      <c r="G182" s="591"/>
      <c r="H182" s="591"/>
      <c r="I182" s="591"/>
      <c r="J182" s="591"/>
      <c r="K182" s="591"/>
      <c r="L182" s="591"/>
      <c r="M182" s="591"/>
      <c r="N182" s="591"/>
      <c r="O182" s="591"/>
      <c r="P182" s="591"/>
      <c r="Q182" s="591"/>
      <c r="R182" s="591"/>
      <c r="S182" s="591"/>
      <c r="T182" s="591"/>
      <c r="U182" s="591"/>
      <c r="V182" s="591"/>
      <c r="W182" s="591"/>
      <c r="X182" s="591"/>
      <c r="Y182" s="592"/>
      <c r="Z182" s="592"/>
      <c r="AA182" s="592"/>
    </row>
    <row r="183" spans="1:27" ht="12.2" customHeight="1">
      <c r="A183" s="575"/>
      <c r="B183" s="575"/>
      <c r="C183" s="575"/>
      <c r="D183" s="575"/>
      <c r="E183" s="584"/>
      <c r="F183" s="594"/>
      <c r="G183" s="594"/>
      <c r="H183" s="594"/>
      <c r="I183" s="594"/>
      <c r="J183" s="594"/>
      <c r="K183" s="594"/>
      <c r="L183" s="594"/>
      <c r="M183" s="594"/>
      <c r="N183" s="594"/>
      <c r="O183" s="594"/>
      <c r="P183" s="594"/>
      <c r="Q183" s="594"/>
      <c r="R183" s="594"/>
      <c r="S183" s="594"/>
      <c r="T183" s="594"/>
      <c r="U183" s="594"/>
      <c r="V183" s="594"/>
      <c r="W183" s="594"/>
      <c r="X183" s="594"/>
      <c r="Y183" s="655"/>
      <c r="Z183" s="655"/>
      <c r="AA183" s="655"/>
    </row>
    <row r="184" spans="1:27" ht="12.2" customHeight="1">
      <c r="A184" s="575"/>
      <c r="B184" s="575"/>
      <c r="C184" s="575"/>
      <c r="D184" s="575"/>
      <c r="E184" s="584"/>
      <c r="F184" s="594"/>
      <c r="G184" s="594"/>
      <c r="H184" s="594"/>
      <c r="I184" s="594"/>
      <c r="J184" s="594"/>
      <c r="K184" s="594"/>
      <c r="L184" s="594"/>
      <c r="M184" s="594"/>
      <c r="N184" s="594"/>
      <c r="O184" s="594"/>
      <c r="P184" s="594"/>
      <c r="Q184" s="594"/>
      <c r="R184" s="594"/>
      <c r="S184" s="594"/>
      <c r="T184" s="594"/>
      <c r="U184" s="594"/>
      <c r="V184" s="594"/>
      <c r="W184" s="594"/>
      <c r="X184" s="594"/>
      <c r="Y184" s="655"/>
      <c r="Z184" s="655"/>
      <c r="AA184" s="655"/>
    </row>
    <row r="185" spans="1:27" ht="12.2" customHeight="1">
      <c r="A185" s="575"/>
      <c r="B185" s="575"/>
      <c r="C185" s="575"/>
      <c r="D185" s="575"/>
      <c r="E185" s="591"/>
      <c r="F185" s="594"/>
      <c r="G185" s="594"/>
      <c r="H185" s="594"/>
      <c r="I185" s="594"/>
      <c r="J185" s="594"/>
      <c r="K185" s="594"/>
      <c r="L185" s="594"/>
      <c r="M185" s="594"/>
      <c r="N185" s="594"/>
      <c r="O185" s="594"/>
      <c r="P185" s="594"/>
      <c r="Q185" s="594"/>
      <c r="R185" s="594"/>
      <c r="S185" s="594"/>
      <c r="T185" s="594"/>
      <c r="U185" s="594"/>
      <c r="V185" s="594"/>
      <c r="W185" s="594"/>
      <c r="X185" s="594"/>
      <c r="Y185" s="655"/>
      <c r="Z185" s="655"/>
      <c r="AA185" s="655"/>
    </row>
    <row r="186" spans="1:27" ht="12.2" customHeight="1">
      <c r="A186" s="515"/>
      <c r="B186" s="515"/>
      <c r="C186" s="515"/>
      <c r="D186" s="515"/>
      <c r="E186" s="591"/>
      <c r="F186" s="591"/>
      <c r="G186" s="591"/>
      <c r="H186" s="591"/>
      <c r="I186" s="591"/>
      <c r="J186" s="591"/>
      <c r="K186" s="591"/>
      <c r="L186" s="591"/>
      <c r="M186" s="591"/>
      <c r="N186" s="591"/>
      <c r="O186" s="591"/>
      <c r="P186" s="591"/>
      <c r="Q186" s="591"/>
      <c r="R186" s="591"/>
      <c r="S186" s="591"/>
      <c r="T186" s="591"/>
      <c r="U186" s="591"/>
      <c r="V186" s="591"/>
      <c r="W186" s="591"/>
      <c r="X186" s="591"/>
      <c r="Y186" s="592"/>
      <c r="Z186" s="592"/>
      <c r="AA186" s="592"/>
    </row>
    <row r="187" spans="1:27" ht="12.2" customHeight="1">
      <c r="A187" s="575"/>
      <c r="B187" s="575"/>
      <c r="C187" s="575"/>
      <c r="D187" s="575"/>
      <c r="E187" s="584"/>
      <c r="F187" s="594"/>
      <c r="G187" s="594"/>
      <c r="H187" s="594"/>
      <c r="I187" s="594"/>
      <c r="J187" s="594"/>
      <c r="K187" s="594"/>
      <c r="L187" s="594"/>
      <c r="M187" s="594"/>
      <c r="N187" s="594"/>
      <c r="O187" s="594"/>
      <c r="P187" s="594"/>
      <c r="Q187" s="594"/>
      <c r="R187" s="594"/>
      <c r="S187" s="594"/>
      <c r="T187" s="594"/>
      <c r="U187" s="594"/>
      <c r="V187" s="594"/>
      <c r="W187" s="594"/>
      <c r="X187" s="594"/>
      <c r="Y187" s="655"/>
      <c r="Z187" s="655"/>
      <c r="AA187" s="655"/>
    </row>
    <row r="188" spans="1:27" ht="12.2" customHeight="1">
      <c r="A188" s="585"/>
      <c r="B188" s="585"/>
      <c r="C188" s="585"/>
      <c r="D188" s="585"/>
      <c r="E188" s="585"/>
      <c r="F188" s="594"/>
      <c r="G188" s="594"/>
      <c r="H188" s="594"/>
      <c r="I188" s="594"/>
      <c r="J188" s="594"/>
      <c r="K188" s="594"/>
      <c r="L188" s="594"/>
      <c r="M188" s="594"/>
      <c r="N188" s="594"/>
      <c r="O188" s="594"/>
      <c r="P188" s="594"/>
      <c r="Q188" s="594"/>
      <c r="R188" s="594"/>
      <c r="S188" s="594"/>
      <c r="T188" s="594"/>
      <c r="U188" s="594"/>
      <c r="V188" s="594"/>
      <c r="W188" s="594"/>
      <c r="X188" s="594"/>
      <c r="Y188" s="585"/>
      <c r="Z188" s="585"/>
      <c r="AA188" s="585"/>
    </row>
    <row r="189" spans="1:27" ht="12.2" customHeight="1">
      <c r="A189" s="585"/>
      <c r="B189" s="585"/>
      <c r="C189" s="585"/>
      <c r="D189" s="585"/>
      <c r="E189" s="585"/>
      <c r="F189" s="594"/>
      <c r="G189" s="594"/>
      <c r="H189" s="594"/>
      <c r="I189" s="594"/>
      <c r="J189" s="594"/>
      <c r="K189" s="594"/>
      <c r="L189" s="594"/>
      <c r="M189" s="594"/>
      <c r="N189" s="594"/>
      <c r="O189" s="594"/>
      <c r="P189" s="594"/>
      <c r="Q189" s="594"/>
      <c r="R189" s="594"/>
      <c r="S189" s="594"/>
      <c r="T189" s="594"/>
      <c r="U189" s="594"/>
      <c r="V189" s="594"/>
      <c r="W189" s="594"/>
      <c r="X189" s="594"/>
      <c r="Y189" s="585"/>
      <c r="Z189" s="585"/>
      <c r="AA189" s="585"/>
    </row>
    <row r="190" spans="1:27" ht="12.2" customHeight="1">
      <c r="A190" s="575"/>
      <c r="B190" s="575"/>
      <c r="C190" s="575"/>
      <c r="D190" s="575"/>
      <c r="E190" s="591"/>
      <c r="F190" s="591"/>
      <c r="G190" s="591"/>
      <c r="H190" s="591"/>
      <c r="I190" s="591"/>
      <c r="J190" s="591"/>
      <c r="K190" s="591"/>
      <c r="L190" s="591"/>
      <c r="M190" s="591"/>
      <c r="N190" s="591"/>
      <c r="O190" s="591"/>
      <c r="P190" s="591"/>
      <c r="Q190" s="591"/>
      <c r="R190" s="591"/>
      <c r="S190" s="591"/>
      <c r="T190" s="591"/>
      <c r="U190" s="591"/>
      <c r="V190" s="591"/>
      <c r="W190" s="591"/>
      <c r="X190" s="591"/>
      <c r="Y190" s="592"/>
      <c r="Z190" s="592"/>
      <c r="AA190" s="592"/>
    </row>
    <row r="191" spans="1:27" ht="12.2" customHeight="1">
      <c r="A191" s="575"/>
      <c r="B191" s="575"/>
      <c r="C191" s="575"/>
      <c r="D191" s="575"/>
      <c r="E191" s="584"/>
      <c r="F191" s="594"/>
      <c r="G191" s="594"/>
      <c r="H191" s="594"/>
      <c r="I191" s="594"/>
      <c r="J191" s="594"/>
      <c r="K191" s="594"/>
      <c r="L191" s="594"/>
      <c r="M191" s="594"/>
      <c r="N191" s="594"/>
      <c r="O191" s="594"/>
      <c r="P191" s="594"/>
      <c r="Q191" s="594"/>
      <c r="R191" s="594"/>
      <c r="S191" s="594"/>
      <c r="T191" s="594"/>
      <c r="U191" s="594"/>
      <c r="V191" s="594"/>
      <c r="W191" s="594"/>
      <c r="X191" s="594"/>
      <c r="Y191" s="655"/>
      <c r="Z191" s="655"/>
      <c r="AA191" s="655"/>
    </row>
    <row r="192" spans="1:27" ht="12.2" customHeight="1">
      <c r="A192" s="575"/>
      <c r="B192" s="575"/>
      <c r="C192" s="575"/>
      <c r="D192" s="575"/>
      <c r="E192" s="591"/>
      <c r="F192" s="591"/>
      <c r="G192" s="591"/>
      <c r="H192" s="591"/>
      <c r="I192" s="591"/>
      <c r="J192" s="591"/>
      <c r="K192" s="591"/>
      <c r="L192" s="591"/>
      <c r="M192" s="591"/>
      <c r="N192" s="591"/>
      <c r="O192" s="591"/>
      <c r="P192" s="591"/>
      <c r="Q192" s="591"/>
      <c r="R192" s="591"/>
      <c r="S192" s="591"/>
      <c r="T192" s="591"/>
      <c r="U192" s="591"/>
      <c r="V192" s="591"/>
      <c r="W192" s="591"/>
      <c r="X192" s="591"/>
      <c r="Y192" s="592"/>
      <c r="Z192" s="592"/>
      <c r="AA192" s="592"/>
    </row>
    <row r="193" spans="1:27" ht="12.2" customHeight="1">
      <c r="A193" s="575"/>
      <c r="B193" s="575"/>
      <c r="C193" s="575"/>
      <c r="D193" s="575"/>
      <c r="E193" s="584"/>
      <c r="F193" s="594"/>
      <c r="G193" s="594"/>
      <c r="H193" s="594"/>
      <c r="I193" s="594"/>
      <c r="J193" s="594"/>
      <c r="K193" s="594"/>
      <c r="L193" s="594"/>
      <c r="M193" s="594"/>
      <c r="N193" s="594"/>
      <c r="O193" s="594"/>
      <c r="P193" s="594"/>
      <c r="Q193" s="594"/>
      <c r="R193" s="594"/>
      <c r="S193" s="594"/>
      <c r="T193" s="594"/>
      <c r="U193" s="594"/>
      <c r="V193" s="594"/>
      <c r="W193" s="594"/>
      <c r="X193" s="594"/>
      <c r="Y193" s="655"/>
      <c r="Z193" s="655"/>
      <c r="AA193" s="655"/>
    </row>
    <row r="194" spans="1:27" ht="12.2" customHeight="1">
      <c r="A194" s="575"/>
      <c r="B194" s="575"/>
      <c r="C194" s="575"/>
      <c r="D194" s="575"/>
      <c r="E194" s="591"/>
      <c r="F194" s="591"/>
      <c r="G194" s="591"/>
      <c r="H194" s="591"/>
      <c r="I194" s="591"/>
      <c r="J194" s="591"/>
      <c r="K194" s="591"/>
      <c r="L194" s="591"/>
      <c r="M194" s="591"/>
      <c r="N194" s="591"/>
      <c r="O194" s="591"/>
      <c r="P194" s="591"/>
      <c r="Q194" s="591"/>
      <c r="R194" s="591"/>
      <c r="S194" s="591"/>
      <c r="T194" s="591"/>
      <c r="U194" s="591"/>
      <c r="V194" s="591"/>
      <c r="W194" s="591"/>
      <c r="X194" s="591"/>
      <c r="Y194" s="592"/>
      <c r="Z194" s="592"/>
      <c r="AA194" s="592"/>
    </row>
    <row r="195" spans="1:27" ht="12.2" customHeight="1">
      <c r="A195" s="575"/>
      <c r="B195" s="575"/>
      <c r="C195" s="575"/>
      <c r="D195" s="575"/>
      <c r="E195" s="584"/>
      <c r="F195" s="594"/>
      <c r="G195" s="594"/>
      <c r="H195" s="594"/>
      <c r="I195" s="594"/>
      <c r="J195" s="594"/>
      <c r="K195" s="594"/>
      <c r="L195" s="594"/>
      <c r="M195" s="594"/>
      <c r="N195" s="594"/>
      <c r="O195" s="594"/>
      <c r="P195" s="594"/>
      <c r="Q195" s="594"/>
      <c r="R195" s="594"/>
      <c r="S195" s="594"/>
      <c r="T195" s="594"/>
      <c r="U195" s="594"/>
      <c r="V195" s="594"/>
      <c r="W195" s="594"/>
      <c r="X195" s="594"/>
      <c r="Y195" s="655"/>
      <c r="Z195" s="655"/>
      <c r="AA195" s="655"/>
    </row>
    <row r="196" spans="1:27" ht="12.2" customHeight="1">
      <c r="A196" s="515"/>
      <c r="B196" s="515"/>
      <c r="C196" s="515"/>
      <c r="D196" s="515"/>
      <c r="E196" s="591"/>
      <c r="F196" s="591"/>
      <c r="G196" s="591"/>
      <c r="H196" s="591"/>
      <c r="I196" s="591"/>
      <c r="J196" s="591"/>
      <c r="K196" s="591"/>
      <c r="L196" s="591"/>
      <c r="M196" s="591"/>
      <c r="N196" s="591"/>
      <c r="O196" s="591"/>
      <c r="P196" s="591"/>
      <c r="Q196" s="591"/>
      <c r="R196" s="591"/>
      <c r="S196" s="591"/>
      <c r="T196" s="591"/>
      <c r="U196" s="591"/>
      <c r="V196" s="591"/>
      <c r="W196" s="591"/>
      <c r="X196" s="591"/>
      <c r="Y196" s="592"/>
      <c r="Z196" s="592"/>
      <c r="AA196" s="592"/>
    </row>
    <row r="197" spans="1:27" ht="12.2" customHeight="1">
      <c r="A197" s="575"/>
      <c r="B197" s="575"/>
      <c r="C197" s="575"/>
      <c r="D197" s="575"/>
      <c r="E197" s="584"/>
      <c r="F197" s="594"/>
      <c r="G197" s="594"/>
      <c r="H197" s="594"/>
      <c r="I197" s="594"/>
      <c r="J197" s="594"/>
      <c r="K197" s="594"/>
      <c r="L197" s="594"/>
      <c r="M197" s="594"/>
      <c r="N197" s="594"/>
      <c r="O197" s="594"/>
      <c r="P197" s="594"/>
      <c r="Q197" s="594"/>
      <c r="R197" s="594"/>
      <c r="S197" s="594"/>
      <c r="T197" s="594"/>
      <c r="U197" s="594"/>
      <c r="V197" s="594"/>
      <c r="W197" s="594"/>
      <c r="X197" s="594"/>
      <c r="Y197" s="655"/>
      <c r="Z197" s="655"/>
      <c r="AA197" s="655"/>
    </row>
    <row r="198" spans="1:27" ht="12.2" customHeight="1">
      <c r="A198" s="585"/>
      <c r="B198" s="585"/>
      <c r="C198" s="585"/>
      <c r="D198" s="585"/>
      <c r="E198" s="585"/>
      <c r="F198" s="585"/>
      <c r="G198" s="585"/>
      <c r="H198" s="585"/>
      <c r="I198" s="585"/>
      <c r="J198" s="585"/>
      <c r="K198" s="585"/>
      <c r="L198" s="585"/>
      <c r="M198" s="585"/>
      <c r="N198" s="585"/>
      <c r="O198" s="585"/>
      <c r="P198" s="585"/>
      <c r="Q198" s="585"/>
      <c r="R198" s="585"/>
      <c r="S198" s="585"/>
      <c r="T198" s="585"/>
      <c r="U198" s="585"/>
      <c r="V198" s="585"/>
      <c r="W198" s="585"/>
      <c r="X198" s="585"/>
      <c r="Y198" s="585"/>
      <c r="Z198" s="585"/>
      <c r="AA198" s="585"/>
    </row>
    <row r="199" spans="1:27" ht="12.2" customHeight="1">
      <c r="A199" s="585"/>
      <c r="B199" s="585"/>
      <c r="C199" s="585"/>
      <c r="D199" s="585"/>
      <c r="E199" s="585"/>
      <c r="F199" s="585"/>
      <c r="G199" s="585"/>
      <c r="H199" s="585"/>
      <c r="I199" s="585"/>
      <c r="J199" s="585"/>
      <c r="K199" s="585"/>
      <c r="L199" s="585"/>
      <c r="M199" s="585"/>
      <c r="N199" s="585"/>
      <c r="O199" s="585"/>
      <c r="P199" s="585"/>
      <c r="Q199" s="585"/>
      <c r="R199" s="585"/>
      <c r="S199" s="585"/>
      <c r="T199" s="585"/>
      <c r="U199" s="585"/>
      <c r="V199" s="585"/>
      <c r="W199" s="585"/>
      <c r="X199" s="585"/>
      <c r="Y199" s="585"/>
      <c r="Z199" s="585"/>
      <c r="AA199" s="585"/>
    </row>
    <row r="200" spans="1:27" ht="12.2" customHeight="1">
      <c r="A200" s="585"/>
      <c r="B200" s="585"/>
      <c r="C200" s="585"/>
      <c r="D200" s="585"/>
      <c r="E200" s="585"/>
      <c r="F200" s="585"/>
      <c r="G200" s="585"/>
      <c r="H200" s="585"/>
      <c r="I200" s="585"/>
      <c r="J200" s="585"/>
      <c r="K200" s="585"/>
      <c r="L200" s="585"/>
      <c r="M200" s="585"/>
      <c r="N200" s="585"/>
      <c r="O200" s="585"/>
      <c r="P200" s="585"/>
      <c r="Q200" s="585"/>
      <c r="R200" s="585"/>
      <c r="S200" s="585"/>
      <c r="T200" s="585"/>
      <c r="U200" s="585"/>
      <c r="V200" s="585"/>
      <c r="W200" s="585"/>
      <c r="X200" s="585"/>
      <c r="Y200" s="585"/>
      <c r="Z200" s="585"/>
      <c r="AA200" s="585"/>
    </row>
    <row r="201" spans="1:27" ht="12.2" customHeight="1">
      <c r="A201" s="585"/>
      <c r="B201" s="585"/>
      <c r="C201" s="585"/>
      <c r="D201" s="585"/>
      <c r="E201" s="585"/>
      <c r="F201" s="585"/>
      <c r="G201" s="585"/>
      <c r="H201" s="585"/>
      <c r="I201" s="585"/>
      <c r="J201" s="585"/>
      <c r="K201" s="585"/>
      <c r="L201" s="585"/>
      <c r="M201" s="585"/>
      <c r="N201" s="585"/>
      <c r="O201" s="585"/>
      <c r="P201" s="585"/>
      <c r="Q201" s="585"/>
      <c r="R201" s="585"/>
      <c r="S201" s="585"/>
      <c r="T201" s="585"/>
      <c r="U201" s="585"/>
      <c r="V201" s="585"/>
      <c r="W201" s="585"/>
      <c r="X201" s="585"/>
      <c r="Y201" s="585"/>
      <c r="Z201" s="585"/>
      <c r="AA201" s="585"/>
    </row>
    <row r="202" spans="1:27" ht="12.2" customHeight="1">
      <c r="A202" s="585"/>
      <c r="B202" s="585"/>
      <c r="C202" s="585"/>
      <c r="D202" s="585"/>
      <c r="E202" s="585"/>
      <c r="F202" s="585"/>
      <c r="G202" s="585"/>
      <c r="H202" s="585"/>
      <c r="I202" s="585"/>
      <c r="J202" s="585"/>
      <c r="K202" s="585"/>
      <c r="L202" s="585"/>
      <c r="M202" s="585"/>
      <c r="N202" s="585"/>
      <c r="O202" s="585"/>
      <c r="P202" s="585"/>
      <c r="Q202" s="585"/>
      <c r="R202" s="585"/>
      <c r="S202" s="585"/>
      <c r="T202" s="585"/>
      <c r="U202" s="585"/>
      <c r="V202" s="585"/>
      <c r="W202" s="585"/>
      <c r="X202" s="585"/>
      <c r="Y202" s="585"/>
      <c r="Z202" s="585"/>
      <c r="AA202" s="585"/>
    </row>
    <row r="203" spans="1:27" ht="12.2" customHeight="1">
      <c r="A203" s="585"/>
      <c r="B203" s="585"/>
      <c r="C203" s="585"/>
      <c r="D203" s="585"/>
      <c r="E203" s="585"/>
      <c r="F203" s="585"/>
      <c r="G203" s="585"/>
      <c r="H203" s="585"/>
      <c r="I203" s="585"/>
      <c r="J203" s="585"/>
      <c r="K203" s="585"/>
      <c r="L203" s="585"/>
      <c r="M203" s="585"/>
      <c r="N203" s="585"/>
      <c r="O203" s="585"/>
      <c r="P203" s="585"/>
      <c r="Q203" s="585"/>
      <c r="R203" s="585"/>
      <c r="S203" s="585"/>
      <c r="T203" s="585"/>
      <c r="U203" s="585"/>
      <c r="V203" s="585"/>
      <c r="W203" s="585"/>
      <c r="X203" s="585"/>
      <c r="Y203" s="585"/>
      <c r="Z203" s="585"/>
      <c r="AA203" s="585"/>
    </row>
    <row r="204" spans="1:27" ht="12.2" customHeight="1">
      <c r="A204" s="585"/>
      <c r="B204" s="585"/>
      <c r="C204" s="585"/>
      <c r="D204" s="585"/>
      <c r="E204" s="585"/>
      <c r="F204" s="585"/>
      <c r="G204" s="585"/>
      <c r="H204" s="585"/>
      <c r="I204" s="585"/>
      <c r="J204" s="585"/>
      <c r="K204" s="585"/>
      <c r="L204" s="585"/>
      <c r="M204" s="585"/>
      <c r="N204" s="585"/>
      <c r="O204" s="585"/>
      <c r="P204" s="585"/>
      <c r="Q204" s="585"/>
      <c r="R204" s="585"/>
      <c r="S204" s="585"/>
      <c r="T204" s="585"/>
      <c r="U204" s="585"/>
      <c r="V204" s="585"/>
      <c r="W204" s="585"/>
      <c r="X204" s="585"/>
      <c r="Y204" s="585"/>
      <c r="Z204" s="585"/>
      <c r="AA204" s="585"/>
    </row>
    <row r="205" spans="1:27" ht="12.2" customHeight="1">
      <c r="A205" s="585"/>
      <c r="B205" s="583"/>
      <c r="C205" s="583"/>
      <c r="D205" s="583"/>
      <c r="E205" s="583"/>
      <c r="F205" s="583"/>
      <c r="G205" s="583"/>
      <c r="H205" s="583"/>
      <c r="I205" s="583"/>
      <c r="J205" s="583"/>
      <c r="K205" s="583"/>
      <c r="L205" s="583"/>
      <c r="M205" s="583"/>
      <c r="N205" s="583"/>
      <c r="O205" s="583"/>
      <c r="P205" s="583"/>
      <c r="Q205" s="583"/>
      <c r="R205" s="583"/>
      <c r="S205" s="583"/>
      <c r="T205" s="583"/>
      <c r="U205" s="583"/>
      <c r="V205" s="583"/>
      <c r="W205" s="583"/>
      <c r="X205" s="583"/>
      <c r="Y205" s="583"/>
      <c r="Z205" s="583"/>
      <c r="AA205" s="585"/>
    </row>
    <row r="206" spans="1:27" ht="12.2" customHeight="1">
      <c r="A206" s="585"/>
      <c r="B206" s="583"/>
      <c r="C206" s="583"/>
      <c r="D206" s="583"/>
      <c r="E206" s="583"/>
      <c r="F206" s="583"/>
      <c r="G206" s="583"/>
      <c r="H206" s="583"/>
      <c r="I206" s="583"/>
      <c r="J206" s="583"/>
      <c r="K206" s="583"/>
      <c r="L206" s="583"/>
      <c r="M206" s="583"/>
      <c r="N206" s="583"/>
      <c r="O206" s="583"/>
      <c r="P206" s="583"/>
      <c r="Q206" s="583"/>
      <c r="R206" s="583"/>
      <c r="S206" s="583"/>
      <c r="T206" s="583"/>
      <c r="U206" s="583"/>
      <c r="V206" s="583"/>
      <c r="W206" s="583"/>
      <c r="X206" s="583"/>
      <c r="Y206" s="583"/>
      <c r="Z206" s="583"/>
      <c r="AA206" s="585"/>
    </row>
    <row r="207" spans="1:27" ht="12.2" customHeight="1">
      <c r="A207" s="585"/>
      <c r="B207" s="583"/>
      <c r="C207" s="583"/>
      <c r="D207" s="583"/>
      <c r="E207" s="583"/>
      <c r="F207" s="583"/>
      <c r="G207" s="583"/>
      <c r="H207" s="583"/>
      <c r="I207" s="583"/>
      <c r="J207" s="583"/>
      <c r="K207" s="583"/>
      <c r="L207" s="583"/>
      <c r="M207" s="583"/>
      <c r="N207" s="583"/>
      <c r="O207" s="583"/>
      <c r="P207" s="583"/>
      <c r="Q207" s="583"/>
      <c r="R207" s="583"/>
      <c r="S207" s="583"/>
      <c r="T207" s="583"/>
      <c r="U207" s="583"/>
      <c r="V207" s="583"/>
      <c r="W207" s="583"/>
      <c r="X207" s="583"/>
      <c r="Y207" s="583"/>
      <c r="Z207" s="583"/>
      <c r="AA207" s="585"/>
    </row>
    <row r="208" spans="1:27" ht="12.2" customHeight="1">
      <c r="A208" s="585"/>
      <c r="B208" s="585"/>
      <c r="C208" s="585"/>
      <c r="D208" s="585"/>
      <c r="E208" s="585"/>
      <c r="F208" s="585"/>
      <c r="G208" s="585"/>
      <c r="H208" s="585"/>
      <c r="I208" s="585"/>
      <c r="J208" s="585"/>
      <c r="K208" s="585"/>
      <c r="L208" s="585"/>
      <c r="M208" s="585"/>
      <c r="N208" s="585"/>
      <c r="O208" s="585"/>
      <c r="P208" s="585"/>
      <c r="Q208" s="585"/>
      <c r="R208" s="585"/>
      <c r="S208" s="585"/>
      <c r="T208" s="585"/>
      <c r="U208" s="585"/>
      <c r="V208" s="585"/>
      <c r="W208" s="585"/>
      <c r="X208" s="585"/>
      <c r="Y208" s="585"/>
      <c r="Z208" s="585"/>
      <c r="AA208" s="585"/>
    </row>
    <row r="209" spans="1:27" ht="12.2" customHeight="1">
      <c r="A209" s="571"/>
      <c r="B209" s="571"/>
      <c r="C209" s="579"/>
      <c r="D209" s="586"/>
      <c r="E209" s="586"/>
      <c r="F209" s="586"/>
      <c r="G209" s="586"/>
      <c r="H209" s="586"/>
      <c r="I209" s="586"/>
      <c r="J209" s="586"/>
      <c r="K209" s="586"/>
      <c r="L209" s="586"/>
      <c r="M209" s="586"/>
      <c r="N209" s="586"/>
      <c r="O209" s="586"/>
      <c r="P209" s="586"/>
      <c r="Q209" s="586"/>
      <c r="R209" s="586"/>
      <c r="S209" s="586"/>
      <c r="T209" s="586"/>
      <c r="U209" s="586"/>
      <c r="V209" s="586"/>
      <c r="W209" s="586"/>
      <c r="X209" s="587"/>
      <c r="Y209" s="587"/>
      <c r="Z209" s="587"/>
      <c r="AA209" s="579"/>
    </row>
    <row r="210" spans="1:27" ht="12.2" customHeight="1">
      <c r="A210" s="571"/>
      <c r="B210" s="571"/>
      <c r="C210" s="571"/>
      <c r="D210" s="579"/>
      <c r="E210" s="579"/>
      <c r="F210" s="579"/>
      <c r="G210" s="579"/>
      <c r="H210" s="586"/>
      <c r="I210" s="586"/>
      <c r="J210" s="586"/>
      <c r="K210" s="586"/>
      <c r="L210" s="586"/>
      <c r="M210" s="586"/>
      <c r="N210" s="586"/>
      <c r="O210" s="586"/>
      <c r="P210" s="586"/>
      <c r="Q210" s="586"/>
      <c r="R210" s="586"/>
      <c r="S210" s="586"/>
      <c r="T210" s="586"/>
      <c r="U210" s="586"/>
      <c r="V210" s="586"/>
      <c r="W210" s="588"/>
      <c r="X210" s="588"/>
      <c r="Y210" s="588"/>
      <c r="Z210" s="588"/>
      <c r="AA210" s="588"/>
    </row>
    <row r="211" spans="1:27" ht="12.2" customHeight="1">
      <c r="A211" s="656"/>
      <c r="B211" s="656"/>
      <c r="C211" s="656"/>
      <c r="D211" s="656"/>
      <c r="E211" s="656"/>
      <c r="F211" s="656"/>
      <c r="G211" s="656"/>
      <c r="H211" s="656"/>
      <c r="I211" s="656"/>
      <c r="J211" s="656"/>
      <c r="K211" s="656"/>
      <c r="L211" s="656"/>
      <c r="M211" s="656"/>
      <c r="N211" s="656"/>
      <c r="O211" s="656"/>
      <c r="P211" s="656"/>
      <c r="Q211" s="656"/>
      <c r="R211" s="656"/>
      <c r="S211" s="656"/>
      <c r="T211" s="656"/>
      <c r="U211" s="656"/>
      <c r="V211" s="656"/>
      <c r="W211" s="656"/>
      <c r="X211" s="656"/>
      <c r="Y211" s="656"/>
      <c r="Z211" s="656"/>
      <c r="AA211" s="656"/>
    </row>
    <row r="212" spans="1:27" ht="12.2" customHeight="1">
      <c r="A212" s="656"/>
      <c r="B212" s="656"/>
      <c r="C212" s="656"/>
      <c r="D212" s="656"/>
      <c r="E212" s="656"/>
      <c r="F212" s="656"/>
      <c r="G212" s="656"/>
      <c r="H212" s="656"/>
      <c r="I212" s="656"/>
      <c r="J212" s="656"/>
      <c r="K212" s="656"/>
      <c r="L212" s="656"/>
      <c r="M212" s="656"/>
      <c r="N212" s="656"/>
      <c r="O212" s="656"/>
      <c r="P212" s="656"/>
      <c r="Q212" s="656"/>
      <c r="R212" s="656"/>
      <c r="S212" s="656"/>
      <c r="T212" s="656"/>
      <c r="U212" s="656"/>
      <c r="V212" s="656"/>
      <c r="W212" s="656"/>
      <c r="X212" s="656"/>
      <c r="Y212" s="656"/>
      <c r="Z212" s="656"/>
      <c r="AA212" s="656"/>
    </row>
    <row r="213" spans="1:27" ht="12.2" customHeight="1">
      <c r="A213" s="575"/>
      <c r="B213" s="575"/>
      <c r="C213" s="575"/>
      <c r="D213" s="575"/>
      <c r="E213" s="591"/>
      <c r="F213" s="591"/>
      <c r="G213" s="591"/>
      <c r="H213" s="591"/>
      <c r="I213" s="591"/>
      <c r="J213" s="591"/>
      <c r="K213" s="591"/>
      <c r="L213" s="591"/>
      <c r="M213" s="591"/>
      <c r="N213" s="591"/>
      <c r="O213" s="591"/>
      <c r="P213" s="591"/>
      <c r="Q213" s="591"/>
      <c r="R213" s="591"/>
      <c r="S213" s="591"/>
      <c r="T213" s="591"/>
      <c r="U213" s="591"/>
      <c r="V213" s="591"/>
      <c r="W213" s="591"/>
      <c r="X213" s="591"/>
      <c r="Y213" s="592"/>
      <c r="Z213" s="592"/>
      <c r="AA213" s="592"/>
    </row>
    <row r="214" spans="1:27" ht="12.2" customHeight="1">
      <c r="A214" s="575"/>
      <c r="B214" s="575"/>
      <c r="C214" s="575"/>
      <c r="D214" s="575"/>
      <c r="E214" s="584"/>
      <c r="F214" s="594"/>
      <c r="G214" s="594"/>
      <c r="H214" s="594"/>
      <c r="I214" s="594"/>
      <c r="J214" s="594"/>
      <c r="K214" s="594"/>
      <c r="L214" s="594"/>
      <c r="M214" s="594"/>
      <c r="N214" s="594"/>
      <c r="O214" s="594"/>
      <c r="P214" s="594"/>
      <c r="Q214" s="594"/>
      <c r="R214" s="594"/>
      <c r="S214" s="594"/>
      <c r="T214" s="594"/>
      <c r="U214" s="594"/>
      <c r="V214" s="594"/>
      <c r="W214" s="594"/>
      <c r="X214" s="594"/>
      <c r="Y214" s="655"/>
      <c r="Z214" s="655"/>
      <c r="AA214" s="655"/>
    </row>
    <row r="215" spans="1:27" ht="12.2" customHeight="1">
      <c r="A215" s="575"/>
      <c r="B215" s="575"/>
      <c r="C215" s="575"/>
      <c r="D215" s="575"/>
      <c r="E215" s="591"/>
      <c r="F215" s="591"/>
      <c r="G215" s="591"/>
      <c r="H215" s="591"/>
      <c r="I215" s="591"/>
      <c r="J215" s="591"/>
      <c r="K215" s="591"/>
      <c r="L215" s="591"/>
      <c r="M215" s="591"/>
      <c r="N215" s="591"/>
      <c r="O215" s="591"/>
      <c r="P215" s="591"/>
      <c r="Q215" s="591"/>
      <c r="R215" s="591"/>
      <c r="S215" s="591"/>
      <c r="T215" s="591"/>
      <c r="U215" s="591"/>
      <c r="V215" s="591"/>
      <c r="W215" s="591"/>
      <c r="X215" s="591"/>
      <c r="Y215" s="592"/>
      <c r="Z215" s="592"/>
      <c r="AA215" s="592"/>
    </row>
    <row r="216" spans="1:27" ht="12.2" customHeight="1">
      <c r="A216" s="575"/>
      <c r="B216" s="575"/>
      <c r="C216" s="575"/>
      <c r="D216" s="575"/>
      <c r="E216" s="584"/>
      <c r="F216" s="594"/>
      <c r="G216" s="594"/>
      <c r="H216" s="594"/>
      <c r="I216" s="594"/>
      <c r="J216" s="594"/>
      <c r="K216" s="594"/>
      <c r="L216" s="594"/>
      <c r="M216" s="594"/>
      <c r="N216" s="594"/>
      <c r="O216" s="594"/>
      <c r="P216" s="594"/>
      <c r="Q216" s="594"/>
      <c r="R216" s="594"/>
      <c r="S216" s="594"/>
      <c r="T216" s="594"/>
      <c r="U216" s="594"/>
      <c r="V216" s="594"/>
      <c r="W216" s="594"/>
      <c r="X216" s="594"/>
      <c r="Y216" s="655"/>
      <c r="Z216" s="655"/>
      <c r="AA216" s="655"/>
    </row>
    <row r="217" spans="1:27" ht="12.2" customHeight="1">
      <c r="A217" s="575"/>
      <c r="B217" s="575"/>
      <c r="C217" s="575"/>
      <c r="D217" s="575"/>
      <c r="E217" s="591"/>
      <c r="F217" s="591"/>
      <c r="G217" s="591"/>
      <c r="H217" s="591"/>
      <c r="I217" s="591"/>
      <c r="J217" s="591"/>
      <c r="K217" s="591"/>
      <c r="L217" s="591"/>
      <c r="M217" s="591"/>
      <c r="N217" s="591"/>
      <c r="O217" s="591"/>
      <c r="P217" s="591"/>
      <c r="Q217" s="591"/>
      <c r="R217" s="591"/>
      <c r="S217" s="591"/>
      <c r="T217" s="591"/>
      <c r="U217" s="591"/>
      <c r="V217" s="591"/>
      <c r="W217" s="591"/>
      <c r="X217" s="591"/>
      <c r="Y217" s="592"/>
      <c r="Z217" s="592"/>
      <c r="AA217" s="592"/>
    </row>
    <row r="218" spans="1:27" ht="12.2" customHeight="1">
      <c r="A218" s="575"/>
      <c r="B218" s="575"/>
      <c r="C218" s="575"/>
      <c r="D218" s="575"/>
      <c r="E218" s="584"/>
      <c r="F218" s="594"/>
      <c r="G218" s="594"/>
      <c r="H218" s="594"/>
      <c r="I218" s="594"/>
      <c r="J218" s="594"/>
      <c r="K218" s="594"/>
      <c r="L218" s="594"/>
      <c r="M218" s="594"/>
      <c r="N218" s="594"/>
      <c r="O218" s="594"/>
      <c r="P218" s="594"/>
      <c r="Q218" s="594"/>
      <c r="R218" s="594"/>
      <c r="S218" s="594"/>
      <c r="T218" s="594"/>
      <c r="U218" s="594"/>
      <c r="V218" s="594"/>
      <c r="W218" s="594"/>
      <c r="X218" s="594"/>
      <c r="Y218" s="655"/>
      <c r="Z218" s="655"/>
      <c r="AA218" s="655"/>
    </row>
    <row r="219" spans="1:27" ht="12.2" customHeight="1">
      <c r="A219" s="575"/>
      <c r="B219" s="575"/>
      <c r="C219" s="575"/>
      <c r="D219" s="575"/>
      <c r="E219" s="591"/>
      <c r="F219" s="591"/>
      <c r="G219" s="591"/>
      <c r="H219" s="591"/>
      <c r="I219" s="591"/>
      <c r="J219" s="591"/>
      <c r="K219" s="591"/>
      <c r="L219" s="591"/>
      <c r="M219" s="591"/>
      <c r="N219" s="591"/>
      <c r="O219" s="591"/>
      <c r="P219" s="591"/>
      <c r="Q219" s="591"/>
      <c r="R219" s="591"/>
      <c r="S219" s="591"/>
      <c r="T219" s="591"/>
      <c r="U219" s="591"/>
      <c r="V219" s="591"/>
      <c r="W219" s="591"/>
      <c r="X219" s="591"/>
      <c r="Y219" s="592"/>
      <c r="Z219" s="592"/>
      <c r="AA219" s="592"/>
    </row>
    <row r="220" spans="1:27" ht="12.2" customHeight="1">
      <c r="A220" s="575"/>
      <c r="B220" s="575"/>
      <c r="C220" s="575"/>
      <c r="D220" s="575"/>
      <c r="E220" s="584"/>
      <c r="F220" s="594"/>
      <c r="G220" s="594"/>
      <c r="H220" s="594"/>
      <c r="I220" s="594"/>
      <c r="J220" s="594"/>
      <c r="K220" s="594"/>
      <c r="L220" s="594"/>
      <c r="M220" s="594"/>
      <c r="N220" s="594"/>
      <c r="O220" s="594"/>
      <c r="P220" s="594"/>
      <c r="Q220" s="594"/>
      <c r="R220" s="594"/>
      <c r="S220" s="594"/>
      <c r="T220" s="594"/>
      <c r="U220" s="594"/>
      <c r="V220" s="594"/>
      <c r="W220" s="594"/>
      <c r="X220" s="594"/>
      <c r="Y220" s="655"/>
      <c r="Z220" s="655"/>
      <c r="AA220" s="655"/>
    </row>
    <row r="221" spans="1:27" ht="12.2" customHeight="1">
      <c r="A221" s="585"/>
      <c r="B221" s="585"/>
      <c r="C221" s="585"/>
      <c r="D221" s="585"/>
      <c r="E221" s="585"/>
      <c r="F221" s="594"/>
      <c r="G221" s="594"/>
      <c r="H221" s="594"/>
      <c r="I221" s="594"/>
      <c r="J221" s="594"/>
      <c r="K221" s="594"/>
      <c r="L221" s="594"/>
      <c r="M221" s="594"/>
      <c r="N221" s="594"/>
      <c r="O221" s="594"/>
      <c r="P221" s="594"/>
      <c r="Q221" s="594"/>
      <c r="R221" s="594"/>
      <c r="S221" s="594"/>
      <c r="T221" s="594"/>
      <c r="U221" s="594"/>
      <c r="V221" s="594"/>
      <c r="W221" s="594"/>
      <c r="X221" s="594"/>
      <c r="Y221" s="585"/>
      <c r="Z221" s="585"/>
      <c r="AA221" s="585"/>
    </row>
    <row r="222" spans="1:27" ht="12.2" customHeight="1">
      <c r="A222" s="656"/>
      <c r="B222" s="656"/>
      <c r="C222" s="656"/>
      <c r="D222" s="656"/>
      <c r="E222" s="656"/>
      <c r="F222" s="656"/>
      <c r="G222" s="656"/>
      <c r="H222" s="656"/>
      <c r="I222" s="656"/>
      <c r="J222" s="656"/>
      <c r="K222" s="656"/>
      <c r="L222" s="656"/>
      <c r="M222" s="656"/>
      <c r="N222" s="656"/>
      <c r="O222" s="656"/>
      <c r="P222" s="656"/>
      <c r="Q222" s="656"/>
      <c r="R222" s="656"/>
      <c r="S222" s="656"/>
      <c r="T222" s="656"/>
      <c r="U222" s="656"/>
      <c r="V222" s="656"/>
      <c r="W222" s="656"/>
      <c r="X222" s="656"/>
      <c r="Y222" s="656"/>
      <c r="Z222" s="656"/>
      <c r="AA222" s="656"/>
    </row>
    <row r="223" spans="1:27" ht="12.2" customHeight="1">
      <c r="A223" s="656"/>
      <c r="B223" s="656"/>
      <c r="C223" s="656"/>
      <c r="D223" s="656"/>
      <c r="E223" s="656"/>
      <c r="F223" s="656"/>
      <c r="G223" s="656"/>
      <c r="H223" s="656"/>
      <c r="I223" s="656"/>
      <c r="J223" s="656"/>
      <c r="K223" s="656"/>
      <c r="L223" s="656"/>
      <c r="M223" s="656"/>
      <c r="N223" s="656"/>
      <c r="O223" s="656"/>
      <c r="P223" s="656"/>
      <c r="Q223" s="656"/>
      <c r="R223" s="656"/>
      <c r="S223" s="656"/>
      <c r="T223" s="656"/>
      <c r="U223" s="656"/>
      <c r="V223" s="656"/>
      <c r="W223" s="656"/>
      <c r="X223" s="656"/>
      <c r="Y223" s="656"/>
      <c r="Z223" s="656"/>
      <c r="AA223" s="656"/>
    </row>
    <row r="224" spans="1:27" ht="12.2" customHeight="1">
      <c r="A224" s="575"/>
      <c r="B224" s="575"/>
      <c r="C224" s="575"/>
      <c r="D224" s="575"/>
      <c r="E224" s="591"/>
      <c r="F224" s="591"/>
      <c r="G224" s="591"/>
      <c r="H224" s="591"/>
      <c r="I224" s="591"/>
      <c r="J224" s="591"/>
      <c r="K224" s="591"/>
      <c r="L224" s="591"/>
      <c r="M224" s="591"/>
      <c r="N224" s="591"/>
      <c r="O224" s="591"/>
      <c r="P224" s="591"/>
      <c r="Q224" s="591"/>
      <c r="R224" s="591"/>
      <c r="S224" s="591"/>
      <c r="T224" s="591"/>
      <c r="U224" s="591"/>
      <c r="V224" s="591"/>
      <c r="W224" s="591"/>
      <c r="X224" s="591"/>
      <c r="Y224" s="592"/>
      <c r="Z224" s="592"/>
      <c r="AA224" s="592"/>
    </row>
    <row r="225" spans="1:27" ht="12.2" customHeight="1">
      <c r="A225" s="575"/>
      <c r="B225" s="575"/>
      <c r="C225" s="575"/>
      <c r="D225" s="575"/>
      <c r="E225" s="584"/>
      <c r="F225" s="594"/>
      <c r="G225" s="594"/>
      <c r="H225" s="594"/>
      <c r="I225" s="594"/>
      <c r="J225" s="594"/>
      <c r="K225" s="594"/>
      <c r="L225" s="594"/>
      <c r="M225" s="594"/>
      <c r="N225" s="594"/>
      <c r="O225" s="594"/>
      <c r="P225" s="594"/>
      <c r="Q225" s="594"/>
      <c r="R225" s="594"/>
      <c r="S225" s="594"/>
      <c r="T225" s="594"/>
      <c r="U225" s="594"/>
      <c r="V225" s="594"/>
      <c r="W225" s="594"/>
      <c r="X225" s="594"/>
      <c r="Y225" s="655"/>
      <c r="Z225" s="655"/>
      <c r="AA225" s="655"/>
    </row>
    <row r="226" spans="1:27" ht="12.2" customHeight="1">
      <c r="A226" s="575"/>
      <c r="B226" s="575"/>
      <c r="C226" s="575"/>
      <c r="D226" s="575"/>
      <c r="E226" s="584"/>
      <c r="F226" s="594"/>
      <c r="G226" s="594"/>
      <c r="H226" s="594"/>
      <c r="I226" s="594"/>
      <c r="J226" s="594"/>
      <c r="K226" s="594"/>
      <c r="L226" s="594"/>
      <c r="M226" s="594"/>
      <c r="N226" s="594"/>
      <c r="O226" s="594"/>
      <c r="P226" s="594"/>
      <c r="Q226" s="594"/>
      <c r="R226" s="594"/>
      <c r="S226" s="594"/>
      <c r="T226" s="594"/>
      <c r="U226" s="594"/>
      <c r="V226" s="594"/>
      <c r="W226" s="594"/>
      <c r="X226" s="594"/>
      <c r="Y226" s="655"/>
      <c r="Z226" s="655"/>
      <c r="AA226" s="655"/>
    </row>
    <row r="227" spans="1:27" ht="12.2" customHeight="1">
      <c r="A227" s="575"/>
      <c r="B227" s="575"/>
      <c r="C227" s="575"/>
      <c r="D227" s="575"/>
      <c r="E227" s="591"/>
      <c r="F227" s="594"/>
      <c r="G227" s="594"/>
      <c r="H227" s="594"/>
      <c r="I227" s="594"/>
      <c r="J227" s="594"/>
      <c r="K227" s="594"/>
      <c r="L227" s="594"/>
      <c r="M227" s="594"/>
      <c r="N227" s="594"/>
      <c r="O227" s="594"/>
      <c r="P227" s="594"/>
      <c r="Q227" s="594"/>
      <c r="R227" s="594"/>
      <c r="S227" s="594"/>
      <c r="T227" s="594"/>
      <c r="U227" s="594"/>
      <c r="V227" s="594"/>
      <c r="W227" s="594"/>
      <c r="X227" s="594"/>
      <c r="Y227" s="655"/>
      <c r="Z227" s="655"/>
      <c r="AA227" s="655"/>
    </row>
    <row r="228" spans="1:27" ht="12.2" customHeight="1">
      <c r="A228" s="575"/>
      <c r="B228" s="575"/>
      <c r="C228" s="575"/>
      <c r="D228" s="575"/>
      <c r="E228" s="591"/>
      <c r="F228" s="591"/>
      <c r="G228" s="591"/>
      <c r="H228" s="591"/>
      <c r="I228" s="591"/>
      <c r="J228" s="591"/>
      <c r="K228" s="591"/>
      <c r="L228" s="591"/>
      <c r="M228" s="591"/>
      <c r="N228" s="591"/>
      <c r="O228" s="591"/>
      <c r="P228" s="591"/>
      <c r="Q228" s="591"/>
      <c r="R228" s="591"/>
      <c r="S228" s="591"/>
      <c r="T228" s="591"/>
      <c r="U228" s="591"/>
      <c r="V228" s="591"/>
      <c r="W228" s="591"/>
      <c r="X228" s="591"/>
      <c r="Y228" s="592"/>
      <c r="Z228" s="592"/>
      <c r="AA228" s="592"/>
    </row>
    <row r="229" spans="1:27" ht="12.2" customHeight="1">
      <c r="A229" s="656"/>
      <c r="B229" s="656"/>
      <c r="C229" s="656"/>
      <c r="D229" s="656"/>
      <c r="E229" s="656"/>
      <c r="F229" s="656"/>
      <c r="G229" s="656"/>
      <c r="H229" s="656"/>
      <c r="I229" s="656"/>
      <c r="J229" s="656"/>
      <c r="K229" s="656"/>
      <c r="L229" s="656"/>
      <c r="M229" s="656"/>
      <c r="N229" s="656"/>
      <c r="O229" s="656"/>
      <c r="P229" s="656"/>
      <c r="Q229" s="656"/>
      <c r="R229" s="656"/>
      <c r="S229" s="656"/>
      <c r="T229" s="656"/>
      <c r="U229" s="656"/>
      <c r="V229" s="656"/>
      <c r="W229" s="656"/>
      <c r="X229" s="656"/>
      <c r="Y229" s="656"/>
      <c r="Z229" s="656"/>
      <c r="AA229" s="656"/>
    </row>
    <row r="230" spans="1:27" ht="12.2" customHeight="1">
      <c r="A230" s="656"/>
      <c r="B230" s="656"/>
      <c r="C230" s="656"/>
      <c r="D230" s="656"/>
      <c r="E230" s="656"/>
      <c r="F230" s="656"/>
      <c r="G230" s="656"/>
      <c r="H230" s="656"/>
      <c r="I230" s="656"/>
      <c r="J230" s="656"/>
      <c r="K230" s="656"/>
      <c r="L230" s="656"/>
      <c r="M230" s="656"/>
      <c r="N230" s="656"/>
      <c r="O230" s="656"/>
      <c r="P230" s="656"/>
      <c r="Q230" s="656"/>
      <c r="R230" s="656"/>
      <c r="S230" s="656"/>
      <c r="T230" s="656"/>
      <c r="U230" s="656"/>
      <c r="V230" s="656"/>
      <c r="W230" s="656"/>
      <c r="X230" s="656"/>
      <c r="Y230" s="656"/>
      <c r="Z230" s="656"/>
      <c r="AA230" s="656"/>
    </row>
    <row r="231" spans="1:27" ht="12.2" customHeight="1">
      <c r="A231" s="575"/>
      <c r="B231" s="575"/>
      <c r="C231" s="575"/>
      <c r="D231" s="575"/>
      <c r="E231" s="591"/>
      <c r="F231" s="591"/>
      <c r="G231" s="591"/>
      <c r="H231" s="591"/>
      <c r="I231" s="591"/>
      <c r="J231" s="591"/>
      <c r="K231" s="591"/>
      <c r="L231" s="591"/>
      <c r="M231" s="591"/>
      <c r="N231" s="591"/>
      <c r="O231" s="591"/>
      <c r="P231" s="591"/>
      <c r="Q231" s="591"/>
      <c r="R231" s="591"/>
      <c r="S231" s="591"/>
      <c r="T231" s="591"/>
      <c r="U231" s="591"/>
      <c r="V231" s="591"/>
      <c r="W231" s="591"/>
      <c r="X231" s="591"/>
      <c r="Y231" s="592"/>
      <c r="Z231" s="592"/>
      <c r="AA231" s="592"/>
    </row>
    <row r="232" spans="1:27" ht="12.2" customHeight="1">
      <c r="A232" s="575"/>
      <c r="B232" s="575"/>
      <c r="C232" s="575"/>
      <c r="D232" s="575"/>
      <c r="E232" s="584"/>
      <c r="F232" s="594"/>
      <c r="G232" s="594"/>
      <c r="H232" s="594"/>
      <c r="I232" s="594"/>
      <c r="J232" s="594"/>
      <c r="K232" s="594"/>
      <c r="L232" s="594"/>
      <c r="M232" s="594"/>
      <c r="N232" s="594"/>
      <c r="O232" s="594"/>
      <c r="P232" s="594"/>
      <c r="Q232" s="594"/>
      <c r="R232" s="594"/>
      <c r="S232" s="594"/>
      <c r="T232" s="594"/>
      <c r="U232" s="594"/>
      <c r="V232" s="594"/>
      <c r="W232" s="594"/>
      <c r="X232" s="594"/>
      <c r="Y232" s="655"/>
      <c r="Z232" s="655"/>
      <c r="AA232" s="655"/>
    </row>
    <row r="233" spans="1:27" ht="12.2" customHeight="1">
      <c r="A233" s="656"/>
      <c r="B233" s="656"/>
      <c r="C233" s="656"/>
      <c r="D233" s="656"/>
      <c r="E233" s="656"/>
      <c r="F233" s="656"/>
      <c r="G233" s="656"/>
      <c r="H233" s="656"/>
      <c r="I233" s="656"/>
      <c r="J233" s="656"/>
      <c r="K233" s="656"/>
      <c r="L233" s="656"/>
      <c r="M233" s="656"/>
      <c r="N233" s="656"/>
      <c r="O233" s="656"/>
      <c r="P233" s="656"/>
      <c r="Q233" s="656"/>
      <c r="R233" s="656"/>
      <c r="S233" s="656"/>
      <c r="T233" s="656"/>
      <c r="U233" s="656"/>
      <c r="V233" s="656"/>
      <c r="W233" s="656"/>
      <c r="X233" s="656"/>
      <c r="Y233" s="656"/>
      <c r="Z233" s="656"/>
      <c r="AA233" s="656"/>
    </row>
    <row r="234" spans="1:27" ht="12.2" customHeight="1">
      <c r="A234" s="656"/>
      <c r="B234" s="656"/>
      <c r="C234" s="656"/>
      <c r="D234" s="656"/>
      <c r="E234" s="656"/>
      <c r="F234" s="656"/>
      <c r="G234" s="656"/>
      <c r="H234" s="656"/>
      <c r="I234" s="656"/>
      <c r="J234" s="656"/>
      <c r="K234" s="656"/>
      <c r="L234" s="656"/>
      <c r="M234" s="656"/>
      <c r="N234" s="656"/>
      <c r="O234" s="656"/>
      <c r="P234" s="656"/>
      <c r="Q234" s="656"/>
      <c r="R234" s="656"/>
      <c r="S234" s="656"/>
      <c r="T234" s="656"/>
      <c r="U234" s="656"/>
      <c r="V234" s="656"/>
      <c r="W234" s="656"/>
      <c r="X234" s="656"/>
      <c r="Y234" s="656"/>
      <c r="Z234" s="656"/>
      <c r="AA234" s="656"/>
    </row>
    <row r="235" spans="1:27" ht="12.2" customHeight="1">
      <c r="A235" s="575"/>
      <c r="B235" s="575"/>
      <c r="C235" s="575"/>
      <c r="D235" s="575"/>
      <c r="E235" s="591"/>
      <c r="F235" s="591"/>
      <c r="G235" s="591"/>
      <c r="H235" s="591"/>
      <c r="I235" s="591"/>
      <c r="J235" s="591"/>
      <c r="K235" s="591"/>
      <c r="L235" s="591"/>
      <c r="M235" s="591"/>
      <c r="N235" s="591"/>
      <c r="O235" s="591"/>
      <c r="P235" s="591"/>
      <c r="Q235" s="591"/>
      <c r="R235" s="591"/>
      <c r="S235" s="591"/>
      <c r="T235" s="591"/>
      <c r="U235" s="591"/>
      <c r="V235" s="591"/>
      <c r="W235" s="591"/>
      <c r="X235" s="591"/>
      <c r="Y235" s="592"/>
      <c r="Z235" s="592"/>
      <c r="AA235" s="592"/>
    </row>
    <row r="236" spans="1:27" ht="12.2" customHeight="1">
      <c r="A236" s="575"/>
      <c r="B236" s="575"/>
      <c r="C236" s="575"/>
      <c r="D236" s="575"/>
      <c r="E236" s="584"/>
      <c r="F236" s="594"/>
      <c r="G236" s="594"/>
      <c r="H236" s="594"/>
      <c r="I236" s="594"/>
      <c r="J236" s="594"/>
      <c r="K236" s="594"/>
      <c r="L236" s="594"/>
      <c r="M236" s="594"/>
      <c r="N236" s="594"/>
      <c r="O236" s="594"/>
      <c r="P236" s="594"/>
      <c r="Q236" s="594"/>
      <c r="R236" s="594"/>
      <c r="S236" s="594"/>
      <c r="T236" s="594"/>
      <c r="U236" s="594"/>
      <c r="V236" s="594"/>
      <c r="W236" s="594"/>
      <c r="X236" s="594"/>
      <c r="Y236" s="655"/>
      <c r="Z236" s="655"/>
      <c r="AA236" s="655"/>
    </row>
    <row r="237" spans="1:27" ht="12.2" customHeight="1">
      <c r="A237" s="575"/>
      <c r="B237" s="575"/>
      <c r="C237" s="575"/>
      <c r="D237" s="575"/>
      <c r="E237" s="584"/>
      <c r="F237" s="594"/>
      <c r="G237" s="594"/>
      <c r="H237" s="594"/>
      <c r="I237" s="594"/>
      <c r="J237" s="594"/>
      <c r="K237" s="594"/>
      <c r="L237" s="594"/>
      <c r="M237" s="594"/>
      <c r="N237" s="594"/>
      <c r="O237" s="594"/>
      <c r="P237" s="594"/>
      <c r="Q237" s="594"/>
      <c r="R237" s="594"/>
      <c r="S237" s="594"/>
      <c r="T237" s="594"/>
      <c r="U237" s="594"/>
      <c r="V237" s="594"/>
      <c r="W237" s="594"/>
      <c r="X237" s="594"/>
      <c r="Y237" s="655"/>
      <c r="Z237" s="655"/>
      <c r="AA237" s="655"/>
    </row>
    <row r="238" spans="1:27" ht="12.2" customHeight="1">
      <c r="A238" s="575"/>
      <c r="B238" s="575"/>
      <c r="C238" s="575"/>
      <c r="D238" s="575"/>
      <c r="E238" s="591"/>
      <c r="F238" s="594"/>
      <c r="G238" s="594"/>
      <c r="H238" s="594"/>
      <c r="I238" s="594"/>
      <c r="J238" s="594"/>
      <c r="K238" s="594"/>
      <c r="L238" s="594"/>
      <c r="M238" s="594"/>
      <c r="N238" s="594"/>
      <c r="O238" s="594"/>
      <c r="P238" s="594"/>
      <c r="Q238" s="594"/>
      <c r="R238" s="594"/>
      <c r="S238" s="594"/>
      <c r="T238" s="594"/>
      <c r="U238" s="594"/>
      <c r="V238" s="594"/>
      <c r="W238" s="594"/>
      <c r="X238" s="594"/>
      <c r="Y238" s="655"/>
      <c r="Z238" s="655"/>
      <c r="AA238" s="655"/>
    </row>
    <row r="239" spans="1:27" ht="12.2" customHeight="1">
      <c r="A239" s="575"/>
      <c r="B239" s="575"/>
      <c r="C239" s="575"/>
      <c r="D239" s="575"/>
      <c r="E239" s="591"/>
      <c r="F239" s="594"/>
      <c r="G239" s="594"/>
      <c r="H239" s="594"/>
      <c r="I239" s="594"/>
      <c r="J239" s="594"/>
      <c r="K239" s="594"/>
      <c r="L239" s="594"/>
      <c r="M239" s="594"/>
      <c r="N239" s="594"/>
      <c r="O239" s="594"/>
      <c r="P239" s="594"/>
      <c r="Q239" s="594"/>
      <c r="R239" s="594"/>
      <c r="S239" s="594"/>
      <c r="T239" s="594"/>
      <c r="U239" s="594"/>
      <c r="V239" s="594"/>
      <c r="W239" s="594"/>
      <c r="X239" s="594"/>
      <c r="Y239" s="655"/>
      <c r="Z239" s="655"/>
      <c r="AA239" s="655"/>
    </row>
    <row r="240" spans="1:27" ht="12.2" customHeight="1">
      <c r="A240" s="575"/>
      <c r="B240" s="575"/>
      <c r="C240" s="575"/>
      <c r="D240" s="575"/>
      <c r="E240" s="591"/>
      <c r="F240" s="594"/>
      <c r="G240" s="594"/>
      <c r="H240" s="594"/>
      <c r="I240" s="594"/>
      <c r="J240" s="594"/>
      <c r="K240" s="594"/>
      <c r="L240" s="594"/>
      <c r="M240" s="594"/>
      <c r="N240" s="594"/>
      <c r="O240" s="594"/>
      <c r="P240" s="594"/>
      <c r="Q240" s="594"/>
      <c r="R240" s="594"/>
      <c r="S240" s="594"/>
      <c r="T240" s="594"/>
      <c r="U240" s="594"/>
      <c r="V240" s="594"/>
      <c r="W240" s="594"/>
      <c r="X240" s="594"/>
      <c r="Y240" s="655"/>
      <c r="Z240" s="655"/>
      <c r="AA240" s="655"/>
    </row>
    <row r="241" spans="1:27" ht="12.2" customHeight="1">
      <c r="A241" s="575"/>
      <c r="B241" s="575"/>
      <c r="C241" s="575"/>
      <c r="D241" s="575"/>
      <c r="E241" s="591"/>
      <c r="F241" s="591"/>
      <c r="G241" s="591"/>
      <c r="H241" s="591"/>
      <c r="I241" s="591"/>
      <c r="J241" s="591"/>
      <c r="K241" s="591"/>
      <c r="L241" s="591"/>
      <c r="M241" s="591"/>
      <c r="N241" s="591"/>
      <c r="O241" s="591"/>
      <c r="P241" s="591"/>
      <c r="Q241" s="591"/>
      <c r="R241" s="591"/>
      <c r="S241" s="591"/>
      <c r="T241" s="591"/>
      <c r="U241" s="591"/>
      <c r="V241" s="591"/>
      <c r="W241" s="591"/>
      <c r="X241" s="591"/>
      <c r="Y241" s="592"/>
      <c r="Z241" s="592"/>
      <c r="AA241" s="592"/>
    </row>
    <row r="242" spans="1:27" ht="12.2" customHeight="1">
      <c r="A242" s="656"/>
      <c r="B242" s="656"/>
      <c r="C242" s="656"/>
      <c r="D242" s="656"/>
      <c r="E242" s="656"/>
      <c r="F242" s="656"/>
      <c r="G242" s="656"/>
      <c r="H242" s="656"/>
      <c r="I242" s="656"/>
      <c r="J242" s="656"/>
      <c r="K242" s="656"/>
      <c r="L242" s="656"/>
      <c r="M242" s="656"/>
      <c r="N242" s="656"/>
      <c r="O242" s="656"/>
      <c r="P242" s="656"/>
      <c r="Q242" s="656"/>
      <c r="R242" s="656"/>
      <c r="S242" s="656"/>
      <c r="T242" s="656"/>
      <c r="U242" s="656"/>
      <c r="V242" s="656"/>
      <c r="W242" s="656"/>
      <c r="X242" s="656"/>
      <c r="Y242" s="656"/>
      <c r="Z242" s="656"/>
      <c r="AA242" s="656"/>
    </row>
    <row r="243" spans="1:27" ht="12.2" customHeight="1">
      <c r="A243" s="656"/>
      <c r="B243" s="656"/>
      <c r="C243" s="656"/>
      <c r="D243" s="656"/>
      <c r="E243" s="656"/>
      <c r="F243" s="656"/>
      <c r="G243" s="656"/>
      <c r="H243" s="656"/>
      <c r="I243" s="656"/>
      <c r="J243" s="656"/>
      <c r="K243" s="656"/>
      <c r="L243" s="656"/>
      <c r="M243" s="656"/>
      <c r="N243" s="656"/>
      <c r="O243" s="656"/>
      <c r="P243" s="656"/>
      <c r="Q243" s="656"/>
      <c r="R243" s="656"/>
      <c r="S243" s="656"/>
      <c r="T243" s="656"/>
      <c r="U243" s="656"/>
      <c r="V243" s="656"/>
      <c r="W243" s="656"/>
      <c r="X243" s="656"/>
      <c r="Y243" s="656"/>
      <c r="Z243" s="656"/>
      <c r="AA243" s="656"/>
    </row>
    <row r="244" spans="1:27" ht="12.2" customHeight="1">
      <c r="A244" s="575"/>
      <c r="B244" s="575"/>
      <c r="C244" s="575"/>
      <c r="D244" s="575"/>
      <c r="E244" s="591"/>
      <c r="F244" s="591"/>
      <c r="G244" s="591"/>
      <c r="H244" s="591"/>
      <c r="I244" s="591"/>
      <c r="J244" s="591"/>
      <c r="K244" s="591"/>
      <c r="L244" s="591"/>
      <c r="M244" s="591"/>
      <c r="N244" s="591"/>
      <c r="O244" s="591"/>
      <c r="P244" s="591"/>
      <c r="Q244" s="591"/>
      <c r="R244" s="591"/>
      <c r="S244" s="591"/>
      <c r="T244" s="591"/>
      <c r="U244" s="591"/>
      <c r="V244" s="591"/>
      <c r="W244" s="591"/>
      <c r="X244" s="591"/>
      <c r="Y244" s="592"/>
      <c r="Z244" s="592"/>
      <c r="AA244" s="592"/>
    </row>
    <row r="245" spans="1:27" ht="12.2" customHeight="1">
      <c r="A245" s="575"/>
      <c r="B245" s="575"/>
      <c r="C245" s="575"/>
      <c r="D245" s="575"/>
      <c r="E245" s="584"/>
      <c r="F245" s="594"/>
      <c r="G245" s="594"/>
      <c r="H245" s="594"/>
      <c r="I245" s="594"/>
      <c r="J245" s="594"/>
      <c r="K245" s="594"/>
      <c r="L245" s="594"/>
      <c r="M245" s="594"/>
      <c r="N245" s="594"/>
      <c r="O245" s="594"/>
      <c r="P245" s="594"/>
      <c r="Q245" s="594"/>
      <c r="R245" s="594"/>
      <c r="S245" s="594"/>
      <c r="T245" s="594"/>
      <c r="U245" s="594"/>
      <c r="V245" s="594"/>
      <c r="W245" s="594"/>
      <c r="X245" s="594"/>
      <c r="Y245" s="655"/>
      <c r="Z245" s="655"/>
      <c r="AA245" s="655"/>
    </row>
    <row r="246" spans="1:27" ht="12.2" customHeight="1">
      <c r="A246" s="575"/>
      <c r="B246" s="575"/>
      <c r="C246" s="575"/>
      <c r="D246" s="575"/>
      <c r="E246" s="584"/>
      <c r="F246" s="594"/>
      <c r="G246" s="594"/>
      <c r="H246" s="594"/>
      <c r="I246" s="594"/>
      <c r="J246" s="594"/>
      <c r="K246" s="594"/>
      <c r="L246" s="594"/>
      <c r="M246" s="594"/>
      <c r="N246" s="594"/>
      <c r="O246" s="594"/>
      <c r="P246" s="594"/>
      <c r="Q246" s="594"/>
      <c r="R246" s="594"/>
      <c r="S246" s="594"/>
      <c r="T246" s="594"/>
      <c r="U246" s="594"/>
      <c r="V246" s="594"/>
      <c r="W246" s="594"/>
      <c r="X246" s="594"/>
      <c r="Y246" s="655"/>
      <c r="Z246" s="655"/>
      <c r="AA246" s="655"/>
    </row>
    <row r="247" spans="1:27" ht="12.2" customHeight="1">
      <c r="A247" s="575"/>
      <c r="B247" s="575"/>
      <c r="C247" s="575"/>
      <c r="D247" s="575"/>
      <c r="E247" s="591"/>
      <c r="F247" s="594"/>
      <c r="G247" s="594"/>
      <c r="H247" s="594"/>
      <c r="I247" s="594"/>
      <c r="J247" s="594"/>
      <c r="K247" s="594"/>
      <c r="L247" s="594"/>
      <c r="M247" s="594"/>
      <c r="N247" s="594"/>
      <c r="O247" s="594"/>
      <c r="P247" s="594"/>
      <c r="Q247" s="594"/>
      <c r="R247" s="594"/>
      <c r="S247" s="594"/>
      <c r="T247" s="594"/>
      <c r="U247" s="594"/>
      <c r="V247" s="594"/>
      <c r="W247" s="594"/>
      <c r="X247" s="594"/>
      <c r="Y247" s="655"/>
      <c r="Z247" s="655"/>
      <c r="AA247" s="655"/>
    </row>
    <row r="248" spans="1:27" ht="12.2" customHeight="1">
      <c r="A248" s="575"/>
      <c r="B248" s="575"/>
      <c r="C248" s="575"/>
      <c r="D248" s="575"/>
      <c r="E248" s="591"/>
      <c r="F248" s="594"/>
      <c r="G248" s="594"/>
      <c r="H248" s="594"/>
      <c r="I248" s="594"/>
      <c r="J248" s="594"/>
      <c r="K248" s="594"/>
      <c r="L248" s="594"/>
      <c r="M248" s="594"/>
      <c r="N248" s="594"/>
      <c r="O248" s="594"/>
      <c r="P248" s="594"/>
      <c r="Q248" s="594"/>
      <c r="R248" s="594"/>
      <c r="S248" s="594"/>
      <c r="T248" s="594"/>
      <c r="U248" s="594"/>
      <c r="V248" s="594"/>
      <c r="W248" s="594"/>
      <c r="X248" s="594"/>
      <c r="Y248" s="655"/>
      <c r="Z248" s="655"/>
      <c r="AA248" s="655"/>
    </row>
    <row r="249" spans="1:27" ht="12.2" customHeight="1">
      <c r="A249" s="575"/>
      <c r="B249" s="575"/>
      <c r="C249" s="575"/>
      <c r="D249" s="575"/>
      <c r="E249" s="591"/>
      <c r="F249" s="591"/>
      <c r="G249" s="591"/>
      <c r="H249" s="591"/>
      <c r="I249" s="591"/>
      <c r="J249" s="591"/>
      <c r="K249" s="591"/>
      <c r="L249" s="591"/>
      <c r="M249" s="591"/>
      <c r="N249" s="591"/>
      <c r="O249" s="591"/>
      <c r="P249" s="591"/>
      <c r="Q249" s="591"/>
      <c r="R249" s="591"/>
      <c r="S249" s="591"/>
      <c r="T249" s="591"/>
      <c r="U249" s="591"/>
      <c r="V249" s="591"/>
      <c r="W249" s="591"/>
      <c r="X249" s="591"/>
      <c r="Y249" s="592"/>
      <c r="Z249" s="592"/>
      <c r="AA249" s="592"/>
    </row>
    <row r="250" spans="1:27" ht="12.2" customHeight="1">
      <c r="A250" s="575"/>
      <c r="B250" s="575"/>
      <c r="C250" s="575"/>
      <c r="D250" s="575"/>
      <c r="E250" s="584"/>
      <c r="F250" s="594"/>
      <c r="G250" s="594"/>
      <c r="H250" s="594"/>
      <c r="I250" s="594"/>
      <c r="J250" s="594"/>
      <c r="K250" s="594"/>
      <c r="L250" s="594"/>
      <c r="M250" s="594"/>
      <c r="N250" s="594"/>
      <c r="O250" s="594"/>
      <c r="P250" s="594"/>
      <c r="Q250" s="594"/>
      <c r="R250" s="594"/>
      <c r="S250" s="594"/>
      <c r="T250" s="594"/>
      <c r="U250" s="594"/>
      <c r="V250" s="594"/>
      <c r="W250" s="594"/>
      <c r="X250" s="594"/>
      <c r="Y250" s="655"/>
      <c r="Z250" s="655"/>
      <c r="AA250" s="655"/>
    </row>
    <row r="251" spans="1:27" ht="12.2" customHeight="1">
      <c r="A251" s="575"/>
      <c r="B251" s="575"/>
      <c r="C251" s="575"/>
      <c r="D251" s="575"/>
      <c r="E251" s="584"/>
      <c r="F251" s="594"/>
      <c r="G251" s="594"/>
      <c r="H251" s="594"/>
      <c r="I251" s="594"/>
      <c r="J251" s="594"/>
      <c r="K251" s="594"/>
      <c r="L251" s="594"/>
      <c r="M251" s="594"/>
      <c r="N251" s="594"/>
      <c r="O251" s="594"/>
      <c r="P251" s="594"/>
      <c r="Q251" s="594"/>
      <c r="R251" s="594"/>
      <c r="S251" s="594"/>
      <c r="T251" s="594"/>
      <c r="U251" s="594"/>
      <c r="V251" s="594"/>
      <c r="W251" s="594"/>
      <c r="X251" s="594"/>
      <c r="Y251" s="655"/>
      <c r="Z251" s="655"/>
      <c r="AA251" s="655"/>
    </row>
    <row r="252" spans="1:27" ht="12.2" customHeight="1">
      <c r="A252" s="575"/>
      <c r="B252" s="575"/>
      <c r="C252" s="575"/>
      <c r="D252" s="575"/>
      <c r="E252" s="591"/>
      <c r="F252" s="594"/>
      <c r="G252" s="594"/>
      <c r="H252" s="594"/>
      <c r="I252" s="594"/>
      <c r="J252" s="594"/>
      <c r="K252" s="594"/>
      <c r="L252" s="594"/>
      <c r="M252" s="594"/>
      <c r="N252" s="594"/>
      <c r="O252" s="594"/>
      <c r="P252" s="594"/>
      <c r="Q252" s="594"/>
      <c r="R252" s="594"/>
      <c r="S252" s="594"/>
      <c r="T252" s="594"/>
      <c r="U252" s="594"/>
      <c r="V252" s="594"/>
      <c r="W252" s="594"/>
      <c r="X252" s="594"/>
      <c r="Y252" s="655"/>
      <c r="Z252" s="655"/>
      <c r="AA252" s="655"/>
    </row>
    <row r="253" spans="1:27" ht="12.2" customHeight="1">
      <c r="A253" s="575"/>
      <c r="B253" s="575"/>
      <c r="C253" s="575"/>
      <c r="D253" s="575"/>
      <c r="E253" s="591"/>
      <c r="F253" s="594"/>
      <c r="G253" s="594"/>
      <c r="H253" s="594"/>
      <c r="I253" s="594"/>
      <c r="J253" s="594"/>
      <c r="K253" s="594"/>
      <c r="L253" s="594"/>
      <c r="M253" s="594"/>
      <c r="N253" s="594"/>
      <c r="O253" s="594"/>
      <c r="P253" s="594"/>
      <c r="Q253" s="594"/>
      <c r="R253" s="594"/>
      <c r="S253" s="594"/>
      <c r="T253" s="594"/>
      <c r="U253" s="594"/>
      <c r="V253" s="594"/>
      <c r="W253" s="594"/>
      <c r="X253" s="594"/>
      <c r="Y253" s="655"/>
      <c r="Z253" s="655"/>
      <c r="AA253" s="655"/>
    </row>
    <row r="254" spans="1:27" ht="12.2" customHeight="1">
      <c r="A254" s="575"/>
      <c r="B254" s="575"/>
      <c r="C254" s="575"/>
      <c r="D254" s="575"/>
      <c r="E254" s="591"/>
      <c r="F254" s="591"/>
      <c r="G254" s="591"/>
      <c r="H254" s="591"/>
      <c r="I254" s="591"/>
      <c r="J254" s="591"/>
      <c r="K254" s="591"/>
      <c r="L254" s="591"/>
      <c r="M254" s="591"/>
      <c r="N254" s="591"/>
      <c r="O254" s="591"/>
      <c r="P254" s="591"/>
      <c r="Q254" s="591"/>
      <c r="R254" s="591"/>
      <c r="S254" s="591"/>
      <c r="T254" s="591"/>
      <c r="U254" s="591"/>
      <c r="V254" s="591"/>
      <c r="W254" s="591"/>
      <c r="X254" s="591"/>
      <c r="Y254" s="592"/>
      <c r="Z254" s="592"/>
      <c r="AA254" s="592"/>
    </row>
    <row r="255" spans="1:27" ht="12.2" customHeight="1">
      <c r="A255" s="575"/>
      <c r="B255" s="575"/>
      <c r="C255" s="575"/>
      <c r="D255" s="575"/>
      <c r="E255" s="584"/>
      <c r="F255" s="594"/>
      <c r="G255" s="594"/>
      <c r="H255" s="594"/>
      <c r="I255" s="594"/>
      <c r="J255" s="594"/>
      <c r="K255" s="594"/>
      <c r="L255" s="594"/>
      <c r="M255" s="594"/>
      <c r="N255" s="594"/>
      <c r="O255" s="594"/>
      <c r="P255" s="594"/>
      <c r="Q255" s="594"/>
      <c r="R255" s="594"/>
      <c r="S255" s="594"/>
      <c r="T255" s="594"/>
      <c r="U255" s="594"/>
      <c r="V255" s="594"/>
      <c r="W255" s="594"/>
      <c r="X255" s="594"/>
      <c r="Y255" s="655"/>
      <c r="Z255" s="655"/>
      <c r="AA255" s="655"/>
    </row>
    <row r="256" spans="1:27" ht="12.2" customHeight="1">
      <c r="A256" s="575"/>
      <c r="B256" s="575"/>
      <c r="C256" s="575"/>
      <c r="D256" s="575"/>
      <c r="E256" s="584"/>
      <c r="F256" s="594"/>
      <c r="G256" s="594"/>
      <c r="H256" s="594"/>
      <c r="I256" s="594"/>
      <c r="J256" s="594"/>
      <c r="K256" s="594"/>
      <c r="L256" s="594"/>
      <c r="M256" s="594"/>
      <c r="N256" s="594"/>
      <c r="O256" s="594"/>
      <c r="P256" s="594"/>
      <c r="Q256" s="594"/>
      <c r="R256" s="594"/>
      <c r="S256" s="594"/>
      <c r="T256" s="594"/>
      <c r="U256" s="594"/>
      <c r="V256" s="594"/>
      <c r="W256" s="594"/>
      <c r="X256" s="594"/>
      <c r="Y256" s="655"/>
      <c r="Z256" s="655"/>
      <c r="AA256" s="655"/>
    </row>
    <row r="257" spans="1:27" ht="12.2" customHeight="1">
      <c r="A257" s="575"/>
      <c r="B257" s="575"/>
      <c r="C257" s="575"/>
      <c r="D257" s="575"/>
      <c r="E257" s="591"/>
      <c r="F257" s="594"/>
      <c r="G257" s="594"/>
      <c r="H257" s="594"/>
      <c r="I257" s="594"/>
      <c r="J257" s="594"/>
      <c r="K257" s="594"/>
      <c r="L257" s="594"/>
      <c r="M257" s="594"/>
      <c r="N257" s="594"/>
      <c r="O257" s="594"/>
      <c r="P257" s="594"/>
      <c r="Q257" s="594"/>
      <c r="R257" s="594"/>
      <c r="S257" s="594"/>
      <c r="T257" s="594"/>
      <c r="U257" s="594"/>
      <c r="V257" s="594"/>
      <c r="W257" s="594"/>
      <c r="X257" s="594"/>
      <c r="Y257" s="655"/>
      <c r="Z257" s="655"/>
      <c r="AA257" s="655"/>
    </row>
    <row r="258" spans="1:27" ht="12.2" customHeight="1">
      <c r="A258" s="575"/>
      <c r="B258" s="575"/>
      <c r="C258" s="575"/>
      <c r="D258" s="575"/>
      <c r="E258" s="591"/>
      <c r="F258" s="594"/>
      <c r="G258" s="594"/>
      <c r="H258" s="594"/>
      <c r="I258" s="594"/>
      <c r="J258" s="594"/>
      <c r="K258" s="594"/>
      <c r="L258" s="594"/>
      <c r="M258" s="594"/>
      <c r="N258" s="594"/>
      <c r="O258" s="594"/>
      <c r="P258" s="594"/>
      <c r="Q258" s="594"/>
      <c r="R258" s="594"/>
      <c r="S258" s="594"/>
      <c r="T258" s="594"/>
      <c r="U258" s="594"/>
      <c r="V258" s="594"/>
      <c r="W258" s="594"/>
      <c r="X258" s="594"/>
      <c r="Y258" s="655"/>
      <c r="Z258" s="655"/>
      <c r="AA258" s="655"/>
    </row>
    <row r="259" spans="1:27" ht="12.2" customHeight="1">
      <c r="A259" s="585"/>
      <c r="B259" s="585"/>
      <c r="C259" s="585"/>
      <c r="D259" s="585"/>
      <c r="E259" s="585"/>
      <c r="F259" s="585"/>
      <c r="G259" s="585"/>
      <c r="H259" s="585"/>
      <c r="I259" s="585"/>
      <c r="J259" s="585"/>
      <c r="K259" s="585"/>
      <c r="L259" s="585"/>
      <c r="M259" s="585"/>
      <c r="N259" s="585"/>
      <c r="O259" s="585"/>
      <c r="P259" s="585"/>
      <c r="Q259" s="585"/>
      <c r="R259" s="585"/>
      <c r="S259" s="585"/>
      <c r="T259" s="585"/>
      <c r="U259" s="585"/>
      <c r="V259" s="585"/>
      <c r="W259" s="585"/>
      <c r="X259" s="585"/>
      <c r="Y259" s="585"/>
      <c r="Z259" s="585"/>
      <c r="AA259" s="585"/>
    </row>
    <row r="260" spans="1:27" ht="12.2" customHeight="1">
      <c r="A260" s="585"/>
      <c r="B260" s="585"/>
      <c r="C260" s="585"/>
      <c r="D260" s="585"/>
      <c r="E260" s="585"/>
      <c r="F260" s="585"/>
      <c r="G260" s="585"/>
      <c r="H260" s="585"/>
      <c r="I260" s="585"/>
      <c r="J260" s="585"/>
      <c r="K260" s="585"/>
      <c r="L260" s="585"/>
      <c r="M260" s="585"/>
      <c r="N260" s="585"/>
      <c r="O260" s="585"/>
      <c r="P260" s="585"/>
      <c r="Q260" s="585"/>
      <c r="R260" s="585"/>
      <c r="S260" s="585"/>
      <c r="T260" s="585"/>
      <c r="U260" s="585"/>
      <c r="V260" s="585"/>
      <c r="W260" s="585"/>
      <c r="X260" s="585"/>
      <c r="Y260" s="585"/>
      <c r="Z260" s="585"/>
      <c r="AA260" s="585"/>
    </row>
    <row r="261" spans="1:27" ht="12.2" customHeight="1">
      <c r="A261" s="585"/>
      <c r="B261" s="585"/>
      <c r="C261" s="585"/>
      <c r="D261" s="585"/>
      <c r="E261" s="585"/>
      <c r="F261" s="585"/>
      <c r="G261" s="585"/>
      <c r="H261" s="585"/>
      <c r="I261" s="585"/>
      <c r="J261" s="585"/>
      <c r="K261" s="585"/>
      <c r="L261" s="585"/>
      <c r="M261" s="585"/>
      <c r="N261" s="585"/>
      <c r="O261" s="585"/>
      <c r="P261" s="585"/>
      <c r="Q261" s="585"/>
      <c r="R261" s="585"/>
      <c r="S261" s="585"/>
      <c r="T261" s="585"/>
      <c r="U261" s="585"/>
      <c r="V261" s="585"/>
      <c r="W261" s="585"/>
      <c r="X261" s="585"/>
      <c r="Y261" s="585"/>
      <c r="Z261" s="585"/>
      <c r="AA261" s="585"/>
    </row>
    <row r="262" spans="1:27" ht="12.2" customHeight="1">
      <c r="A262" s="585"/>
      <c r="B262" s="585"/>
      <c r="C262" s="585"/>
      <c r="D262" s="585"/>
      <c r="E262" s="585"/>
      <c r="F262" s="585"/>
      <c r="G262" s="585"/>
      <c r="H262" s="585"/>
      <c r="I262" s="585"/>
      <c r="J262" s="585"/>
      <c r="K262" s="585"/>
      <c r="L262" s="585"/>
      <c r="M262" s="585"/>
      <c r="N262" s="585"/>
      <c r="O262" s="585"/>
      <c r="P262" s="585"/>
      <c r="Q262" s="585"/>
      <c r="R262" s="585"/>
      <c r="S262" s="585"/>
      <c r="T262" s="585"/>
      <c r="U262" s="585"/>
      <c r="V262" s="585"/>
      <c r="W262" s="585"/>
      <c r="X262" s="585"/>
      <c r="Y262" s="585"/>
      <c r="Z262" s="585"/>
      <c r="AA262" s="585"/>
    </row>
    <row r="263" spans="1:27" ht="12.2" customHeight="1">
      <c r="A263" s="585"/>
      <c r="B263" s="585"/>
      <c r="C263" s="585"/>
      <c r="D263" s="585"/>
      <c r="E263" s="585"/>
      <c r="F263" s="585"/>
      <c r="G263" s="585"/>
      <c r="H263" s="585"/>
      <c r="I263" s="585"/>
      <c r="J263" s="585"/>
      <c r="K263" s="585"/>
      <c r="L263" s="585"/>
      <c r="M263" s="585"/>
      <c r="N263" s="585"/>
      <c r="O263" s="585"/>
      <c r="P263" s="585"/>
      <c r="Q263" s="585"/>
      <c r="R263" s="585"/>
      <c r="S263" s="585"/>
      <c r="T263" s="585"/>
      <c r="U263" s="585"/>
      <c r="V263" s="585"/>
      <c r="W263" s="585"/>
      <c r="X263" s="585"/>
      <c r="Y263" s="585"/>
      <c r="Z263" s="585"/>
      <c r="AA263" s="585"/>
    </row>
    <row r="264" spans="1:27" ht="12.2" customHeight="1">
      <c r="A264" s="585"/>
      <c r="B264" s="583"/>
      <c r="C264" s="583"/>
      <c r="D264" s="583"/>
      <c r="E264" s="583"/>
      <c r="F264" s="583"/>
      <c r="G264" s="583"/>
      <c r="H264" s="583"/>
      <c r="I264" s="583"/>
      <c r="J264" s="583"/>
      <c r="K264" s="583"/>
      <c r="L264" s="583"/>
      <c r="M264" s="583"/>
      <c r="N264" s="583"/>
      <c r="O264" s="583"/>
      <c r="P264" s="583"/>
      <c r="Q264" s="583"/>
      <c r="R264" s="583"/>
      <c r="S264" s="583"/>
      <c r="T264" s="583"/>
      <c r="U264" s="583"/>
      <c r="V264" s="583"/>
      <c r="W264" s="583"/>
      <c r="X264" s="583"/>
      <c r="Y264" s="583"/>
      <c r="Z264" s="583"/>
      <c r="AA264" s="585"/>
    </row>
    <row r="265" spans="1:27" ht="12.2" customHeight="1">
      <c r="A265" s="585"/>
      <c r="B265" s="583"/>
      <c r="C265" s="583"/>
      <c r="D265" s="583"/>
      <c r="E265" s="583"/>
      <c r="F265" s="583"/>
      <c r="G265" s="583"/>
      <c r="H265" s="583"/>
      <c r="I265" s="583"/>
      <c r="J265" s="583"/>
      <c r="K265" s="583"/>
      <c r="L265" s="583"/>
      <c r="M265" s="583"/>
      <c r="N265" s="583"/>
      <c r="O265" s="583"/>
      <c r="P265" s="583"/>
      <c r="Q265" s="583"/>
      <c r="R265" s="583"/>
      <c r="S265" s="583"/>
      <c r="T265" s="583"/>
      <c r="U265" s="583"/>
      <c r="V265" s="583"/>
      <c r="W265" s="583"/>
      <c r="X265" s="583"/>
      <c r="Y265" s="583"/>
      <c r="Z265" s="583"/>
      <c r="AA265" s="585"/>
    </row>
    <row r="266" spans="1:27" ht="12.2" customHeight="1">
      <c r="A266" s="585"/>
      <c r="B266" s="583"/>
      <c r="C266" s="583"/>
      <c r="D266" s="583"/>
      <c r="E266" s="583"/>
      <c r="F266" s="583"/>
      <c r="G266" s="583"/>
      <c r="H266" s="583"/>
      <c r="I266" s="583"/>
      <c r="J266" s="583"/>
      <c r="K266" s="583"/>
      <c r="L266" s="583"/>
      <c r="M266" s="583"/>
      <c r="N266" s="583"/>
      <c r="O266" s="583"/>
      <c r="P266" s="583"/>
      <c r="Q266" s="583"/>
      <c r="R266" s="583"/>
      <c r="S266" s="583"/>
      <c r="T266" s="583"/>
      <c r="U266" s="583"/>
      <c r="V266" s="583"/>
      <c r="W266" s="583"/>
      <c r="X266" s="583"/>
      <c r="Y266" s="583"/>
      <c r="Z266" s="583"/>
      <c r="AA266" s="585"/>
    </row>
    <row r="267" spans="1:27" ht="12.2" customHeight="1">
      <c r="A267" s="585"/>
      <c r="B267" s="585"/>
      <c r="C267" s="585"/>
      <c r="D267" s="585"/>
      <c r="E267" s="585"/>
      <c r="F267" s="585"/>
      <c r="G267" s="585"/>
      <c r="H267" s="585"/>
      <c r="I267" s="585"/>
      <c r="J267" s="585"/>
      <c r="K267" s="585"/>
      <c r="L267" s="585"/>
      <c r="M267" s="585"/>
      <c r="N267" s="585"/>
      <c r="O267" s="585"/>
      <c r="P267" s="585"/>
      <c r="Q267" s="585"/>
      <c r="R267" s="585"/>
      <c r="S267" s="585"/>
      <c r="T267" s="585"/>
      <c r="U267" s="585"/>
      <c r="V267" s="585"/>
      <c r="W267" s="585"/>
      <c r="X267" s="585"/>
      <c r="Y267" s="585"/>
      <c r="Z267" s="585"/>
      <c r="AA267" s="585"/>
    </row>
    <row r="268" spans="1:27" ht="12.2" customHeight="1">
      <c r="A268" s="571"/>
      <c r="B268" s="571"/>
      <c r="C268" s="579"/>
      <c r="D268" s="586"/>
      <c r="E268" s="586"/>
      <c r="F268" s="586"/>
      <c r="G268" s="586"/>
      <c r="H268" s="586"/>
      <c r="I268" s="586"/>
      <c r="J268" s="586"/>
      <c r="K268" s="586"/>
      <c r="L268" s="586"/>
      <c r="M268" s="586"/>
      <c r="N268" s="586"/>
      <c r="O268" s="586"/>
      <c r="P268" s="586"/>
      <c r="Q268" s="586"/>
      <c r="R268" s="586"/>
      <c r="S268" s="586"/>
      <c r="T268" s="586"/>
      <c r="U268" s="586"/>
      <c r="V268" s="586"/>
      <c r="W268" s="586"/>
      <c r="X268" s="587"/>
      <c r="Y268" s="587"/>
      <c r="Z268" s="587"/>
      <c r="AA268" s="579"/>
    </row>
    <row r="269" spans="1:27" ht="12.2" customHeight="1">
      <c r="A269" s="571"/>
      <c r="B269" s="571"/>
      <c r="C269" s="571"/>
      <c r="D269" s="579"/>
      <c r="E269" s="579"/>
      <c r="F269" s="579"/>
      <c r="G269" s="579"/>
      <c r="H269" s="586"/>
      <c r="I269" s="586"/>
      <c r="J269" s="586"/>
      <c r="K269" s="586"/>
      <c r="L269" s="586"/>
      <c r="M269" s="586"/>
      <c r="N269" s="586"/>
      <c r="O269" s="586"/>
      <c r="P269" s="586"/>
      <c r="Q269" s="586"/>
      <c r="R269" s="586"/>
      <c r="S269" s="586"/>
      <c r="T269" s="586"/>
      <c r="U269" s="586"/>
      <c r="V269" s="586"/>
      <c r="W269" s="588"/>
      <c r="X269" s="588"/>
      <c r="Y269" s="588"/>
      <c r="Z269" s="588"/>
      <c r="AA269" s="588"/>
    </row>
    <row r="270" spans="1:27" ht="12.2" customHeight="1">
      <c r="A270" s="656"/>
      <c r="B270" s="656"/>
      <c r="C270" s="656"/>
      <c r="D270" s="656"/>
      <c r="E270" s="656"/>
      <c r="F270" s="656"/>
      <c r="G270" s="656"/>
      <c r="H270" s="656"/>
      <c r="I270" s="656"/>
      <c r="J270" s="656"/>
      <c r="K270" s="656"/>
      <c r="L270" s="656"/>
      <c r="M270" s="656"/>
      <c r="N270" s="656"/>
      <c r="O270" s="656"/>
      <c r="P270" s="656"/>
      <c r="Q270" s="656"/>
      <c r="R270" s="656"/>
      <c r="S270" s="656"/>
      <c r="T270" s="656"/>
      <c r="U270" s="656"/>
      <c r="V270" s="656"/>
      <c r="W270" s="656"/>
      <c r="X270" s="656"/>
      <c r="Y270" s="656"/>
      <c r="Z270" s="656"/>
      <c r="AA270" s="656"/>
    </row>
    <row r="271" spans="1:27" ht="12.2" customHeight="1">
      <c r="A271" s="656"/>
      <c r="B271" s="656"/>
      <c r="C271" s="656"/>
      <c r="D271" s="656"/>
      <c r="E271" s="656"/>
      <c r="F271" s="656"/>
      <c r="G271" s="656"/>
      <c r="H271" s="656"/>
      <c r="I271" s="656"/>
      <c r="J271" s="656"/>
      <c r="K271" s="656"/>
      <c r="L271" s="656"/>
      <c r="M271" s="656"/>
      <c r="N271" s="656"/>
      <c r="O271" s="656"/>
      <c r="P271" s="656"/>
      <c r="Q271" s="656"/>
      <c r="R271" s="656"/>
      <c r="S271" s="656"/>
      <c r="T271" s="656"/>
      <c r="U271" s="656"/>
      <c r="V271" s="656"/>
      <c r="W271" s="656"/>
      <c r="X271" s="656"/>
      <c r="Y271" s="656"/>
      <c r="Z271" s="656"/>
      <c r="AA271" s="656"/>
    </row>
    <row r="272" spans="1:27" ht="12.2" customHeight="1">
      <c r="A272" s="575"/>
      <c r="B272" s="575"/>
      <c r="C272" s="575"/>
      <c r="D272" s="575"/>
      <c r="E272" s="591"/>
      <c r="F272" s="591"/>
      <c r="G272" s="591"/>
      <c r="H272" s="591"/>
      <c r="I272" s="591"/>
      <c r="J272" s="591"/>
      <c r="K272" s="591"/>
      <c r="L272" s="591"/>
      <c r="M272" s="591"/>
      <c r="N272" s="591"/>
      <c r="O272" s="591"/>
      <c r="P272" s="591"/>
      <c r="Q272" s="591"/>
      <c r="R272" s="591"/>
      <c r="S272" s="591"/>
      <c r="T272" s="591"/>
      <c r="U272" s="591"/>
      <c r="V272" s="591"/>
      <c r="W272" s="591"/>
      <c r="X272" s="591"/>
      <c r="Y272" s="592"/>
      <c r="Z272" s="592"/>
      <c r="AA272" s="592"/>
    </row>
    <row r="273" spans="1:27" ht="12.2" customHeight="1">
      <c r="A273" s="575"/>
      <c r="B273" s="575"/>
      <c r="C273" s="575"/>
      <c r="D273" s="575"/>
      <c r="E273" s="584"/>
      <c r="F273" s="594"/>
      <c r="G273" s="594"/>
      <c r="H273" s="594"/>
      <c r="I273" s="594"/>
      <c r="J273" s="594"/>
      <c r="K273" s="594"/>
      <c r="L273" s="594"/>
      <c r="M273" s="594"/>
      <c r="N273" s="594"/>
      <c r="O273" s="594"/>
      <c r="P273" s="594"/>
      <c r="Q273" s="594"/>
      <c r="R273" s="594"/>
      <c r="S273" s="594"/>
      <c r="T273" s="594"/>
      <c r="U273" s="594"/>
      <c r="V273" s="594"/>
      <c r="W273" s="594"/>
      <c r="X273" s="594"/>
      <c r="Y273" s="655"/>
      <c r="Z273" s="655"/>
      <c r="AA273" s="655"/>
    </row>
    <row r="274" spans="1:27" ht="12.2" customHeight="1">
      <c r="A274" s="575"/>
      <c r="B274" s="575"/>
      <c r="C274" s="575"/>
      <c r="D274" s="575"/>
      <c r="E274" s="584"/>
      <c r="F274" s="594"/>
      <c r="G274" s="594"/>
      <c r="H274" s="594"/>
      <c r="I274" s="594"/>
      <c r="J274" s="594"/>
      <c r="K274" s="594"/>
      <c r="L274" s="594"/>
      <c r="M274" s="594"/>
      <c r="N274" s="594"/>
      <c r="O274" s="594"/>
      <c r="P274" s="594"/>
      <c r="Q274" s="594"/>
      <c r="R274" s="594"/>
      <c r="S274" s="594"/>
      <c r="T274" s="594"/>
      <c r="U274" s="594"/>
      <c r="V274" s="594"/>
      <c r="W274" s="594"/>
      <c r="X274" s="594"/>
      <c r="Y274" s="655"/>
      <c r="Z274" s="655"/>
      <c r="AA274" s="655"/>
    </row>
    <row r="275" spans="1:27" ht="12.2" customHeight="1">
      <c r="A275" s="575"/>
      <c r="B275" s="575"/>
      <c r="C275" s="575"/>
      <c r="D275" s="575"/>
      <c r="E275" s="591"/>
      <c r="F275" s="591"/>
      <c r="G275" s="591"/>
      <c r="H275" s="591"/>
      <c r="I275" s="591"/>
      <c r="J275" s="591"/>
      <c r="K275" s="591"/>
      <c r="L275" s="591"/>
      <c r="M275" s="591"/>
      <c r="N275" s="591"/>
      <c r="O275" s="591"/>
      <c r="P275" s="591"/>
      <c r="Q275" s="591"/>
      <c r="R275" s="591"/>
      <c r="S275" s="591"/>
      <c r="T275" s="591"/>
      <c r="U275" s="591"/>
      <c r="V275" s="591"/>
      <c r="W275" s="591"/>
      <c r="X275" s="591"/>
      <c r="Y275" s="592"/>
      <c r="Z275" s="592"/>
      <c r="AA275" s="592"/>
    </row>
    <row r="276" spans="1:27" ht="12.2" customHeight="1">
      <c r="A276" s="575"/>
      <c r="B276" s="575"/>
      <c r="C276" s="575"/>
      <c r="D276" s="575"/>
      <c r="E276" s="584"/>
      <c r="F276" s="594"/>
      <c r="G276" s="594"/>
      <c r="H276" s="594"/>
      <c r="I276" s="594"/>
      <c r="J276" s="594"/>
      <c r="K276" s="594"/>
      <c r="L276" s="594"/>
      <c r="M276" s="594"/>
      <c r="N276" s="594"/>
      <c r="O276" s="594"/>
      <c r="P276" s="594"/>
      <c r="Q276" s="594"/>
      <c r="R276" s="594"/>
      <c r="S276" s="594"/>
      <c r="T276" s="594"/>
      <c r="U276" s="594"/>
      <c r="V276" s="594"/>
      <c r="W276" s="594"/>
      <c r="X276" s="594"/>
      <c r="Y276" s="655"/>
      <c r="Z276" s="655"/>
      <c r="AA276" s="655"/>
    </row>
    <row r="277" spans="1:27" ht="12.2" customHeight="1">
      <c r="A277" s="575"/>
      <c r="B277" s="575"/>
      <c r="C277" s="575"/>
      <c r="D277" s="575"/>
      <c r="E277" s="584"/>
      <c r="F277" s="594"/>
      <c r="G277" s="594"/>
      <c r="H277" s="594"/>
      <c r="I277" s="594"/>
      <c r="J277" s="594"/>
      <c r="K277" s="594"/>
      <c r="L277" s="594"/>
      <c r="M277" s="594"/>
      <c r="N277" s="594"/>
      <c r="O277" s="594"/>
      <c r="P277" s="594"/>
      <c r="Q277" s="594"/>
      <c r="R277" s="594"/>
      <c r="S277" s="594"/>
      <c r="T277" s="594"/>
      <c r="U277" s="594"/>
      <c r="V277" s="594"/>
      <c r="W277" s="594"/>
      <c r="X277" s="594"/>
      <c r="Y277" s="655"/>
      <c r="Z277" s="655"/>
      <c r="AA277" s="655"/>
    </row>
    <row r="278" spans="1:27" ht="12.2" customHeight="1">
      <c r="A278" s="575"/>
      <c r="B278" s="575"/>
      <c r="C278" s="575"/>
      <c r="D278" s="575"/>
      <c r="E278" s="591"/>
      <c r="F278" s="591"/>
      <c r="G278" s="591"/>
      <c r="H278" s="591"/>
      <c r="I278" s="591"/>
      <c r="J278" s="591"/>
      <c r="K278" s="591"/>
      <c r="L278" s="591"/>
      <c r="M278" s="591"/>
      <c r="N278" s="591"/>
      <c r="O278" s="591"/>
      <c r="P278" s="591"/>
      <c r="Q278" s="591"/>
      <c r="R278" s="591"/>
      <c r="S278" s="591"/>
      <c r="T278" s="591"/>
      <c r="U278" s="591"/>
      <c r="V278" s="591"/>
      <c r="W278" s="591"/>
      <c r="X278" s="591"/>
      <c r="Y278" s="592"/>
      <c r="Z278" s="592"/>
      <c r="AA278" s="592"/>
    </row>
    <row r="279" spans="1:27" ht="12.2" customHeight="1">
      <c r="A279" s="575"/>
      <c r="B279" s="575"/>
      <c r="C279" s="575"/>
      <c r="D279" s="575"/>
      <c r="E279" s="584"/>
      <c r="F279" s="594"/>
      <c r="G279" s="594"/>
      <c r="H279" s="594"/>
      <c r="I279" s="594"/>
      <c r="J279" s="594"/>
      <c r="K279" s="594"/>
      <c r="L279" s="594"/>
      <c r="M279" s="594"/>
      <c r="N279" s="594"/>
      <c r="O279" s="594"/>
      <c r="P279" s="594"/>
      <c r="Q279" s="594"/>
      <c r="R279" s="594"/>
      <c r="S279" s="594"/>
      <c r="T279" s="594"/>
      <c r="U279" s="594"/>
      <c r="V279" s="594"/>
      <c r="W279" s="594"/>
      <c r="X279" s="594"/>
      <c r="Y279" s="655"/>
      <c r="Z279" s="655"/>
      <c r="AA279" s="655"/>
    </row>
    <row r="280" spans="1:27" ht="12.2" customHeight="1">
      <c r="A280" s="575"/>
      <c r="B280" s="575"/>
      <c r="C280" s="575"/>
      <c r="D280" s="575"/>
      <c r="E280" s="584"/>
      <c r="F280" s="594"/>
      <c r="G280" s="594"/>
      <c r="H280" s="594"/>
      <c r="I280" s="594"/>
      <c r="J280" s="594"/>
      <c r="K280" s="594"/>
      <c r="L280" s="594"/>
      <c r="M280" s="594"/>
      <c r="N280" s="594"/>
      <c r="O280" s="594"/>
      <c r="P280" s="594"/>
      <c r="Q280" s="594"/>
      <c r="R280" s="594"/>
      <c r="S280" s="594"/>
      <c r="T280" s="594"/>
      <c r="U280" s="594"/>
      <c r="V280" s="594"/>
      <c r="W280" s="594"/>
      <c r="X280" s="594"/>
      <c r="Y280" s="655"/>
      <c r="Z280" s="655"/>
      <c r="AA280" s="655"/>
    </row>
    <row r="281" spans="1:27" ht="12.2" customHeight="1">
      <c r="A281" s="575"/>
      <c r="B281" s="575"/>
      <c r="C281" s="575"/>
      <c r="D281" s="575"/>
      <c r="E281" s="591"/>
      <c r="F281" s="591"/>
      <c r="G281" s="591"/>
      <c r="H281" s="591"/>
      <c r="I281" s="591"/>
      <c r="J281" s="591"/>
      <c r="K281" s="591"/>
      <c r="L281" s="591"/>
      <c r="M281" s="591"/>
      <c r="N281" s="591"/>
      <c r="O281" s="591"/>
      <c r="P281" s="591"/>
      <c r="Q281" s="591"/>
      <c r="R281" s="591"/>
      <c r="S281" s="591"/>
      <c r="T281" s="591"/>
      <c r="U281" s="591"/>
      <c r="V281" s="591"/>
      <c r="W281" s="591"/>
      <c r="X281" s="591"/>
      <c r="Y281" s="592"/>
      <c r="Z281" s="592"/>
      <c r="AA281" s="592"/>
    </row>
    <row r="282" spans="1:27" ht="12.2" customHeight="1">
      <c r="A282" s="575"/>
      <c r="B282" s="575"/>
      <c r="C282" s="575"/>
      <c r="D282" s="575"/>
      <c r="E282" s="584"/>
      <c r="F282" s="594"/>
      <c r="G282" s="594"/>
      <c r="H282" s="594"/>
      <c r="I282" s="594"/>
      <c r="J282" s="594"/>
      <c r="K282" s="594"/>
      <c r="L282" s="594"/>
      <c r="M282" s="594"/>
      <c r="N282" s="594"/>
      <c r="O282" s="594"/>
      <c r="P282" s="594"/>
      <c r="Q282" s="594"/>
      <c r="R282" s="594"/>
      <c r="S282" s="594"/>
      <c r="T282" s="594"/>
      <c r="U282" s="594"/>
      <c r="V282" s="594"/>
      <c r="W282" s="594"/>
      <c r="X282" s="594"/>
      <c r="Y282" s="655"/>
      <c r="Z282" s="655"/>
      <c r="AA282" s="655"/>
    </row>
    <row r="283" spans="1:27" ht="12.2" customHeight="1">
      <c r="A283" s="575"/>
      <c r="B283" s="575"/>
      <c r="C283" s="575"/>
      <c r="D283" s="575"/>
      <c r="E283" s="584"/>
      <c r="F283" s="594"/>
      <c r="G283" s="594"/>
      <c r="H283" s="594"/>
      <c r="I283" s="594"/>
      <c r="J283" s="594"/>
      <c r="K283" s="594"/>
      <c r="L283" s="594"/>
      <c r="M283" s="594"/>
      <c r="N283" s="594"/>
      <c r="O283" s="594"/>
      <c r="P283" s="594"/>
      <c r="Q283" s="594"/>
      <c r="R283" s="594"/>
      <c r="S283" s="594"/>
      <c r="T283" s="594"/>
      <c r="U283" s="594"/>
      <c r="V283" s="594"/>
      <c r="W283" s="594"/>
      <c r="X283" s="594"/>
      <c r="Y283" s="655"/>
      <c r="Z283" s="655"/>
      <c r="AA283" s="655"/>
    </row>
    <row r="284" spans="1:27" ht="12.2" customHeight="1">
      <c r="A284" s="575"/>
      <c r="B284" s="575"/>
      <c r="C284" s="575"/>
      <c r="D284" s="575"/>
      <c r="E284" s="591"/>
      <c r="F284" s="591"/>
      <c r="G284" s="591"/>
      <c r="H284" s="591"/>
      <c r="I284" s="591"/>
      <c r="J284" s="591"/>
      <c r="K284" s="591"/>
      <c r="L284" s="591"/>
      <c r="M284" s="591"/>
      <c r="N284" s="591"/>
      <c r="O284" s="591"/>
      <c r="P284" s="591"/>
      <c r="Q284" s="591"/>
      <c r="R284" s="591"/>
      <c r="S284" s="591"/>
      <c r="T284" s="591"/>
      <c r="U284" s="591"/>
      <c r="V284" s="591"/>
      <c r="W284" s="591"/>
      <c r="X284" s="591"/>
      <c r="Y284" s="592"/>
      <c r="Z284" s="592"/>
      <c r="AA284" s="592"/>
    </row>
    <row r="285" spans="1:27" ht="12.2" customHeight="1">
      <c r="A285" s="575"/>
      <c r="B285" s="575"/>
      <c r="C285" s="575"/>
      <c r="D285" s="575"/>
      <c r="E285" s="584"/>
      <c r="F285" s="594"/>
      <c r="G285" s="594"/>
      <c r="H285" s="594"/>
      <c r="I285" s="594"/>
      <c r="J285" s="594"/>
      <c r="K285" s="594"/>
      <c r="L285" s="594"/>
      <c r="M285" s="594"/>
      <c r="N285" s="594"/>
      <c r="O285" s="594"/>
      <c r="P285" s="594"/>
      <c r="Q285" s="594"/>
      <c r="R285" s="594"/>
      <c r="S285" s="594"/>
      <c r="T285" s="594"/>
      <c r="U285" s="594"/>
      <c r="V285" s="594"/>
      <c r="W285" s="594"/>
      <c r="X285" s="594"/>
      <c r="Y285" s="655"/>
      <c r="Z285" s="655"/>
      <c r="AA285" s="655"/>
    </row>
    <row r="286" spans="1:27" ht="12.2" customHeight="1">
      <c r="A286" s="575"/>
      <c r="B286" s="575"/>
      <c r="C286" s="575"/>
      <c r="D286" s="575"/>
      <c r="E286" s="584"/>
      <c r="F286" s="594"/>
      <c r="G286" s="594"/>
      <c r="H286" s="594"/>
      <c r="I286" s="594"/>
      <c r="J286" s="594"/>
      <c r="K286" s="594"/>
      <c r="L286" s="594"/>
      <c r="M286" s="594"/>
      <c r="N286" s="594"/>
      <c r="O286" s="594"/>
      <c r="P286" s="594"/>
      <c r="Q286" s="594"/>
      <c r="R286" s="594"/>
      <c r="S286" s="594"/>
      <c r="T286" s="594"/>
      <c r="U286" s="594"/>
      <c r="V286" s="594"/>
      <c r="W286" s="594"/>
      <c r="X286" s="594"/>
      <c r="Y286" s="655"/>
      <c r="Z286" s="655"/>
      <c r="AA286" s="655"/>
    </row>
    <row r="287" spans="1:27" ht="12.2" customHeight="1">
      <c r="A287" s="575"/>
      <c r="B287" s="575"/>
      <c r="C287" s="575"/>
      <c r="D287" s="575"/>
      <c r="E287" s="591"/>
      <c r="F287" s="591"/>
      <c r="G287" s="591"/>
      <c r="H287" s="591"/>
      <c r="I287" s="591"/>
      <c r="J287" s="591"/>
      <c r="K287" s="591"/>
      <c r="L287" s="591"/>
      <c r="M287" s="591"/>
      <c r="N287" s="591"/>
      <c r="O287" s="591"/>
      <c r="P287" s="591"/>
      <c r="Q287" s="591"/>
      <c r="R287" s="591"/>
      <c r="S287" s="591"/>
      <c r="T287" s="591"/>
      <c r="U287" s="591"/>
      <c r="V287" s="591"/>
      <c r="W287" s="591"/>
      <c r="X287" s="591"/>
      <c r="Y287" s="592"/>
      <c r="Z287" s="592"/>
      <c r="AA287" s="592"/>
    </row>
    <row r="288" spans="1:27" ht="12.2" customHeight="1">
      <c r="A288" s="575"/>
      <c r="B288" s="575"/>
      <c r="C288" s="575"/>
      <c r="D288" s="575"/>
      <c r="E288" s="584"/>
      <c r="F288" s="594"/>
      <c r="G288" s="594"/>
      <c r="H288" s="594"/>
      <c r="I288" s="594"/>
      <c r="J288" s="594"/>
      <c r="K288" s="594"/>
      <c r="L288" s="594"/>
      <c r="M288" s="594"/>
      <c r="N288" s="594"/>
      <c r="O288" s="594"/>
      <c r="P288" s="594"/>
      <c r="Q288" s="594"/>
      <c r="R288" s="594"/>
      <c r="S288" s="594"/>
      <c r="T288" s="594"/>
      <c r="U288" s="594"/>
      <c r="V288" s="594"/>
      <c r="W288" s="594"/>
      <c r="X288" s="594"/>
      <c r="Y288" s="655"/>
      <c r="Z288" s="655"/>
      <c r="AA288" s="655"/>
    </row>
    <row r="289" spans="1:27" ht="12.2" customHeight="1">
      <c r="A289" s="575"/>
      <c r="B289" s="575"/>
      <c r="C289" s="575"/>
      <c r="D289" s="575"/>
      <c r="E289" s="584"/>
      <c r="F289" s="594"/>
      <c r="G289" s="594"/>
      <c r="H289" s="594"/>
      <c r="I289" s="594"/>
      <c r="J289" s="594"/>
      <c r="K289" s="594"/>
      <c r="L289" s="594"/>
      <c r="M289" s="594"/>
      <c r="N289" s="594"/>
      <c r="O289" s="594"/>
      <c r="P289" s="594"/>
      <c r="Q289" s="594"/>
      <c r="R289" s="594"/>
      <c r="S289" s="594"/>
      <c r="T289" s="594"/>
      <c r="U289" s="594"/>
      <c r="V289" s="594"/>
      <c r="W289" s="594"/>
      <c r="X289" s="594"/>
      <c r="Y289" s="655"/>
      <c r="Z289" s="655"/>
      <c r="AA289" s="655"/>
    </row>
    <row r="290" spans="1:27" ht="12.2" customHeight="1">
      <c r="A290" s="656"/>
      <c r="B290" s="656"/>
      <c r="C290" s="656"/>
      <c r="D290" s="656"/>
      <c r="E290" s="656"/>
      <c r="F290" s="656"/>
      <c r="G290" s="656"/>
      <c r="H290" s="656"/>
      <c r="I290" s="656"/>
      <c r="J290" s="656"/>
      <c r="K290" s="656"/>
      <c r="L290" s="656"/>
      <c r="M290" s="656"/>
      <c r="N290" s="656"/>
      <c r="O290" s="656"/>
      <c r="P290" s="656"/>
      <c r="Q290" s="656"/>
      <c r="R290" s="656"/>
      <c r="S290" s="656"/>
      <c r="T290" s="656"/>
      <c r="U290" s="656"/>
      <c r="V290" s="656"/>
      <c r="W290" s="656"/>
      <c r="X290" s="656"/>
      <c r="Y290" s="656"/>
      <c r="Z290" s="656"/>
      <c r="AA290" s="656"/>
    </row>
    <row r="291" spans="1:27" ht="12.2" customHeight="1">
      <c r="A291" s="656"/>
      <c r="B291" s="656"/>
      <c r="C291" s="656"/>
      <c r="D291" s="656"/>
      <c r="E291" s="656"/>
      <c r="F291" s="656"/>
      <c r="G291" s="656"/>
      <c r="H291" s="656"/>
      <c r="I291" s="656"/>
      <c r="J291" s="656"/>
      <c r="K291" s="656"/>
      <c r="L291" s="656"/>
      <c r="M291" s="656"/>
      <c r="N291" s="656"/>
      <c r="O291" s="656"/>
      <c r="P291" s="656"/>
      <c r="Q291" s="656"/>
      <c r="R291" s="656"/>
      <c r="S291" s="656"/>
      <c r="T291" s="656"/>
      <c r="U291" s="656"/>
      <c r="V291" s="656"/>
      <c r="W291" s="656"/>
      <c r="X291" s="656"/>
      <c r="Y291" s="656"/>
      <c r="Z291" s="656"/>
      <c r="AA291" s="656"/>
    </row>
    <row r="292" spans="1:27" ht="12.2" customHeight="1">
      <c r="A292" s="575"/>
      <c r="B292" s="575"/>
      <c r="C292" s="575"/>
      <c r="D292" s="575"/>
      <c r="E292" s="591"/>
      <c r="F292" s="591"/>
      <c r="G292" s="591"/>
      <c r="H292" s="591"/>
      <c r="I292" s="591"/>
      <c r="J292" s="591"/>
      <c r="K292" s="591"/>
      <c r="L292" s="591"/>
      <c r="M292" s="591"/>
      <c r="N292" s="591"/>
      <c r="O292" s="591"/>
      <c r="P292" s="591"/>
      <c r="Q292" s="591"/>
      <c r="R292" s="591"/>
      <c r="S292" s="591"/>
      <c r="T292" s="591"/>
      <c r="U292" s="591"/>
      <c r="V292" s="591"/>
      <c r="W292" s="591"/>
      <c r="X292" s="591"/>
      <c r="Y292" s="592"/>
      <c r="Z292" s="592"/>
      <c r="AA292" s="592"/>
    </row>
    <row r="293" spans="1:27" ht="12.2" customHeight="1">
      <c r="A293" s="575"/>
      <c r="B293" s="575"/>
      <c r="C293" s="575"/>
      <c r="D293" s="575"/>
      <c r="E293" s="584"/>
      <c r="F293" s="594"/>
      <c r="G293" s="594"/>
      <c r="H293" s="594"/>
      <c r="I293" s="594"/>
      <c r="J293" s="594"/>
      <c r="K293" s="594"/>
      <c r="L293" s="594"/>
      <c r="M293" s="594"/>
      <c r="N293" s="594"/>
      <c r="O293" s="594"/>
      <c r="P293" s="594"/>
      <c r="Q293" s="594"/>
      <c r="R293" s="594"/>
      <c r="S293" s="594"/>
      <c r="T293" s="594"/>
      <c r="U293" s="594"/>
      <c r="V293" s="594"/>
      <c r="W293" s="594"/>
      <c r="X293" s="594"/>
      <c r="Y293" s="655"/>
      <c r="Z293" s="655"/>
      <c r="AA293" s="655"/>
    </row>
    <row r="294" spans="1:27" ht="12.2" customHeight="1">
      <c r="A294" s="575"/>
      <c r="B294" s="575"/>
      <c r="C294" s="575"/>
      <c r="D294" s="575"/>
      <c r="E294" s="591"/>
      <c r="F294" s="591"/>
      <c r="G294" s="591"/>
      <c r="H294" s="591"/>
      <c r="I294" s="591"/>
      <c r="J294" s="591"/>
      <c r="K294" s="591"/>
      <c r="L294" s="591"/>
      <c r="M294" s="591"/>
      <c r="N294" s="591"/>
      <c r="O294" s="591"/>
      <c r="P294" s="591"/>
      <c r="Q294" s="591"/>
      <c r="R294" s="591"/>
      <c r="S294" s="591"/>
      <c r="T294" s="591"/>
      <c r="U294" s="591"/>
      <c r="V294" s="591"/>
      <c r="W294" s="591"/>
      <c r="X294" s="591"/>
      <c r="Y294" s="592"/>
      <c r="Z294" s="592"/>
      <c r="AA294" s="592"/>
    </row>
    <row r="295" spans="1:27" ht="12.2" customHeight="1">
      <c r="A295" s="575"/>
      <c r="B295" s="575"/>
      <c r="C295" s="575"/>
      <c r="D295" s="575"/>
      <c r="E295" s="584"/>
      <c r="F295" s="594"/>
      <c r="G295" s="594"/>
      <c r="H295" s="594"/>
      <c r="I295" s="594"/>
      <c r="J295" s="594"/>
      <c r="K295" s="594"/>
      <c r="L295" s="594"/>
      <c r="M295" s="594"/>
      <c r="N295" s="594"/>
      <c r="O295" s="594"/>
      <c r="P295" s="594"/>
      <c r="Q295" s="594"/>
      <c r="R295" s="594"/>
      <c r="S295" s="594"/>
      <c r="T295" s="594"/>
      <c r="U295" s="594"/>
      <c r="V295" s="594"/>
      <c r="W295" s="594"/>
      <c r="X295" s="594"/>
      <c r="Y295" s="655"/>
      <c r="Z295" s="655"/>
      <c r="AA295" s="655"/>
    </row>
    <row r="296" spans="1:27" ht="12.2" customHeight="1">
      <c r="A296" s="575"/>
      <c r="B296" s="575"/>
      <c r="C296" s="575"/>
      <c r="D296" s="575"/>
      <c r="E296" s="584"/>
      <c r="F296" s="594"/>
      <c r="G296" s="594"/>
      <c r="H296" s="594"/>
      <c r="I296" s="594"/>
      <c r="J296" s="594"/>
      <c r="K296" s="594"/>
      <c r="L296" s="594"/>
      <c r="M296" s="594"/>
      <c r="N296" s="594"/>
      <c r="O296" s="594"/>
      <c r="P296" s="594"/>
      <c r="Q296" s="594"/>
      <c r="R296" s="594"/>
      <c r="S296" s="594"/>
      <c r="T296" s="594"/>
      <c r="U296" s="594"/>
      <c r="V296" s="594"/>
      <c r="W296" s="594"/>
      <c r="X296" s="594"/>
      <c r="Y296" s="655"/>
      <c r="Z296" s="655"/>
      <c r="AA296" s="655"/>
    </row>
    <row r="297" spans="1:27" ht="12.2" customHeight="1">
      <c r="A297" s="575"/>
      <c r="B297" s="575"/>
      <c r="C297" s="575"/>
      <c r="D297" s="575"/>
      <c r="E297" s="591"/>
      <c r="F297" s="591"/>
      <c r="G297" s="591"/>
      <c r="H297" s="591"/>
      <c r="I297" s="591"/>
      <c r="J297" s="591"/>
      <c r="K297" s="591"/>
      <c r="L297" s="591"/>
      <c r="M297" s="591"/>
      <c r="N297" s="591"/>
      <c r="O297" s="591"/>
      <c r="P297" s="591"/>
      <c r="Q297" s="591"/>
      <c r="R297" s="591"/>
      <c r="S297" s="591"/>
      <c r="T297" s="591"/>
      <c r="U297" s="591"/>
      <c r="V297" s="591"/>
      <c r="W297" s="591"/>
      <c r="X297" s="591"/>
      <c r="Y297" s="592"/>
      <c r="Z297" s="592"/>
      <c r="AA297" s="592"/>
    </row>
    <row r="298" spans="1:27" ht="12.2" customHeight="1">
      <c r="A298" s="575"/>
      <c r="B298" s="575"/>
      <c r="C298" s="575"/>
      <c r="D298" s="575"/>
      <c r="E298" s="584"/>
      <c r="F298" s="594"/>
      <c r="G298" s="594"/>
      <c r="H298" s="594"/>
      <c r="I298" s="594"/>
      <c r="J298" s="594"/>
      <c r="K298" s="594"/>
      <c r="L298" s="594"/>
      <c r="M298" s="594"/>
      <c r="N298" s="594"/>
      <c r="O298" s="594"/>
      <c r="P298" s="594"/>
      <c r="Q298" s="594"/>
      <c r="R298" s="594"/>
      <c r="S298" s="594"/>
      <c r="T298" s="594"/>
      <c r="U298" s="594"/>
      <c r="V298" s="594"/>
      <c r="W298" s="594"/>
      <c r="X298" s="594"/>
      <c r="Y298" s="655"/>
      <c r="Z298" s="655"/>
      <c r="AA298" s="655"/>
    </row>
    <row r="299" spans="1:27" ht="12.2" customHeight="1">
      <c r="A299" s="575"/>
      <c r="B299" s="575"/>
      <c r="C299" s="575"/>
      <c r="D299" s="575"/>
      <c r="E299" s="584"/>
      <c r="F299" s="594"/>
      <c r="G299" s="594"/>
      <c r="H299" s="594"/>
      <c r="I299" s="594"/>
      <c r="J299" s="594"/>
      <c r="K299" s="594"/>
      <c r="L299" s="594"/>
      <c r="M299" s="594"/>
      <c r="N299" s="594"/>
      <c r="O299" s="594"/>
      <c r="P299" s="594"/>
      <c r="Q299" s="594"/>
      <c r="R299" s="594"/>
      <c r="S299" s="594"/>
      <c r="T299" s="594"/>
      <c r="U299" s="594"/>
      <c r="V299" s="594"/>
      <c r="W299" s="594"/>
      <c r="X299" s="594"/>
      <c r="Y299" s="655"/>
      <c r="Z299" s="655"/>
      <c r="AA299" s="655"/>
    </row>
    <row r="300" spans="1:27" ht="12.2" customHeight="1">
      <c r="A300" s="575"/>
      <c r="B300" s="575"/>
      <c r="C300" s="575"/>
      <c r="D300" s="575"/>
      <c r="E300" s="591"/>
      <c r="F300" s="591"/>
      <c r="G300" s="591"/>
      <c r="H300" s="591"/>
      <c r="I300" s="591"/>
      <c r="J300" s="591"/>
      <c r="K300" s="591"/>
      <c r="L300" s="591"/>
      <c r="M300" s="591"/>
      <c r="N300" s="591"/>
      <c r="O300" s="591"/>
      <c r="P300" s="591"/>
      <c r="Q300" s="591"/>
      <c r="R300" s="591"/>
      <c r="S300" s="591"/>
      <c r="T300" s="591"/>
      <c r="U300" s="591"/>
      <c r="V300" s="591"/>
      <c r="W300" s="591"/>
      <c r="X300" s="591"/>
      <c r="Y300" s="592"/>
      <c r="Z300" s="592"/>
      <c r="AA300" s="592"/>
    </row>
    <row r="301" spans="1:27" ht="12.2" customHeight="1">
      <c r="A301" s="575"/>
      <c r="B301" s="575"/>
      <c r="C301" s="575"/>
      <c r="D301" s="575"/>
      <c r="E301" s="584"/>
      <c r="F301" s="594"/>
      <c r="G301" s="594"/>
      <c r="H301" s="594"/>
      <c r="I301" s="594"/>
      <c r="J301" s="594"/>
      <c r="K301" s="594"/>
      <c r="L301" s="594"/>
      <c r="M301" s="594"/>
      <c r="N301" s="594"/>
      <c r="O301" s="594"/>
      <c r="P301" s="594"/>
      <c r="Q301" s="594"/>
      <c r="R301" s="594"/>
      <c r="S301" s="594"/>
      <c r="T301" s="594"/>
      <c r="U301" s="594"/>
      <c r="V301" s="594"/>
      <c r="W301" s="594"/>
      <c r="X301" s="594"/>
      <c r="Y301" s="655"/>
      <c r="Z301" s="655"/>
      <c r="AA301" s="655"/>
    </row>
    <row r="302" spans="1:27" ht="12.2" customHeight="1">
      <c r="A302" s="575"/>
      <c r="B302" s="575"/>
      <c r="C302" s="575"/>
      <c r="D302" s="575"/>
      <c r="E302" s="584"/>
      <c r="F302" s="594"/>
      <c r="G302" s="594"/>
      <c r="H302" s="594"/>
      <c r="I302" s="594"/>
      <c r="J302" s="594"/>
      <c r="K302" s="594"/>
      <c r="L302" s="594"/>
      <c r="M302" s="594"/>
      <c r="N302" s="594"/>
      <c r="O302" s="594"/>
      <c r="P302" s="594"/>
      <c r="Q302" s="594"/>
      <c r="R302" s="594"/>
      <c r="S302" s="594"/>
      <c r="T302" s="594"/>
      <c r="U302" s="594"/>
      <c r="V302" s="594"/>
      <c r="W302" s="594"/>
      <c r="X302" s="594"/>
      <c r="Y302" s="655"/>
      <c r="Z302" s="655"/>
      <c r="AA302" s="655"/>
    </row>
    <row r="303" spans="1:27" ht="12.2" customHeight="1">
      <c r="A303" s="575"/>
      <c r="B303" s="575"/>
      <c r="C303" s="575"/>
      <c r="D303" s="575"/>
      <c r="E303" s="591"/>
      <c r="F303" s="591"/>
      <c r="G303" s="591"/>
      <c r="H303" s="591"/>
      <c r="I303" s="591"/>
      <c r="J303" s="591"/>
      <c r="K303" s="591"/>
      <c r="L303" s="591"/>
      <c r="M303" s="591"/>
      <c r="N303" s="591"/>
      <c r="O303" s="591"/>
      <c r="P303" s="591"/>
      <c r="Q303" s="591"/>
      <c r="R303" s="591"/>
      <c r="S303" s="591"/>
      <c r="T303" s="591"/>
      <c r="U303" s="591"/>
      <c r="V303" s="591"/>
      <c r="W303" s="591"/>
      <c r="X303" s="591"/>
      <c r="Y303" s="592"/>
      <c r="Z303" s="592"/>
      <c r="AA303" s="592"/>
    </row>
    <row r="304" spans="1:27" ht="12.2" customHeight="1">
      <c r="A304" s="575"/>
      <c r="B304" s="575"/>
      <c r="C304" s="575"/>
      <c r="D304" s="575"/>
      <c r="E304" s="584"/>
      <c r="F304" s="594"/>
      <c r="G304" s="594"/>
      <c r="H304" s="594"/>
      <c r="I304" s="594"/>
      <c r="J304" s="594"/>
      <c r="K304" s="594"/>
      <c r="L304" s="594"/>
      <c r="M304" s="594"/>
      <c r="N304" s="594"/>
      <c r="O304" s="594"/>
      <c r="P304" s="594"/>
      <c r="Q304" s="594"/>
      <c r="R304" s="594"/>
      <c r="S304" s="594"/>
      <c r="T304" s="594"/>
      <c r="U304" s="594"/>
      <c r="V304" s="594"/>
      <c r="W304" s="594"/>
      <c r="X304" s="594"/>
      <c r="Y304" s="655"/>
      <c r="Z304" s="655"/>
      <c r="AA304" s="655"/>
    </row>
    <row r="305" spans="1:54" ht="12.2" customHeight="1">
      <c r="A305" s="575"/>
      <c r="B305" s="575"/>
      <c r="C305" s="575"/>
      <c r="D305" s="575"/>
      <c r="E305" s="584"/>
      <c r="F305" s="594"/>
      <c r="G305" s="594"/>
      <c r="H305" s="594"/>
      <c r="I305" s="594"/>
      <c r="J305" s="594"/>
      <c r="K305" s="594"/>
      <c r="L305" s="594"/>
      <c r="M305" s="594"/>
      <c r="N305" s="594"/>
      <c r="O305" s="594"/>
      <c r="P305" s="594"/>
      <c r="Q305" s="594"/>
      <c r="R305" s="594"/>
      <c r="S305" s="594"/>
      <c r="T305" s="594"/>
      <c r="U305" s="594"/>
      <c r="V305" s="594"/>
      <c r="W305" s="594"/>
      <c r="X305" s="594"/>
      <c r="Y305" s="655"/>
      <c r="Z305" s="655"/>
      <c r="AA305" s="655"/>
    </row>
    <row r="306" spans="1:54" ht="12.2" customHeight="1">
      <c r="A306" s="585"/>
      <c r="B306" s="585"/>
      <c r="C306" s="585"/>
      <c r="D306" s="585"/>
      <c r="E306" s="585"/>
      <c r="F306" s="594"/>
      <c r="G306" s="594"/>
      <c r="H306" s="594"/>
      <c r="I306" s="594"/>
      <c r="J306" s="594"/>
      <c r="K306" s="594"/>
      <c r="L306" s="594"/>
      <c r="M306" s="594"/>
      <c r="N306" s="594"/>
      <c r="O306" s="594"/>
      <c r="P306" s="594"/>
      <c r="Q306" s="594"/>
      <c r="R306" s="594"/>
      <c r="S306" s="594"/>
      <c r="T306" s="594"/>
      <c r="U306" s="594"/>
      <c r="V306" s="594"/>
      <c r="W306" s="594"/>
      <c r="X306" s="594"/>
      <c r="Y306" s="585"/>
      <c r="Z306" s="585"/>
      <c r="AA306" s="585"/>
    </row>
    <row r="307" spans="1:54" ht="12.2" customHeight="1">
      <c r="A307" s="585"/>
      <c r="B307" s="585"/>
      <c r="C307" s="585"/>
      <c r="D307" s="585"/>
      <c r="E307" s="585"/>
      <c r="F307" s="585"/>
      <c r="G307" s="585"/>
      <c r="H307" s="585"/>
      <c r="I307" s="585"/>
      <c r="J307" s="585"/>
      <c r="K307" s="585"/>
      <c r="L307" s="585"/>
      <c r="M307" s="585"/>
      <c r="N307" s="585"/>
      <c r="O307" s="585"/>
      <c r="P307" s="585"/>
      <c r="Q307" s="585"/>
      <c r="R307" s="585"/>
      <c r="S307" s="585"/>
      <c r="T307" s="585"/>
      <c r="U307" s="585"/>
      <c r="V307" s="585"/>
      <c r="W307" s="585"/>
      <c r="X307" s="585"/>
      <c r="Y307" s="585"/>
      <c r="Z307" s="585"/>
      <c r="AA307" s="585"/>
    </row>
    <row r="308" spans="1:54" ht="12.2" customHeight="1">
      <c r="A308" s="585"/>
      <c r="B308" s="585"/>
      <c r="C308" s="585"/>
      <c r="D308" s="585"/>
      <c r="E308" s="585"/>
      <c r="F308" s="585"/>
      <c r="G308" s="585"/>
      <c r="H308" s="585"/>
      <c r="I308" s="585"/>
      <c r="J308" s="585"/>
      <c r="K308" s="585"/>
      <c r="L308" s="585"/>
      <c r="M308" s="585"/>
      <c r="N308" s="585"/>
      <c r="O308" s="585"/>
      <c r="P308" s="585"/>
      <c r="Q308" s="585"/>
      <c r="R308" s="585"/>
      <c r="S308" s="585"/>
      <c r="T308" s="585"/>
      <c r="U308" s="585"/>
      <c r="V308" s="585"/>
      <c r="W308" s="585"/>
      <c r="X308" s="585"/>
      <c r="Y308" s="585"/>
      <c r="Z308" s="585"/>
      <c r="AA308" s="585"/>
    </row>
    <row r="309" spans="1:54" ht="12.2" customHeight="1">
      <c r="A309" s="585"/>
      <c r="B309" s="585"/>
      <c r="C309" s="585"/>
      <c r="D309" s="585"/>
      <c r="E309" s="585"/>
      <c r="F309" s="585"/>
      <c r="G309" s="585"/>
      <c r="H309" s="585"/>
      <c r="I309" s="585"/>
      <c r="J309" s="585"/>
      <c r="K309" s="585"/>
      <c r="L309" s="585"/>
      <c r="M309" s="585"/>
      <c r="N309" s="585"/>
      <c r="O309" s="585"/>
      <c r="P309" s="585"/>
      <c r="Q309" s="585"/>
      <c r="R309" s="585"/>
      <c r="S309" s="585"/>
      <c r="T309" s="585"/>
      <c r="U309" s="585"/>
      <c r="V309" s="585"/>
      <c r="W309" s="585"/>
      <c r="X309" s="585"/>
      <c r="Y309" s="585"/>
      <c r="Z309" s="585"/>
      <c r="AA309" s="585"/>
    </row>
    <row r="310" spans="1:54" ht="12.2" customHeight="1">
      <c r="A310" s="585"/>
      <c r="B310" s="585"/>
      <c r="C310" s="585"/>
      <c r="D310" s="585"/>
      <c r="E310" s="585"/>
      <c r="F310" s="585"/>
      <c r="G310" s="585"/>
      <c r="H310" s="585"/>
      <c r="I310" s="585"/>
      <c r="J310" s="585"/>
      <c r="K310" s="585"/>
      <c r="L310" s="585"/>
      <c r="M310" s="585"/>
      <c r="N310" s="585"/>
      <c r="O310" s="585"/>
      <c r="P310" s="585"/>
      <c r="Q310" s="585"/>
      <c r="R310" s="585"/>
      <c r="S310" s="585"/>
      <c r="T310" s="585"/>
      <c r="U310" s="585"/>
      <c r="V310" s="585"/>
      <c r="W310" s="585"/>
      <c r="X310" s="585"/>
      <c r="Y310" s="585"/>
      <c r="Z310" s="585"/>
      <c r="AA310" s="585"/>
    </row>
    <row r="311" spans="1:54" ht="12.2" customHeight="1">
      <c r="A311" s="585"/>
      <c r="B311" s="585"/>
      <c r="C311" s="585"/>
      <c r="D311" s="585"/>
      <c r="E311" s="585"/>
      <c r="F311" s="585"/>
      <c r="G311" s="585"/>
      <c r="H311" s="585"/>
      <c r="I311" s="585"/>
      <c r="J311" s="585"/>
      <c r="K311" s="585"/>
      <c r="L311" s="585"/>
      <c r="M311" s="585"/>
      <c r="N311" s="585"/>
      <c r="O311" s="585"/>
      <c r="P311" s="585"/>
      <c r="Q311" s="585"/>
      <c r="R311" s="585"/>
      <c r="S311" s="585"/>
      <c r="T311" s="585"/>
      <c r="U311" s="585"/>
      <c r="V311" s="585"/>
      <c r="W311" s="585"/>
      <c r="X311" s="585"/>
      <c r="Y311" s="585"/>
      <c r="Z311" s="585"/>
      <c r="AA311" s="585"/>
    </row>
    <row r="312" spans="1:54" ht="12.2" customHeight="1">
      <c r="A312" s="585"/>
      <c r="B312" s="585"/>
      <c r="C312" s="585"/>
      <c r="D312" s="585"/>
      <c r="E312" s="585"/>
      <c r="F312" s="585"/>
      <c r="G312" s="585"/>
      <c r="H312" s="585"/>
      <c r="I312" s="585"/>
      <c r="J312" s="585"/>
      <c r="K312" s="585"/>
      <c r="L312" s="585"/>
      <c r="M312" s="585"/>
      <c r="N312" s="585"/>
      <c r="O312" s="585"/>
      <c r="P312" s="585"/>
      <c r="Q312" s="585"/>
      <c r="R312" s="585"/>
      <c r="S312" s="585"/>
      <c r="T312" s="585"/>
      <c r="U312" s="585"/>
      <c r="V312" s="585"/>
      <c r="W312" s="585"/>
      <c r="X312" s="585"/>
      <c r="Y312" s="585"/>
      <c r="Z312" s="585"/>
      <c r="AA312" s="585"/>
    </row>
    <row r="313" spans="1:54" ht="12.2" customHeight="1">
      <c r="A313" s="585"/>
      <c r="B313" s="585"/>
      <c r="C313" s="585"/>
      <c r="D313" s="585"/>
      <c r="E313" s="585"/>
      <c r="F313" s="585"/>
      <c r="G313" s="585"/>
      <c r="H313" s="585"/>
      <c r="I313" s="585"/>
      <c r="J313" s="585"/>
      <c r="K313" s="585"/>
      <c r="L313" s="585"/>
      <c r="M313" s="585"/>
      <c r="N313" s="585"/>
      <c r="O313" s="585"/>
      <c r="P313" s="585"/>
      <c r="Q313" s="585"/>
      <c r="R313" s="585"/>
      <c r="S313" s="585"/>
      <c r="T313" s="585"/>
      <c r="U313" s="585"/>
      <c r="V313" s="585"/>
      <c r="W313" s="585"/>
      <c r="X313" s="585"/>
      <c r="Y313" s="585"/>
      <c r="Z313" s="585"/>
      <c r="AA313" s="585"/>
    </row>
    <row r="314" spans="1:54" ht="12.2" customHeight="1">
      <c r="A314" s="585"/>
      <c r="B314" s="585"/>
      <c r="C314" s="585"/>
      <c r="D314" s="585"/>
      <c r="E314" s="585"/>
      <c r="F314" s="585"/>
      <c r="G314" s="585"/>
      <c r="H314" s="585"/>
      <c r="I314" s="585"/>
      <c r="J314" s="585"/>
      <c r="K314" s="585"/>
      <c r="L314" s="585"/>
      <c r="M314" s="585"/>
      <c r="N314" s="585"/>
      <c r="O314" s="585"/>
      <c r="P314" s="585"/>
      <c r="Q314" s="585"/>
      <c r="R314" s="585"/>
      <c r="S314" s="585"/>
      <c r="T314" s="585"/>
      <c r="U314" s="585"/>
      <c r="V314" s="585"/>
      <c r="W314" s="585"/>
      <c r="X314" s="585"/>
      <c r="Y314" s="585"/>
      <c r="Z314" s="585"/>
      <c r="AA314" s="585"/>
    </row>
    <row r="315" spans="1:54" ht="12.2" customHeight="1">
      <c r="A315" s="585"/>
      <c r="B315" s="585"/>
      <c r="C315" s="585"/>
      <c r="D315" s="585"/>
      <c r="E315" s="585"/>
      <c r="F315" s="585"/>
      <c r="G315" s="585"/>
      <c r="H315" s="585"/>
      <c r="I315" s="585"/>
      <c r="J315" s="585"/>
      <c r="K315" s="585"/>
      <c r="L315" s="585"/>
      <c r="M315" s="585"/>
      <c r="N315" s="585"/>
      <c r="O315" s="585"/>
      <c r="P315" s="585"/>
      <c r="Q315" s="585"/>
      <c r="R315" s="585"/>
      <c r="S315" s="585"/>
      <c r="T315" s="585"/>
      <c r="U315" s="585"/>
      <c r="V315" s="585"/>
      <c r="W315" s="585"/>
      <c r="X315" s="585"/>
      <c r="Y315" s="585"/>
      <c r="Z315" s="585"/>
      <c r="AA315" s="585"/>
    </row>
    <row r="316" spans="1:54" ht="12.2" customHeight="1">
      <c r="A316" s="585"/>
      <c r="B316" s="585"/>
      <c r="C316" s="585"/>
      <c r="D316" s="585"/>
      <c r="E316" s="585"/>
      <c r="F316" s="585"/>
      <c r="G316" s="585"/>
      <c r="H316" s="585"/>
      <c r="I316" s="585"/>
      <c r="J316" s="585"/>
      <c r="K316" s="585"/>
      <c r="L316" s="585"/>
      <c r="M316" s="585"/>
      <c r="N316" s="585"/>
      <c r="O316" s="585"/>
      <c r="P316" s="585"/>
      <c r="Q316" s="585"/>
      <c r="R316" s="585"/>
      <c r="S316" s="585"/>
      <c r="T316" s="585"/>
      <c r="U316" s="585"/>
      <c r="V316" s="585"/>
      <c r="W316" s="585"/>
      <c r="X316" s="585"/>
      <c r="Y316" s="585"/>
      <c r="Z316" s="585"/>
      <c r="AA316" s="585"/>
      <c r="AB316" s="575"/>
      <c r="AC316" s="575"/>
      <c r="AD316" s="575"/>
      <c r="AE316" s="575"/>
      <c r="AF316" s="547"/>
      <c r="AG316" s="581"/>
      <c r="AH316" s="581"/>
      <c r="AI316" s="581"/>
      <c r="AJ316" s="581"/>
      <c r="AK316" s="581"/>
      <c r="AL316" s="581"/>
      <c r="AM316" s="581"/>
      <c r="AN316" s="581"/>
      <c r="AO316" s="581"/>
      <c r="AP316" s="581"/>
      <c r="AQ316" s="581"/>
      <c r="AR316" s="581"/>
      <c r="AS316" s="581"/>
      <c r="AT316" s="581"/>
      <c r="AU316" s="581"/>
      <c r="AV316" s="581"/>
      <c r="AW316" s="581"/>
      <c r="AX316" s="581"/>
      <c r="AY316" s="581"/>
      <c r="AZ316" s="651"/>
      <c r="BA316" s="651"/>
      <c r="BB316" s="651"/>
    </row>
    <row r="317" spans="1:54" ht="12.2" customHeight="1">
      <c r="A317" s="585"/>
      <c r="B317" s="585"/>
      <c r="C317" s="585"/>
      <c r="D317" s="585"/>
      <c r="E317" s="585"/>
      <c r="F317" s="585"/>
      <c r="G317" s="585"/>
      <c r="H317" s="585"/>
      <c r="I317" s="585"/>
      <c r="J317" s="585"/>
      <c r="K317" s="585"/>
      <c r="L317" s="585"/>
      <c r="M317" s="585"/>
      <c r="N317" s="585"/>
      <c r="O317" s="585"/>
      <c r="P317" s="585"/>
      <c r="Q317" s="585"/>
      <c r="R317" s="585"/>
      <c r="S317" s="585"/>
      <c r="T317" s="585"/>
      <c r="U317" s="585"/>
      <c r="V317" s="585"/>
      <c r="W317" s="585"/>
      <c r="X317" s="585"/>
      <c r="Y317" s="585"/>
      <c r="Z317" s="585"/>
      <c r="AA317" s="585"/>
      <c r="AB317" s="575"/>
      <c r="AC317" s="575"/>
      <c r="AD317" s="575"/>
      <c r="AE317" s="575"/>
      <c r="AF317" s="547"/>
      <c r="AG317" s="581"/>
      <c r="AH317" s="581"/>
      <c r="AI317" s="581"/>
      <c r="AJ317" s="581"/>
      <c r="AK317" s="581"/>
      <c r="AL317" s="581"/>
      <c r="AM317" s="581"/>
      <c r="AN317" s="581"/>
      <c r="AO317" s="581"/>
      <c r="AP317" s="581"/>
      <c r="AQ317" s="581"/>
      <c r="AR317" s="581"/>
      <c r="AS317" s="581"/>
      <c r="AT317" s="581"/>
      <c r="AU317" s="581"/>
      <c r="AV317" s="581"/>
      <c r="AW317" s="581"/>
      <c r="AX317" s="581"/>
      <c r="AY317" s="581"/>
      <c r="AZ317" s="651"/>
      <c r="BA317" s="651"/>
      <c r="BB317" s="651"/>
    </row>
    <row r="318" spans="1:54" ht="12.2" customHeight="1">
      <c r="A318" s="585"/>
      <c r="B318" s="585"/>
      <c r="C318" s="585"/>
      <c r="D318" s="585"/>
      <c r="E318" s="585"/>
      <c r="F318" s="585"/>
      <c r="G318" s="585"/>
      <c r="H318" s="585"/>
      <c r="I318" s="585"/>
      <c r="J318" s="585"/>
      <c r="K318" s="585"/>
      <c r="L318" s="585"/>
      <c r="M318" s="585"/>
      <c r="N318" s="585"/>
      <c r="O318" s="585"/>
      <c r="P318" s="585"/>
      <c r="Q318" s="585"/>
      <c r="R318" s="585"/>
      <c r="S318" s="585"/>
      <c r="T318" s="585"/>
      <c r="U318" s="585"/>
      <c r="V318" s="585"/>
      <c r="W318" s="585"/>
      <c r="X318" s="585"/>
      <c r="Y318" s="585"/>
      <c r="Z318" s="585"/>
      <c r="AA318" s="585"/>
    </row>
    <row r="319" spans="1:54" ht="12.2" customHeight="1">
      <c r="A319" s="585"/>
      <c r="B319" s="585"/>
      <c r="C319" s="585"/>
      <c r="D319" s="585"/>
      <c r="E319" s="585"/>
      <c r="F319" s="585"/>
      <c r="G319" s="585"/>
      <c r="H319" s="585"/>
      <c r="I319" s="585"/>
      <c r="J319" s="585"/>
      <c r="K319" s="585"/>
      <c r="L319" s="585"/>
      <c r="M319" s="585"/>
      <c r="N319" s="585"/>
      <c r="O319" s="585"/>
      <c r="P319" s="585"/>
      <c r="Q319" s="585"/>
      <c r="R319" s="585"/>
      <c r="S319" s="585"/>
      <c r="T319" s="585"/>
      <c r="U319" s="585"/>
      <c r="V319" s="585"/>
      <c r="W319" s="585"/>
      <c r="X319" s="585"/>
      <c r="Y319" s="585"/>
      <c r="Z319" s="585"/>
      <c r="AA319" s="585"/>
    </row>
    <row r="320" spans="1:54" ht="12.2" customHeight="1">
      <c r="A320" s="585"/>
      <c r="B320" s="585"/>
      <c r="C320" s="585"/>
      <c r="D320" s="585"/>
      <c r="E320" s="585"/>
      <c r="F320" s="585"/>
      <c r="G320" s="585"/>
      <c r="H320" s="585"/>
      <c r="I320" s="585"/>
      <c r="J320" s="585"/>
      <c r="K320" s="585"/>
      <c r="L320" s="585"/>
      <c r="M320" s="585"/>
      <c r="N320" s="585"/>
      <c r="O320" s="585"/>
      <c r="P320" s="585"/>
      <c r="Q320" s="585"/>
      <c r="R320" s="585"/>
      <c r="S320" s="585"/>
      <c r="T320" s="585"/>
      <c r="U320" s="585"/>
      <c r="V320" s="585"/>
      <c r="W320" s="585"/>
      <c r="X320" s="585"/>
      <c r="Y320" s="585"/>
      <c r="Z320" s="585"/>
      <c r="AA320" s="585"/>
    </row>
    <row r="321" spans="1:27" ht="12.2" customHeight="1">
      <c r="A321" s="585"/>
      <c r="B321" s="585"/>
      <c r="C321" s="585"/>
      <c r="D321" s="585"/>
      <c r="E321" s="585"/>
      <c r="F321" s="585"/>
      <c r="G321" s="585"/>
      <c r="H321" s="585"/>
      <c r="I321" s="585"/>
      <c r="J321" s="585"/>
      <c r="K321" s="585"/>
      <c r="L321" s="585"/>
      <c r="M321" s="585"/>
      <c r="N321" s="585"/>
      <c r="O321" s="585"/>
      <c r="P321" s="585"/>
      <c r="Q321" s="585"/>
      <c r="R321" s="585"/>
      <c r="S321" s="585"/>
      <c r="T321" s="585"/>
      <c r="U321" s="585"/>
      <c r="V321" s="585"/>
      <c r="W321" s="585"/>
      <c r="X321" s="585"/>
      <c r="Y321" s="585"/>
      <c r="Z321" s="585"/>
      <c r="AA321" s="585"/>
    </row>
    <row r="322" spans="1:27" ht="12.2" customHeight="1">
      <c r="A322" s="585"/>
      <c r="B322" s="585"/>
      <c r="C322" s="585"/>
      <c r="D322" s="585"/>
      <c r="E322" s="585"/>
      <c r="F322" s="585"/>
      <c r="G322" s="585"/>
      <c r="H322" s="585"/>
      <c r="I322" s="585"/>
      <c r="J322" s="585"/>
      <c r="K322" s="585"/>
      <c r="L322" s="585"/>
      <c r="M322" s="585"/>
      <c r="N322" s="585"/>
      <c r="O322" s="585"/>
      <c r="P322" s="585"/>
      <c r="Q322" s="585"/>
      <c r="R322" s="585"/>
      <c r="S322" s="585"/>
      <c r="T322" s="585"/>
      <c r="U322" s="585"/>
      <c r="V322" s="585"/>
      <c r="W322" s="585"/>
      <c r="X322" s="585"/>
      <c r="Y322" s="585"/>
      <c r="Z322" s="585"/>
      <c r="AA322" s="585"/>
    </row>
    <row r="323" spans="1:27" ht="12.2" customHeight="1">
      <c r="A323" s="585"/>
      <c r="B323" s="583"/>
      <c r="C323" s="583"/>
      <c r="D323" s="583"/>
      <c r="E323" s="583"/>
      <c r="F323" s="583"/>
      <c r="G323" s="583"/>
      <c r="H323" s="583"/>
      <c r="I323" s="583"/>
      <c r="J323" s="583"/>
      <c r="K323" s="583"/>
      <c r="L323" s="583"/>
      <c r="M323" s="583"/>
      <c r="N323" s="583"/>
      <c r="O323" s="583"/>
      <c r="P323" s="583"/>
      <c r="Q323" s="583"/>
      <c r="R323" s="583"/>
      <c r="S323" s="583"/>
      <c r="T323" s="583"/>
      <c r="U323" s="583"/>
      <c r="V323" s="583"/>
      <c r="W323" s="583"/>
      <c r="X323" s="583"/>
      <c r="Y323" s="583"/>
      <c r="Z323" s="583"/>
      <c r="AA323" s="585"/>
    </row>
    <row r="324" spans="1:27" ht="12.2" customHeight="1">
      <c r="A324" s="585"/>
      <c r="B324" s="583"/>
      <c r="C324" s="583"/>
      <c r="D324" s="583"/>
      <c r="E324" s="583"/>
      <c r="F324" s="583"/>
      <c r="G324" s="583"/>
      <c r="H324" s="583"/>
      <c r="I324" s="583"/>
      <c r="J324" s="583"/>
      <c r="K324" s="583"/>
      <c r="L324" s="583"/>
      <c r="M324" s="583"/>
      <c r="N324" s="583"/>
      <c r="O324" s="583"/>
      <c r="P324" s="583"/>
      <c r="Q324" s="583"/>
      <c r="R324" s="583"/>
      <c r="S324" s="583"/>
      <c r="T324" s="583"/>
      <c r="U324" s="583"/>
      <c r="V324" s="583"/>
      <c r="W324" s="583"/>
      <c r="X324" s="583"/>
      <c r="Y324" s="583"/>
      <c r="Z324" s="583"/>
      <c r="AA324" s="585"/>
    </row>
    <row r="325" spans="1:27" ht="12.2" customHeight="1">
      <c r="A325" s="585"/>
      <c r="B325" s="583"/>
      <c r="C325" s="583"/>
      <c r="D325" s="583"/>
      <c r="E325" s="583"/>
      <c r="F325" s="583"/>
      <c r="G325" s="583"/>
      <c r="H325" s="583"/>
      <c r="I325" s="583"/>
      <c r="J325" s="583"/>
      <c r="K325" s="583"/>
      <c r="L325" s="583"/>
      <c r="M325" s="583"/>
      <c r="N325" s="583"/>
      <c r="O325" s="583"/>
      <c r="P325" s="583"/>
      <c r="Q325" s="583"/>
      <c r="R325" s="583"/>
      <c r="S325" s="583"/>
      <c r="T325" s="583"/>
      <c r="U325" s="583"/>
      <c r="V325" s="583"/>
      <c r="W325" s="583"/>
      <c r="X325" s="583"/>
      <c r="Y325" s="583"/>
      <c r="Z325" s="583"/>
      <c r="AA325" s="585"/>
    </row>
    <row r="326" spans="1:27" ht="12.2" customHeight="1">
      <c r="A326" s="585"/>
      <c r="B326" s="585"/>
      <c r="C326" s="585"/>
      <c r="D326" s="585"/>
      <c r="E326" s="585"/>
      <c r="F326" s="585"/>
      <c r="G326" s="585"/>
      <c r="H326" s="585"/>
      <c r="I326" s="585"/>
      <c r="J326" s="585"/>
      <c r="K326" s="585"/>
      <c r="L326" s="585"/>
      <c r="M326" s="585"/>
      <c r="N326" s="585"/>
      <c r="O326" s="585"/>
      <c r="P326" s="585"/>
      <c r="Q326" s="585"/>
      <c r="R326" s="585"/>
      <c r="S326" s="585"/>
      <c r="T326" s="585"/>
      <c r="U326" s="585"/>
      <c r="V326" s="585"/>
      <c r="W326" s="585"/>
      <c r="X326" s="585"/>
      <c r="Y326" s="585"/>
      <c r="Z326" s="585"/>
      <c r="AA326" s="585"/>
    </row>
    <row r="327" spans="1:27" ht="12.2" customHeight="1">
      <c r="A327" s="571"/>
      <c r="B327" s="571"/>
      <c r="C327" s="579"/>
      <c r="D327" s="586"/>
      <c r="E327" s="586"/>
      <c r="F327" s="586"/>
      <c r="G327" s="586"/>
      <c r="H327" s="586"/>
      <c r="I327" s="586"/>
      <c r="J327" s="586"/>
      <c r="K327" s="586"/>
      <c r="L327" s="586"/>
      <c r="M327" s="586"/>
      <c r="N327" s="586"/>
      <c r="O327" s="586"/>
      <c r="P327" s="586"/>
      <c r="Q327" s="586"/>
      <c r="R327" s="586"/>
      <c r="S327" s="586"/>
      <c r="T327" s="586"/>
      <c r="U327" s="586"/>
      <c r="V327" s="586"/>
      <c r="W327" s="586"/>
      <c r="X327" s="587"/>
      <c r="Y327" s="587"/>
      <c r="Z327" s="587"/>
      <c r="AA327" s="579"/>
    </row>
    <row r="328" spans="1:27" ht="12.2" customHeight="1">
      <c r="A328" s="571"/>
      <c r="B328" s="571"/>
      <c r="C328" s="571"/>
      <c r="D328" s="579"/>
      <c r="E328" s="579"/>
      <c r="F328" s="579"/>
      <c r="G328" s="579"/>
      <c r="H328" s="586"/>
      <c r="I328" s="586"/>
      <c r="J328" s="586"/>
      <c r="K328" s="586"/>
      <c r="L328" s="586"/>
      <c r="M328" s="586"/>
      <c r="N328" s="586"/>
      <c r="O328" s="586"/>
      <c r="P328" s="586"/>
      <c r="Q328" s="586"/>
      <c r="R328" s="586"/>
      <c r="S328" s="586"/>
      <c r="T328" s="586"/>
      <c r="U328" s="586"/>
      <c r="V328" s="586"/>
      <c r="W328" s="588"/>
      <c r="X328" s="588"/>
      <c r="Y328" s="588"/>
      <c r="Z328" s="588"/>
      <c r="AA328" s="588"/>
    </row>
    <row r="329" spans="1:27" ht="12.2" customHeight="1">
      <c r="A329" s="656"/>
      <c r="B329" s="656"/>
      <c r="C329" s="656"/>
      <c r="D329" s="656"/>
      <c r="E329" s="656"/>
      <c r="F329" s="656"/>
      <c r="G329" s="656"/>
      <c r="H329" s="656"/>
      <c r="I329" s="656"/>
      <c r="J329" s="656"/>
      <c r="K329" s="656"/>
      <c r="L329" s="656"/>
      <c r="M329" s="656"/>
      <c r="N329" s="656"/>
      <c r="O329" s="656"/>
      <c r="P329" s="656"/>
      <c r="Q329" s="656"/>
      <c r="R329" s="656"/>
      <c r="S329" s="656"/>
      <c r="T329" s="656"/>
      <c r="U329" s="656"/>
      <c r="V329" s="656"/>
      <c r="W329" s="656"/>
      <c r="X329" s="656"/>
      <c r="Y329" s="656"/>
      <c r="Z329" s="656"/>
      <c r="AA329" s="656"/>
    </row>
    <row r="330" spans="1:27" ht="12.2" customHeight="1">
      <c r="A330" s="656"/>
      <c r="B330" s="656"/>
      <c r="C330" s="656"/>
      <c r="D330" s="656"/>
      <c r="E330" s="656"/>
      <c r="F330" s="656"/>
      <c r="G330" s="656"/>
      <c r="H330" s="656"/>
      <c r="I330" s="656"/>
      <c r="J330" s="656"/>
      <c r="K330" s="656"/>
      <c r="L330" s="656"/>
      <c r="M330" s="656"/>
      <c r="N330" s="656"/>
      <c r="O330" s="656"/>
      <c r="P330" s="656"/>
      <c r="Q330" s="656"/>
      <c r="R330" s="656"/>
      <c r="S330" s="656"/>
      <c r="T330" s="656"/>
      <c r="U330" s="656"/>
      <c r="V330" s="656"/>
      <c r="W330" s="656"/>
      <c r="X330" s="656"/>
      <c r="Y330" s="656"/>
      <c r="Z330" s="656"/>
      <c r="AA330" s="656"/>
    </row>
    <row r="331" spans="1:27" ht="12.2" customHeight="1">
      <c r="A331" s="575"/>
      <c r="B331" s="575"/>
      <c r="C331" s="575"/>
      <c r="D331" s="575"/>
      <c r="E331" s="591"/>
      <c r="F331" s="591"/>
      <c r="G331" s="591"/>
      <c r="H331" s="591"/>
      <c r="I331" s="591"/>
      <c r="J331" s="591"/>
      <c r="K331" s="591"/>
      <c r="L331" s="591"/>
      <c r="M331" s="591"/>
      <c r="N331" s="591"/>
      <c r="O331" s="591"/>
      <c r="P331" s="591"/>
      <c r="Q331" s="591"/>
      <c r="R331" s="591"/>
      <c r="S331" s="591"/>
      <c r="T331" s="591"/>
      <c r="U331" s="591"/>
      <c r="V331" s="591"/>
      <c r="W331" s="591"/>
      <c r="X331" s="591"/>
      <c r="Y331" s="592"/>
      <c r="Z331" s="592"/>
      <c r="AA331" s="592"/>
    </row>
    <row r="332" spans="1:27" ht="12.2" customHeight="1">
      <c r="A332" s="575"/>
      <c r="B332" s="575"/>
      <c r="C332" s="575"/>
      <c r="D332" s="575"/>
      <c r="E332" s="584"/>
      <c r="F332" s="594"/>
      <c r="G332" s="594"/>
      <c r="H332" s="594"/>
      <c r="I332" s="594"/>
      <c r="J332" s="594"/>
      <c r="K332" s="594"/>
      <c r="L332" s="594"/>
      <c r="M332" s="594"/>
      <c r="N332" s="594"/>
      <c r="O332" s="594"/>
      <c r="P332" s="594"/>
      <c r="Q332" s="594"/>
      <c r="R332" s="594"/>
      <c r="S332" s="594"/>
      <c r="T332" s="594"/>
      <c r="U332" s="594"/>
      <c r="V332" s="594"/>
      <c r="W332" s="594"/>
      <c r="X332" s="594"/>
      <c r="Y332" s="655"/>
      <c r="Z332" s="655"/>
      <c r="AA332" s="655"/>
    </row>
    <row r="333" spans="1:27" ht="12.2" customHeight="1">
      <c r="A333" s="575"/>
      <c r="B333" s="575"/>
      <c r="C333" s="575"/>
      <c r="D333" s="575"/>
      <c r="E333" s="584"/>
      <c r="F333" s="594"/>
      <c r="G333" s="594"/>
      <c r="H333" s="594"/>
      <c r="I333" s="594"/>
      <c r="J333" s="594"/>
      <c r="K333" s="594"/>
      <c r="L333" s="594"/>
      <c r="M333" s="594"/>
      <c r="N333" s="594"/>
      <c r="O333" s="594"/>
      <c r="P333" s="594"/>
      <c r="Q333" s="594"/>
      <c r="R333" s="594"/>
      <c r="S333" s="594"/>
      <c r="T333" s="594"/>
      <c r="U333" s="594"/>
      <c r="V333" s="594"/>
      <c r="W333" s="594"/>
      <c r="X333" s="594"/>
      <c r="Y333" s="655"/>
      <c r="Z333" s="655"/>
      <c r="AA333" s="655"/>
    </row>
    <row r="334" spans="1:27" ht="12.2" customHeight="1">
      <c r="A334" s="575"/>
      <c r="B334" s="575"/>
      <c r="C334" s="575"/>
      <c r="D334" s="575"/>
      <c r="E334" s="591"/>
      <c r="F334" s="591"/>
      <c r="G334" s="591"/>
      <c r="H334" s="591"/>
      <c r="I334" s="591"/>
      <c r="J334" s="591"/>
      <c r="K334" s="591"/>
      <c r="L334" s="591"/>
      <c r="M334" s="591"/>
      <c r="N334" s="591"/>
      <c r="O334" s="591"/>
      <c r="P334" s="591"/>
      <c r="Q334" s="591"/>
      <c r="R334" s="591"/>
      <c r="S334" s="591"/>
      <c r="T334" s="591"/>
      <c r="U334" s="591"/>
      <c r="V334" s="591"/>
      <c r="W334" s="591"/>
      <c r="X334" s="591"/>
      <c r="Y334" s="592"/>
      <c r="Z334" s="592"/>
      <c r="AA334" s="592"/>
    </row>
    <row r="335" spans="1:27" ht="12.2" customHeight="1">
      <c r="A335" s="575"/>
      <c r="B335" s="575"/>
      <c r="C335" s="575"/>
      <c r="D335" s="575"/>
      <c r="E335" s="584"/>
      <c r="F335" s="594"/>
      <c r="G335" s="594"/>
      <c r="H335" s="594"/>
      <c r="I335" s="594"/>
      <c r="J335" s="594"/>
      <c r="K335" s="594"/>
      <c r="L335" s="594"/>
      <c r="M335" s="594"/>
      <c r="N335" s="594"/>
      <c r="O335" s="594"/>
      <c r="P335" s="594"/>
      <c r="Q335" s="594"/>
      <c r="R335" s="594"/>
      <c r="S335" s="594"/>
      <c r="T335" s="594"/>
      <c r="U335" s="594"/>
      <c r="V335" s="594"/>
      <c r="W335" s="594"/>
      <c r="X335" s="594"/>
      <c r="Y335" s="655"/>
      <c r="Z335" s="655"/>
      <c r="AA335" s="655"/>
    </row>
    <row r="336" spans="1:27" ht="12.2" customHeight="1">
      <c r="A336" s="575"/>
      <c r="B336" s="575"/>
      <c r="C336" s="575"/>
      <c r="D336" s="575"/>
      <c r="E336" s="584"/>
      <c r="F336" s="594"/>
      <c r="G336" s="594"/>
      <c r="H336" s="594"/>
      <c r="I336" s="594"/>
      <c r="J336" s="594"/>
      <c r="K336" s="594"/>
      <c r="L336" s="594"/>
      <c r="M336" s="594"/>
      <c r="N336" s="594"/>
      <c r="O336" s="594"/>
      <c r="P336" s="594"/>
      <c r="Q336" s="594"/>
      <c r="R336" s="594"/>
      <c r="S336" s="594"/>
      <c r="T336" s="594"/>
      <c r="U336" s="594"/>
      <c r="V336" s="594"/>
      <c r="W336" s="594"/>
      <c r="X336" s="594"/>
      <c r="Y336" s="655"/>
      <c r="Z336" s="655"/>
      <c r="AA336" s="655"/>
    </row>
    <row r="337" spans="1:27" ht="12.2" customHeight="1">
      <c r="A337" s="575"/>
      <c r="B337" s="575"/>
      <c r="C337" s="575"/>
      <c r="D337" s="575"/>
      <c r="E337" s="591"/>
      <c r="F337" s="591"/>
      <c r="G337" s="591"/>
      <c r="H337" s="591"/>
      <c r="I337" s="591"/>
      <c r="J337" s="591"/>
      <c r="K337" s="591"/>
      <c r="L337" s="591"/>
      <c r="M337" s="591"/>
      <c r="N337" s="591"/>
      <c r="O337" s="591"/>
      <c r="P337" s="591"/>
      <c r="Q337" s="591"/>
      <c r="R337" s="591"/>
      <c r="S337" s="591"/>
      <c r="T337" s="591"/>
      <c r="U337" s="591"/>
      <c r="V337" s="591"/>
      <c r="W337" s="591"/>
      <c r="X337" s="591"/>
      <c r="Y337" s="592"/>
      <c r="Z337" s="592"/>
      <c r="AA337" s="592"/>
    </row>
    <row r="338" spans="1:27" ht="12.2" customHeight="1">
      <c r="A338" s="575"/>
      <c r="B338" s="575"/>
      <c r="C338" s="575"/>
      <c r="D338" s="575"/>
      <c r="E338" s="584"/>
      <c r="F338" s="594"/>
      <c r="G338" s="594"/>
      <c r="H338" s="594"/>
      <c r="I338" s="594"/>
      <c r="J338" s="594"/>
      <c r="K338" s="594"/>
      <c r="L338" s="594"/>
      <c r="M338" s="594"/>
      <c r="N338" s="594"/>
      <c r="O338" s="594"/>
      <c r="P338" s="594"/>
      <c r="Q338" s="594"/>
      <c r="R338" s="594"/>
      <c r="S338" s="594"/>
      <c r="T338" s="594"/>
      <c r="U338" s="594"/>
      <c r="V338" s="594"/>
      <c r="W338" s="594"/>
      <c r="X338" s="594"/>
      <c r="Y338" s="655"/>
      <c r="Z338" s="655"/>
      <c r="AA338" s="655"/>
    </row>
    <row r="339" spans="1:27" ht="12.2" customHeight="1">
      <c r="A339" s="575"/>
      <c r="B339" s="575"/>
      <c r="C339" s="575"/>
      <c r="D339" s="575"/>
      <c r="E339" s="584"/>
      <c r="F339" s="594"/>
      <c r="G339" s="594"/>
      <c r="H339" s="594"/>
      <c r="I339" s="594"/>
      <c r="J339" s="594"/>
      <c r="K339" s="594"/>
      <c r="L339" s="594"/>
      <c r="M339" s="594"/>
      <c r="N339" s="594"/>
      <c r="O339" s="594"/>
      <c r="P339" s="594"/>
      <c r="Q339" s="594"/>
      <c r="R339" s="594"/>
      <c r="S339" s="594"/>
      <c r="T339" s="594"/>
      <c r="U339" s="594"/>
      <c r="V339" s="594"/>
      <c r="W339" s="594"/>
      <c r="X339" s="594"/>
      <c r="Y339" s="655"/>
      <c r="Z339" s="655"/>
      <c r="AA339" s="655"/>
    </row>
    <row r="340" spans="1:27" ht="12.2" customHeight="1">
      <c r="A340" s="575"/>
      <c r="B340" s="575"/>
      <c r="C340" s="575"/>
      <c r="D340" s="575"/>
      <c r="E340" s="591"/>
      <c r="F340" s="591"/>
      <c r="G340" s="591"/>
      <c r="H340" s="591"/>
      <c r="I340" s="591"/>
      <c r="J340" s="591"/>
      <c r="K340" s="591"/>
      <c r="L340" s="591"/>
      <c r="M340" s="591"/>
      <c r="N340" s="591"/>
      <c r="O340" s="591"/>
      <c r="P340" s="591"/>
      <c r="Q340" s="591"/>
      <c r="R340" s="591"/>
      <c r="S340" s="591"/>
      <c r="T340" s="591"/>
      <c r="U340" s="591"/>
      <c r="V340" s="591"/>
      <c r="W340" s="591"/>
      <c r="X340" s="591"/>
      <c r="Y340" s="592"/>
      <c r="Z340" s="592"/>
      <c r="AA340" s="592"/>
    </row>
    <row r="341" spans="1:27" ht="12.2" customHeight="1">
      <c r="A341" s="575"/>
      <c r="B341" s="575"/>
      <c r="C341" s="575"/>
      <c r="D341" s="575"/>
      <c r="E341" s="584"/>
      <c r="F341" s="594"/>
      <c r="G341" s="594"/>
      <c r="H341" s="594"/>
      <c r="I341" s="594"/>
      <c r="J341" s="594"/>
      <c r="K341" s="594"/>
      <c r="L341" s="594"/>
      <c r="M341" s="594"/>
      <c r="N341" s="594"/>
      <c r="O341" s="594"/>
      <c r="P341" s="594"/>
      <c r="Q341" s="594"/>
      <c r="R341" s="594"/>
      <c r="S341" s="594"/>
      <c r="T341" s="594"/>
      <c r="U341" s="594"/>
      <c r="V341" s="594"/>
      <c r="W341" s="594"/>
      <c r="X341" s="594"/>
      <c r="Y341" s="655"/>
      <c r="Z341" s="655"/>
      <c r="AA341" s="655"/>
    </row>
    <row r="342" spans="1:27" ht="12.2" customHeight="1">
      <c r="A342" s="575"/>
      <c r="B342" s="575"/>
      <c r="C342" s="575"/>
      <c r="D342" s="575"/>
      <c r="E342" s="584"/>
      <c r="F342" s="594"/>
      <c r="G342" s="594"/>
      <c r="H342" s="594"/>
      <c r="I342" s="594"/>
      <c r="J342" s="594"/>
      <c r="K342" s="594"/>
      <c r="L342" s="594"/>
      <c r="M342" s="594"/>
      <c r="N342" s="594"/>
      <c r="O342" s="594"/>
      <c r="P342" s="594"/>
      <c r="Q342" s="594"/>
      <c r="R342" s="594"/>
      <c r="S342" s="594"/>
      <c r="T342" s="594"/>
      <c r="U342" s="594"/>
      <c r="V342" s="594"/>
      <c r="W342" s="594"/>
      <c r="X342" s="594"/>
      <c r="Y342" s="655"/>
      <c r="Z342" s="655"/>
      <c r="AA342" s="655"/>
    </row>
    <row r="343" spans="1:27" ht="12.2" customHeight="1">
      <c r="A343" s="575"/>
      <c r="B343" s="575"/>
      <c r="C343" s="575"/>
      <c r="D343" s="575"/>
      <c r="E343" s="591"/>
      <c r="F343" s="591"/>
      <c r="G343" s="591"/>
      <c r="H343" s="591"/>
      <c r="I343" s="591"/>
      <c r="J343" s="591"/>
      <c r="K343" s="591"/>
      <c r="L343" s="591"/>
      <c r="M343" s="591"/>
      <c r="N343" s="591"/>
      <c r="O343" s="591"/>
      <c r="P343" s="591"/>
      <c r="Q343" s="591"/>
      <c r="R343" s="591"/>
      <c r="S343" s="591"/>
      <c r="T343" s="591"/>
      <c r="U343" s="591"/>
      <c r="V343" s="591"/>
      <c r="W343" s="591"/>
      <c r="X343" s="591"/>
      <c r="Y343" s="592"/>
      <c r="Z343" s="592"/>
      <c r="AA343" s="592"/>
    </row>
    <row r="344" spans="1:27" ht="12.2" customHeight="1">
      <c r="A344" s="575"/>
      <c r="B344" s="575"/>
      <c r="C344" s="575"/>
      <c r="D344" s="575"/>
      <c r="E344" s="584"/>
      <c r="F344" s="594"/>
      <c r="G344" s="594"/>
      <c r="H344" s="594"/>
      <c r="I344" s="594"/>
      <c r="J344" s="594"/>
      <c r="K344" s="594"/>
      <c r="L344" s="594"/>
      <c r="M344" s="594"/>
      <c r="N344" s="594"/>
      <c r="O344" s="594"/>
      <c r="P344" s="594"/>
      <c r="Q344" s="594"/>
      <c r="R344" s="594"/>
      <c r="S344" s="594"/>
      <c r="T344" s="594"/>
      <c r="U344" s="594"/>
      <c r="V344" s="594"/>
      <c r="W344" s="594"/>
      <c r="X344" s="594"/>
      <c r="Y344" s="655"/>
      <c r="Z344" s="655"/>
      <c r="AA344" s="655"/>
    </row>
    <row r="345" spans="1:27" ht="12.2" customHeight="1">
      <c r="A345" s="575"/>
      <c r="B345" s="575"/>
      <c r="C345" s="575"/>
      <c r="D345" s="575"/>
      <c r="E345" s="584"/>
      <c r="F345" s="594"/>
      <c r="G345" s="594"/>
      <c r="H345" s="594"/>
      <c r="I345" s="594"/>
      <c r="J345" s="594"/>
      <c r="K345" s="594"/>
      <c r="L345" s="594"/>
      <c r="M345" s="594"/>
      <c r="N345" s="594"/>
      <c r="O345" s="594"/>
      <c r="P345" s="594"/>
      <c r="Q345" s="594"/>
      <c r="R345" s="594"/>
      <c r="S345" s="594"/>
      <c r="T345" s="594"/>
      <c r="U345" s="594"/>
      <c r="V345" s="594"/>
      <c r="W345" s="594"/>
      <c r="X345" s="594"/>
      <c r="Y345" s="655"/>
      <c r="Z345" s="655"/>
      <c r="AA345" s="655"/>
    </row>
    <row r="346" spans="1:27" ht="12.2" customHeight="1">
      <c r="A346" s="656"/>
      <c r="B346" s="656"/>
      <c r="C346" s="656"/>
      <c r="D346" s="656"/>
      <c r="E346" s="656"/>
      <c r="F346" s="656"/>
      <c r="G346" s="656"/>
      <c r="H346" s="656"/>
      <c r="I346" s="656"/>
      <c r="J346" s="656"/>
      <c r="K346" s="656"/>
      <c r="L346" s="656"/>
      <c r="M346" s="656"/>
      <c r="N346" s="656"/>
      <c r="O346" s="656"/>
      <c r="P346" s="656"/>
      <c r="Q346" s="656"/>
      <c r="R346" s="656"/>
      <c r="S346" s="656"/>
      <c r="T346" s="656"/>
      <c r="U346" s="656"/>
      <c r="V346" s="656"/>
      <c r="W346" s="656"/>
      <c r="X346" s="656"/>
      <c r="Y346" s="656"/>
      <c r="Z346" s="656"/>
      <c r="AA346" s="656"/>
    </row>
    <row r="347" spans="1:27" ht="12.2" customHeight="1">
      <c r="A347" s="656"/>
      <c r="B347" s="656"/>
      <c r="C347" s="656"/>
      <c r="D347" s="656"/>
      <c r="E347" s="656"/>
      <c r="F347" s="656"/>
      <c r="G347" s="656"/>
      <c r="H347" s="656"/>
      <c r="I347" s="656"/>
      <c r="J347" s="656"/>
      <c r="K347" s="656"/>
      <c r="L347" s="656"/>
      <c r="M347" s="656"/>
      <c r="N347" s="656"/>
      <c r="O347" s="656"/>
      <c r="P347" s="656"/>
      <c r="Q347" s="656"/>
      <c r="R347" s="656"/>
      <c r="S347" s="656"/>
      <c r="T347" s="656"/>
      <c r="U347" s="656"/>
      <c r="V347" s="656"/>
      <c r="W347" s="656"/>
      <c r="X347" s="656"/>
      <c r="Y347" s="656"/>
      <c r="Z347" s="656"/>
      <c r="AA347" s="656"/>
    </row>
    <row r="348" spans="1:27" ht="12.2" customHeight="1">
      <c r="A348" s="575"/>
      <c r="B348" s="575"/>
      <c r="C348" s="575"/>
      <c r="D348" s="575"/>
      <c r="E348" s="591"/>
      <c r="F348" s="591"/>
      <c r="G348" s="591"/>
      <c r="H348" s="591"/>
      <c r="I348" s="591"/>
      <c r="J348" s="591"/>
      <c r="K348" s="591"/>
      <c r="L348" s="591"/>
      <c r="M348" s="591"/>
      <c r="N348" s="591"/>
      <c r="O348" s="591"/>
      <c r="P348" s="591"/>
      <c r="Q348" s="591"/>
      <c r="R348" s="591"/>
      <c r="S348" s="591"/>
      <c r="T348" s="591"/>
      <c r="U348" s="591"/>
      <c r="V348" s="591"/>
      <c r="W348" s="591"/>
      <c r="X348" s="591"/>
      <c r="Y348" s="592"/>
      <c r="Z348" s="592"/>
      <c r="AA348" s="592"/>
    </row>
    <row r="349" spans="1:27" ht="12.2" customHeight="1">
      <c r="A349" s="575"/>
      <c r="B349" s="575"/>
      <c r="C349" s="575"/>
      <c r="D349" s="575"/>
      <c r="E349" s="591"/>
      <c r="F349" s="591"/>
      <c r="G349" s="591"/>
      <c r="H349" s="591"/>
      <c r="I349" s="591"/>
      <c r="J349" s="591"/>
      <c r="K349" s="591"/>
      <c r="L349" s="591"/>
      <c r="M349" s="591"/>
      <c r="N349" s="591"/>
      <c r="O349" s="591"/>
      <c r="P349" s="591"/>
      <c r="Q349" s="591"/>
      <c r="R349" s="591"/>
      <c r="S349" s="591"/>
      <c r="T349" s="591"/>
      <c r="U349" s="591"/>
      <c r="V349" s="591"/>
      <c r="W349" s="591"/>
      <c r="X349" s="591"/>
      <c r="Y349" s="592"/>
      <c r="Z349" s="592"/>
      <c r="AA349" s="592"/>
    </row>
    <row r="350" spans="1:27" ht="12.2" customHeight="1">
      <c r="A350" s="575"/>
      <c r="B350" s="575"/>
      <c r="C350" s="575"/>
      <c r="D350" s="575"/>
      <c r="E350" s="591"/>
      <c r="F350" s="591"/>
      <c r="G350" s="591"/>
      <c r="H350" s="591"/>
      <c r="I350" s="591"/>
      <c r="J350" s="591"/>
      <c r="K350" s="591"/>
      <c r="L350" s="591"/>
      <c r="M350" s="591"/>
      <c r="N350" s="591"/>
      <c r="O350" s="591"/>
      <c r="P350" s="591"/>
      <c r="Q350" s="591"/>
      <c r="R350" s="591"/>
      <c r="S350" s="591"/>
      <c r="T350" s="591"/>
      <c r="U350" s="591"/>
      <c r="V350" s="591"/>
      <c r="W350" s="591"/>
      <c r="X350" s="591"/>
      <c r="Y350" s="592"/>
      <c r="Z350" s="592"/>
      <c r="AA350" s="592"/>
    </row>
    <row r="351" spans="1:27" ht="12.2" customHeight="1">
      <c r="A351" s="575"/>
      <c r="B351" s="575"/>
      <c r="C351" s="575"/>
      <c r="D351" s="575"/>
      <c r="E351" s="584"/>
      <c r="F351" s="594"/>
      <c r="G351" s="594"/>
      <c r="H351" s="594"/>
      <c r="I351" s="594"/>
      <c r="J351" s="594"/>
      <c r="K351" s="594"/>
      <c r="L351" s="594"/>
      <c r="M351" s="594"/>
      <c r="N351" s="594"/>
      <c r="O351" s="594"/>
      <c r="P351" s="594"/>
      <c r="Q351" s="594"/>
      <c r="R351" s="594"/>
      <c r="S351" s="594"/>
      <c r="T351" s="594"/>
      <c r="U351" s="594"/>
      <c r="V351" s="594"/>
      <c r="W351" s="594"/>
      <c r="X351" s="594"/>
      <c r="Y351" s="655"/>
      <c r="Z351" s="655"/>
      <c r="AA351" s="655"/>
    </row>
    <row r="352" spans="1:27" ht="12.2" customHeight="1">
      <c r="A352" s="656"/>
      <c r="B352" s="656"/>
      <c r="C352" s="656"/>
      <c r="D352" s="656"/>
      <c r="E352" s="656"/>
      <c r="F352" s="656"/>
      <c r="G352" s="656"/>
      <c r="H352" s="656"/>
      <c r="I352" s="656"/>
      <c r="J352" s="656"/>
      <c r="K352" s="656"/>
      <c r="L352" s="656"/>
      <c r="M352" s="656"/>
      <c r="N352" s="656"/>
      <c r="O352" s="656"/>
      <c r="P352" s="656"/>
      <c r="Q352" s="656"/>
      <c r="R352" s="656"/>
      <c r="S352" s="656"/>
      <c r="T352" s="656"/>
      <c r="U352" s="656"/>
      <c r="V352" s="656"/>
      <c r="W352" s="656"/>
      <c r="X352" s="656"/>
      <c r="Y352" s="656"/>
      <c r="Z352" s="656"/>
      <c r="AA352" s="656"/>
    </row>
    <row r="353" spans="1:27" ht="12.2" customHeight="1">
      <c r="A353" s="656"/>
      <c r="B353" s="656"/>
      <c r="C353" s="656"/>
      <c r="D353" s="656"/>
      <c r="E353" s="656"/>
      <c r="F353" s="656"/>
      <c r="G353" s="656"/>
      <c r="H353" s="656"/>
      <c r="I353" s="656"/>
      <c r="J353" s="656"/>
      <c r="K353" s="656"/>
      <c r="L353" s="656"/>
      <c r="M353" s="656"/>
      <c r="N353" s="656"/>
      <c r="O353" s="656"/>
      <c r="P353" s="656"/>
      <c r="Q353" s="656"/>
      <c r="R353" s="656"/>
      <c r="S353" s="656"/>
      <c r="T353" s="656"/>
      <c r="U353" s="656"/>
      <c r="V353" s="656"/>
      <c r="W353" s="656"/>
      <c r="X353" s="656"/>
      <c r="Y353" s="656"/>
      <c r="Z353" s="656"/>
      <c r="AA353" s="656"/>
    </row>
    <row r="354" spans="1:27" ht="12.2" customHeight="1">
      <c r="A354" s="575"/>
      <c r="B354" s="575"/>
      <c r="C354" s="575"/>
      <c r="D354" s="575"/>
      <c r="E354" s="591"/>
      <c r="F354" s="591"/>
      <c r="G354" s="591"/>
      <c r="H354" s="591"/>
      <c r="I354" s="591"/>
      <c r="J354" s="591"/>
      <c r="K354" s="591"/>
      <c r="L354" s="591"/>
      <c r="M354" s="591"/>
      <c r="N354" s="591"/>
      <c r="O354" s="591"/>
      <c r="P354" s="591"/>
      <c r="Q354" s="591"/>
      <c r="R354" s="591"/>
      <c r="S354" s="591"/>
      <c r="T354" s="591"/>
      <c r="U354" s="591"/>
      <c r="V354" s="591"/>
      <c r="W354" s="591"/>
      <c r="X354" s="591"/>
      <c r="Y354" s="592"/>
      <c r="Z354" s="592"/>
      <c r="AA354" s="592"/>
    </row>
    <row r="355" spans="1:27" ht="12.2" customHeight="1">
      <c r="A355" s="575"/>
      <c r="B355" s="575"/>
      <c r="C355" s="575"/>
      <c r="D355" s="575"/>
      <c r="E355" s="584"/>
      <c r="F355" s="594"/>
      <c r="G355" s="594"/>
      <c r="H355" s="594"/>
      <c r="I355" s="594"/>
      <c r="J355" s="594"/>
      <c r="K355" s="594"/>
      <c r="L355" s="594"/>
      <c r="M355" s="594"/>
      <c r="N355" s="594"/>
      <c r="O355" s="594"/>
      <c r="P355" s="594"/>
      <c r="Q355" s="594"/>
      <c r="R355" s="594"/>
      <c r="S355" s="594"/>
      <c r="T355" s="594"/>
      <c r="U355" s="594"/>
      <c r="V355" s="594"/>
      <c r="W355" s="594"/>
      <c r="X355" s="594"/>
      <c r="Y355" s="655"/>
      <c r="Z355" s="655"/>
      <c r="AA355" s="655"/>
    </row>
    <row r="356" spans="1:27" ht="12.2" customHeight="1">
      <c r="A356" s="575"/>
      <c r="B356" s="575"/>
      <c r="C356" s="575"/>
      <c r="D356" s="575"/>
      <c r="E356" s="591"/>
      <c r="F356" s="591"/>
      <c r="G356" s="591"/>
      <c r="H356" s="591"/>
      <c r="I356" s="591"/>
      <c r="J356" s="591"/>
      <c r="K356" s="591"/>
      <c r="L356" s="591"/>
      <c r="M356" s="591"/>
      <c r="N356" s="591"/>
      <c r="O356" s="591"/>
      <c r="P356" s="591"/>
      <c r="Q356" s="591"/>
      <c r="R356" s="591"/>
      <c r="S356" s="591"/>
      <c r="T356" s="591"/>
      <c r="U356" s="591"/>
      <c r="V356" s="591"/>
      <c r="W356" s="591"/>
      <c r="X356" s="591"/>
      <c r="Y356" s="592"/>
      <c r="Z356" s="592"/>
      <c r="AA356" s="592"/>
    </row>
    <row r="357" spans="1:27" ht="12.2" customHeight="1">
      <c r="A357" s="575"/>
      <c r="B357" s="575"/>
      <c r="C357" s="575"/>
      <c r="D357" s="575"/>
      <c r="E357" s="584"/>
      <c r="F357" s="594"/>
      <c r="G357" s="594"/>
      <c r="H357" s="594"/>
      <c r="I357" s="594"/>
      <c r="J357" s="594"/>
      <c r="K357" s="594"/>
      <c r="L357" s="594"/>
      <c r="M357" s="594"/>
      <c r="N357" s="594"/>
      <c r="O357" s="594"/>
      <c r="P357" s="594"/>
      <c r="Q357" s="594"/>
      <c r="R357" s="594"/>
      <c r="S357" s="594"/>
      <c r="T357" s="594"/>
      <c r="U357" s="594"/>
      <c r="V357" s="594"/>
      <c r="W357" s="594"/>
      <c r="X357" s="594"/>
      <c r="Y357" s="655"/>
      <c r="Z357" s="655"/>
      <c r="AA357" s="655"/>
    </row>
    <row r="358" spans="1:27" ht="12.2" customHeight="1">
      <c r="A358" s="575"/>
      <c r="B358" s="575"/>
      <c r="C358" s="575"/>
      <c r="D358" s="575"/>
      <c r="E358" s="591"/>
      <c r="F358" s="591"/>
      <c r="G358" s="591"/>
      <c r="H358" s="591"/>
      <c r="I358" s="591"/>
      <c r="J358" s="591"/>
      <c r="K358" s="591"/>
      <c r="L358" s="591"/>
      <c r="M358" s="591"/>
      <c r="N358" s="591"/>
      <c r="O358" s="591"/>
      <c r="P358" s="591"/>
      <c r="Q358" s="591"/>
      <c r="R358" s="591"/>
      <c r="S358" s="591"/>
      <c r="T358" s="591"/>
      <c r="U358" s="591"/>
      <c r="V358" s="591"/>
      <c r="W358" s="591"/>
      <c r="X358" s="591"/>
      <c r="Y358" s="592"/>
      <c r="Z358" s="592"/>
      <c r="AA358" s="592"/>
    </row>
    <row r="359" spans="1:27" ht="12.2" customHeight="1">
      <c r="A359" s="575"/>
      <c r="B359" s="575"/>
      <c r="C359" s="575"/>
      <c r="D359" s="575"/>
      <c r="E359" s="584"/>
      <c r="F359" s="594"/>
      <c r="G359" s="594"/>
      <c r="H359" s="594"/>
      <c r="I359" s="594"/>
      <c r="J359" s="594"/>
      <c r="K359" s="594"/>
      <c r="L359" s="594"/>
      <c r="M359" s="594"/>
      <c r="N359" s="594"/>
      <c r="O359" s="594"/>
      <c r="P359" s="594"/>
      <c r="Q359" s="594"/>
      <c r="R359" s="594"/>
      <c r="S359" s="594"/>
      <c r="T359" s="594"/>
      <c r="U359" s="594"/>
      <c r="V359" s="594"/>
      <c r="W359" s="594"/>
      <c r="X359" s="594"/>
      <c r="Y359" s="655"/>
      <c r="Z359" s="655"/>
      <c r="AA359" s="655"/>
    </row>
    <row r="360" spans="1:27" ht="12.2" customHeight="1">
      <c r="A360" s="575"/>
      <c r="B360" s="575"/>
      <c r="C360" s="575"/>
      <c r="D360" s="575"/>
      <c r="E360" s="591"/>
      <c r="F360" s="591"/>
      <c r="G360" s="591"/>
      <c r="H360" s="591"/>
      <c r="I360" s="591"/>
      <c r="J360" s="591"/>
      <c r="K360" s="591"/>
      <c r="L360" s="591"/>
      <c r="M360" s="591"/>
      <c r="N360" s="591"/>
      <c r="O360" s="591"/>
      <c r="P360" s="591"/>
      <c r="Q360" s="591"/>
      <c r="R360" s="591"/>
      <c r="S360" s="591"/>
      <c r="T360" s="591"/>
      <c r="U360" s="591"/>
      <c r="V360" s="591"/>
      <c r="W360" s="591"/>
      <c r="X360" s="591"/>
      <c r="Y360" s="592"/>
      <c r="Z360" s="592"/>
      <c r="AA360" s="592"/>
    </row>
    <row r="361" spans="1:27" ht="12.2" customHeight="1">
      <c r="A361" s="575"/>
      <c r="B361" s="575"/>
      <c r="C361" s="575"/>
      <c r="D361" s="575"/>
      <c r="E361" s="584"/>
      <c r="F361" s="594"/>
      <c r="G361" s="594"/>
      <c r="H361" s="594"/>
      <c r="I361" s="594"/>
      <c r="J361" s="594"/>
      <c r="K361" s="594"/>
      <c r="L361" s="594"/>
      <c r="M361" s="594"/>
      <c r="N361" s="594"/>
      <c r="O361" s="594"/>
      <c r="P361" s="594"/>
      <c r="Q361" s="594"/>
      <c r="R361" s="594"/>
      <c r="S361" s="594"/>
      <c r="T361" s="594"/>
      <c r="U361" s="594"/>
      <c r="V361" s="594"/>
      <c r="W361" s="594"/>
      <c r="X361" s="594"/>
      <c r="Y361" s="655"/>
      <c r="Z361" s="655"/>
      <c r="AA361" s="655"/>
    </row>
    <row r="362" spans="1:27" ht="12.2" customHeight="1">
      <c r="A362" s="575"/>
      <c r="B362" s="575"/>
      <c r="C362" s="575"/>
      <c r="D362" s="575"/>
      <c r="E362" s="591"/>
      <c r="F362" s="591"/>
      <c r="G362" s="591"/>
      <c r="H362" s="591"/>
      <c r="I362" s="591"/>
      <c r="J362" s="591"/>
      <c r="K362" s="591"/>
      <c r="L362" s="591"/>
      <c r="M362" s="591"/>
      <c r="N362" s="591"/>
      <c r="O362" s="591"/>
      <c r="P362" s="591"/>
      <c r="Q362" s="591"/>
      <c r="R362" s="591"/>
      <c r="S362" s="591"/>
      <c r="T362" s="591"/>
      <c r="U362" s="591"/>
      <c r="V362" s="591"/>
      <c r="W362" s="591"/>
      <c r="X362" s="591"/>
      <c r="Y362" s="592"/>
      <c r="Z362" s="592"/>
      <c r="AA362" s="592"/>
    </row>
    <row r="363" spans="1:27" ht="12.2" customHeight="1">
      <c r="A363" s="575"/>
      <c r="B363" s="575"/>
      <c r="C363" s="575"/>
      <c r="D363" s="575"/>
      <c r="E363" s="584"/>
      <c r="F363" s="594"/>
      <c r="G363" s="594"/>
      <c r="H363" s="594"/>
      <c r="I363" s="594"/>
      <c r="J363" s="594"/>
      <c r="K363" s="594"/>
      <c r="L363" s="594"/>
      <c r="M363" s="594"/>
      <c r="N363" s="594"/>
      <c r="O363" s="594"/>
      <c r="P363" s="594"/>
      <c r="Q363" s="594"/>
      <c r="R363" s="594"/>
      <c r="S363" s="594"/>
      <c r="T363" s="594"/>
      <c r="U363" s="594"/>
      <c r="V363" s="594"/>
      <c r="W363" s="594"/>
      <c r="X363" s="594"/>
      <c r="Y363" s="655"/>
      <c r="Z363" s="655"/>
      <c r="AA363" s="655"/>
    </row>
    <row r="364" spans="1:27" ht="12.2" customHeight="1">
      <c r="A364" s="575"/>
      <c r="B364" s="575"/>
      <c r="C364" s="575"/>
      <c r="D364" s="575"/>
      <c r="E364" s="591"/>
      <c r="F364" s="594"/>
      <c r="G364" s="594"/>
      <c r="H364" s="594"/>
      <c r="I364" s="594"/>
      <c r="J364" s="594"/>
      <c r="K364" s="594"/>
      <c r="L364" s="594"/>
      <c r="M364" s="594"/>
      <c r="N364" s="594"/>
      <c r="O364" s="594"/>
      <c r="P364" s="594"/>
      <c r="Q364" s="594"/>
      <c r="R364" s="594"/>
      <c r="S364" s="594"/>
      <c r="T364" s="594"/>
      <c r="U364" s="594"/>
      <c r="V364" s="594"/>
      <c r="W364" s="594"/>
      <c r="X364" s="594"/>
      <c r="Y364" s="655"/>
      <c r="Z364" s="655"/>
      <c r="AA364" s="655"/>
    </row>
    <row r="365" spans="1:27" ht="12.2" customHeight="1">
      <c r="A365" s="575"/>
      <c r="B365" s="575"/>
      <c r="C365" s="575"/>
      <c r="D365" s="575"/>
      <c r="E365" s="590"/>
      <c r="F365" s="594"/>
      <c r="G365" s="594"/>
      <c r="H365" s="594"/>
      <c r="I365" s="594"/>
      <c r="J365" s="594"/>
      <c r="K365" s="594"/>
      <c r="L365" s="594"/>
      <c r="M365" s="594"/>
      <c r="N365" s="594"/>
      <c r="O365" s="594"/>
      <c r="P365" s="594"/>
      <c r="Q365" s="594"/>
      <c r="R365" s="594"/>
      <c r="S365" s="594"/>
      <c r="T365" s="594"/>
      <c r="U365" s="594"/>
      <c r="V365" s="594"/>
      <c r="W365" s="594"/>
      <c r="X365" s="594"/>
      <c r="Y365" s="655"/>
      <c r="Z365" s="655"/>
      <c r="AA365" s="655"/>
    </row>
    <row r="366" spans="1:27" ht="12.2" customHeight="1">
      <c r="A366" s="575"/>
      <c r="B366" s="575"/>
      <c r="C366" s="575"/>
      <c r="D366" s="575"/>
      <c r="E366" s="591"/>
      <c r="F366" s="591"/>
      <c r="G366" s="591"/>
      <c r="H366" s="591"/>
      <c r="I366" s="591"/>
      <c r="J366" s="591"/>
      <c r="K366" s="591"/>
      <c r="L366" s="591"/>
      <c r="M366" s="591"/>
      <c r="N366" s="591"/>
      <c r="O366" s="591"/>
      <c r="P366" s="591"/>
      <c r="Q366" s="591"/>
      <c r="R366" s="591"/>
      <c r="S366" s="591"/>
      <c r="T366" s="591"/>
      <c r="U366" s="591"/>
      <c r="V366" s="591"/>
      <c r="W366" s="591"/>
      <c r="X366" s="591"/>
      <c r="Y366" s="592"/>
      <c r="Z366" s="592"/>
      <c r="AA366" s="592"/>
    </row>
    <row r="367" spans="1:27" ht="12.2" customHeight="1">
      <c r="A367" s="575"/>
      <c r="B367" s="575"/>
      <c r="C367" s="575"/>
      <c r="D367" s="575"/>
      <c r="E367" s="584"/>
      <c r="F367" s="594"/>
      <c r="G367" s="594"/>
      <c r="H367" s="594"/>
      <c r="I367" s="594"/>
      <c r="J367" s="594"/>
      <c r="K367" s="594"/>
      <c r="L367" s="594"/>
      <c r="M367" s="594"/>
      <c r="N367" s="594"/>
      <c r="O367" s="594"/>
      <c r="P367" s="594"/>
      <c r="Q367" s="594"/>
      <c r="R367" s="594"/>
      <c r="S367" s="594"/>
      <c r="T367" s="594"/>
      <c r="U367" s="594"/>
      <c r="V367" s="594"/>
      <c r="W367" s="594"/>
      <c r="X367" s="594"/>
      <c r="Y367" s="655"/>
      <c r="Z367" s="655"/>
      <c r="AA367" s="655"/>
    </row>
    <row r="368" spans="1:27" ht="12.2" customHeight="1">
      <c r="A368" s="575"/>
      <c r="B368" s="575"/>
      <c r="C368" s="575"/>
      <c r="D368" s="575"/>
      <c r="E368" s="591"/>
      <c r="F368" s="594"/>
      <c r="G368" s="594"/>
      <c r="H368" s="594"/>
      <c r="I368" s="594"/>
      <c r="J368" s="594"/>
      <c r="K368" s="594"/>
      <c r="L368" s="594"/>
      <c r="M368" s="594"/>
      <c r="N368" s="594"/>
      <c r="O368" s="594"/>
      <c r="P368" s="594"/>
      <c r="Q368" s="594"/>
      <c r="R368" s="594"/>
      <c r="S368" s="594"/>
      <c r="T368" s="594"/>
      <c r="U368" s="594"/>
      <c r="V368" s="594"/>
      <c r="W368" s="594"/>
      <c r="X368" s="594"/>
      <c r="Y368" s="655"/>
      <c r="Z368" s="655"/>
      <c r="AA368" s="655"/>
    </row>
    <row r="369" spans="1:27" ht="12.2" customHeight="1">
      <c r="A369" s="575"/>
      <c r="B369" s="575"/>
      <c r="C369" s="575"/>
      <c r="D369" s="575"/>
      <c r="E369" s="591"/>
      <c r="F369" s="591"/>
      <c r="G369" s="591"/>
      <c r="H369" s="591"/>
      <c r="I369" s="591"/>
      <c r="J369" s="591"/>
      <c r="K369" s="591"/>
      <c r="L369" s="591"/>
      <c r="M369" s="591"/>
      <c r="N369" s="591"/>
      <c r="O369" s="591"/>
      <c r="P369" s="591"/>
      <c r="Q369" s="591"/>
      <c r="R369" s="591"/>
      <c r="S369" s="591"/>
      <c r="T369" s="591"/>
      <c r="U369" s="591"/>
      <c r="V369" s="591"/>
      <c r="W369" s="591"/>
      <c r="X369" s="591"/>
      <c r="Y369" s="592"/>
      <c r="Z369" s="592"/>
      <c r="AA369" s="592"/>
    </row>
    <row r="370" spans="1:27" ht="12.2" customHeight="1">
      <c r="A370" s="575"/>
      <c r="B370" s="575"/>
      <c r="C370" s="575"/>
      <c r="D370" s="575"/>
      <c r="E370" s="584"/>
      <c r="F370" s="594"/>
      <c r="G370" s="594"/>
      <c r="H370" s="594"/>
      <c r="I370" s="594"/>
      <c r="J370" s="594"/>
      <c r="K370" s="594"/>
      <c r="L370" s="594"/>
      <c r="M370" s="594"/>
      <c r="N370" s="594"/>
      <c r="O370" s="594"/>
      <c r="P370" s="594"/>
      <c r="Q370" s="594"/>
      <c r="R370" s="594"/>
      <c r="S370" s="594"/>
      <c r="T370" s="594"/>
      <c r="U370" s="594"/>
      <c r="V370" s="594"/>
      <c r="W370" s="594"/>
      <c r="X370" s="594"/>
      <c r="Y370" s="655"/>
      <c r="Z370" s="655"/>
      <c r="AA370" s="655"/>
    </row>
  </sheetData>
  <sheetProtection formatColumns="0" formatRows="0" selectLockedCells="1" selectUnlockedCells="1"/>
  <mergeCells count="123">
    <mergeCell ref="A4:AA6"/>
    <mergeCell ref="A10:AA11"/>
    <mergeCell ref="A34:AA35"/>
    <mergeCell ref="R36:T36"/>
    <mergeCell ref="W36:Y36"/>
    <mergeCell ref="A1:G1"/>
    <mergeCell ref="B39:O39"/>
    <mergeCell ref="R39:T39"/>
    <mergeCell ref="W39:Y39"/>
    <mergeCell ref="B40:O40"/>
    <mergeCell ref="R40:T40"/>
    <mergeCell ref="W40:Y40"/>
    <mergeCell ref="B37:O37"/>
    <mergeCell ref="R37:T37"/>
    <mergeCell ref="W37:Y37"/>
    <mergeCell ref="B38:O38"/>
    <mergeCell ref="R38:T38"/>
    <mergeCell ref="W38:Y38"/>
    <mergeCell ref="B43:O43"/>
    <mergeCell ref="R43:T43"/>
    <mergeCell ref="W43:Y43"/>
    <mergeCell ref="B44:O44"/>
    <mergeCell ref="R44:T44"/>
    <mergeCell ref="W44:Y44"/>
    <mergeCell ref="B41:O41"/>
    <mergeCell ref="R41:T41"/>
    <mergeCell ref="W41:Y41"/>
    <mergeCell ref="B42:O42"/>
    <mergeCell ref="R42:T42"/>
    <mergeCell ref="W42:Y42"/>
    <mergeCell ref="B47:O47"/>
    <mergeCell ref="R47:T47"/>
    <mergeCell ref="W47:Y47"/>
    <mergeCell ref="B48:O48"/>
    <mergeCell ref="R48:T48"/>
    <mergeCell ref="W48:Y48"/>
    <mergeCell ref="B45:O45"/>
    <mergeCell ref="R45:T45"/>
    <mergeCell ref="W45:Y45"/>
    <mergeCell ref="C46:O46"/>
    <mergeCell ref="R46:T46"/>
    <mergeCell ref="W46:Y46"/>
    <mergeCell ref="B51:O51"/>
    <mergeCell ref="R51:T51"/>
    <mergeCell ref="W51:Y51"/>
    <mergeCell ref="B52:O52"/>
    <mergeCell ref="R52:T52"/>
    <mergeCell ref="W52:Y52"/>
    <mergeCell ref="B49:O49"/>
    <mergeCell ref="R49:T49"/>
    <mergeCell ref="W49:Y49"/>
    <mergeCell ref="B50:O50"/>
    <mergeCell ref="R50:T50"/>
    <mergeCell ref="W50:Y50"/>
    <mergeCell ref="A64:D64"/>
    <mergeCell ref="E64:X64"/>
    <mergeCell ref="Y64:AA64"/>
    <mergeCell ref="A65:D65"/>
    <mergeCell ref="E65:X65"/>
    <mergeCell ref="Y65:AA65"/>
    <mergeCell ref="B53:O53"/>
    <mergeCell ref="R53:T53"/>
    <mergeCell ref="W53:Y53"/>
    <mergeCell ref="A57:AA59"/>
    <mergeCell ref="J61:R62"/>
    <mergeCell ref="X62:AA62"/>
    <mergeCell ref="F74:X74"/>
    <mergeCell ref="A75:D75"/>
    <mergeCell ref="E75:X75"/>
    <mergeCell ref="Y75:AA75"/>
    <mergeCell ref="F76:X76"/>
    <mergeCell ref="A77:D77"/>
    <mergeCell ref="E77:X77"/>
    <mergeCell ref="Y77:AA77"/>
    <mergeCell ref="H67:T67"/>
    <mergeCell ref="X68:AA68"/>
    <mergeCell ref="A69:AA70"/>
    <mergeCell ref="A71:AA72"/>
    <mergeCell ref="A73:D73"/>
    <mergeCell ref="E73:X73"/>
    <mergeCell ref="Y73:AA73"/>
    <mergeCell ref="F82:X82"/>
    <mergeCell ref="A83:D83"/>
    <mergeCell ref="E83:X83"/>
    <mergeCell ref="Y83:AA83"/>
    <mergeCell ref="F84:X84"/>
    <mergeCell ref="A85:D85"/>
    <mergeCell ref="E85:X85"/>
    <mergeCell ref="Y85:AA85"/>
    <mergeCell ref="A78:D78"/>
    <mergeCell ref="F78:X78"/>
    <mergeCell ref="A79:Z80"/>
    <mergeCell ref="A81:D81"/>
    <mergeCell ref="E81:X81"/>
    <mergeCell ref="Y81:AA81"/>
    <mergeCell ref="H90:T90"/>
    <mergeCell ref="X91:AA91"/>
    <mergeCell ref="A92:AA93"/>
    <mergeCell ref="A94:D94"/>
    <mergeCell ref="E94:X94"/>
    <mergeCell ref="Y94:AA94"/>
    <mergeCell ref="A86:D86"/>
    <mergeCell ref="F86:X86"/>
    <mergeCell ref="A87:D87"/>
    <mergeCell ref="E87:X87"/>
    <mergeCell ref="Y87:AA87"/>
    <mergeCell ref="A88:D88"/>
    <mergeCell ref="F88:X88"/>
    <mergeCell ref="A102:D102"/>
    <mergeCell ref="F102:X103"/>
    <mergeCell ref="A104:D104"/>
    <mergeCell ref="E104:X104"/>
    <mergeCell ref="Y104:AA104"/>
    <mergeCell ref="A105:D105"/>
    <mergeCell ref="F105:X106"/>
    <mergeCell ref="A95:D95"/>
    <mergeCell ref="F95:X95"/>
    <mergeCell ref="I97:S98"/>
    <mergeCell ref="W98:AA98"/>
    <mergeCell ref="A99:AA100"/>
    <mergeCell ref="A101:D101"/>
    <mergeCell ref="E101:X101"/>
    <mergeCell ref="Y101:AA101"/>
  </mergeCells>
  <printOptions horizontalCentered="1"/>
  <pageMargins left="0.6" right="0.6" top="0.5" bottom="1" header="0.3" footer="0.5"/>
  <pageSetup scale="84" fitToWidth="0" fitToHeight="0" orientation="portrait" horizontalDpi="300" verticalDpi="300" r:id="rId1"/>
  <headerFooter>
    <oddFooter xml:space="preserve">&amp;L&amp;10Prices and Specifications
Subject to Change Without Notice
&amp;C
&amp;"-,Bold"&amp;14Small Articulated Loader
&amp;R&amp;10North American Suggested List Prices 
2019 Prices Book
Page &amp;P of &amp;N    </oddFooter>
  </headerFooter>
  <rowBreaks count="2" manualBreakCount="2">
    <brk id="55" max="16383" man="1"/>
    <brk id="111" max="16383" man="1"/>
  </rowBreaks>
  <drawing r:id="rId2"/>
  <legacyDrawing r:id="rId3"/>
  <oleObjects>
    <mc:AlternateContent xmlns:mc="http://schemas.openxmlformats.org/markup-compatibility/2006">
      <mc:Choice Requires="x14">
        <oleObject progId="MSPhotoEd.3" shapeId="339969" r:id="rId4">
          <objectPr defaultSize="0" autoPict="0" r:id="rId5">
            <anchor moveWithCells="1" sizeWithCells="1">
              <from>
                <xdr:col>2</xdr:col>
                <xdr:colOff>0</xdr:colOff>
                <xdr:row>1</xdr:row>
                <xdr:rowOff>0</xdr:rowOff>
              </from>
              <to>
                <xdr:col>2</xdr:col>
                <xdr:colOff>0</xdr:colOff>
                <xdr:row>2</xdr:row>
                <xdr:rowOff>0</xdr:rowOff>
              </to>
            </anchor>
          </objectPr>
        </oleObject>
      </mc:Choice>
      <mc:Fallback>
        <oleObject progId="MSPhotoEd.3" shapeId="339969" r:id="rId4"/>
      </mc:Fallback>
    </mc:AlternateContent>
    <mc:AlternateContent xmlns:mc="http://schemas.openxmlformats.org/markup-compatibility/2006">
      <mc:Choice Requires="x14">
        <oleObject progId="MSPhotoEd.3" shapeId="339970" r:id="rId6">
          <objectPr defaultSize="0" autoPict="0" r:id="rId5">
            <anchor moveWithCells="1" sizeWithCells="1">
              <from>
                <xdr:col>1</xdr:col>
                <xdr:colOff>1543050</xdr:colOff>
                <xdr:row>0</xdr:row>
                <xdr:rowOff>47625</xdr:rowOff>
              </from>
              <to>
                <xdr:col>1</xdr:col>
                <xdr:colOff>3457575</xdr:colOff>
                <xdr:row>1</xdr:row>
                <xdr:rowOff>200025</xdr:rowOff>
              </to>
            </anchor>
          </objectPr>
        </oleObject>
      </mc:Choice>
      <mc:Fallback>
        <oleObject progId="MSPhotoEd.3" shapeId="339970" r:id="rId6"/>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307"/>
  <sheetViews>
    <sheetView showWhiteSpace="0" view="pageBreakPreview" zoomScaleNormal="25" zoomScaleSheetLayoutView="100" workbookViewId="0">
      <selection activeCell="A7" sqref="A7"/>
    </sheetView>
  </sheetViews>
  <sheetFormatPr defaultRowHeight="15"/>
  <cols>
    <col min="1" max="1" width="25.28515625" style="330" customWidth="1"/>
    <col min="2" max="2" width="83.85546875" style="337" customWidth="1"/>
    <col min="3" max="3" width="15.7109375" style="214" bestFit="1" customWidth="1"/>
    <col min="4" max="4" width="9.28515625" style="307" customWidth="1"/>
    <col min="5" max="5" width="11.140625" style="132" bestFit="1" customWidth="1"/>
    <col min="6" max="6" width="14.42578125" style="132" bestFit="1" customWidth="1"/>
    <col min="7" max="7" width="9.140625" customWidth="1"/>
    <col min="9" max="9" width="11.7109375" customWidth="1"/>
    <col min="10" max="10" width="38.5703125" bestFit="1" customWidth="1"/>
  </cols>
  <sheetData>
    <row r="1" spans="1:6" ht="18.75">
      <c r="A1" s="266">
        <v>43770</v>
      </c>
      <c r="B1" s="676"/>
      <c r="C1" s="266"/>
      <c r="D1" s="304"/>
      <c r="E1" s="152"/>
      <c r="F1" s="152"/>
    </row>
    <row r="2" spans="1:6" ht="19.5" thickBot="1">
      <c r="A2" s="267" t="s">
        <v>966</v>
      </c>
      <c r="B2" s="267"/>
      <c r="C2" s="267"/>
      <c r="D2" s="304"/>
      <c r="E2" s="153"/>
      <c r="F2" s="153"/>
    </row>
    <row r="3" spans="1:6" ht="18.75">
      <c r="A3" s="254" t="s">
        <v>0</v>
      </c>
      <c r="B3" s="258" t="s">
        <v>75</v>
      </c>
      <c r="C3" s="327" t="s">
        <v>4</v>
      </c>
      <c r="D3" s="305" t="s">
        <v>704</v>
      </c>
      <c r="E3" s="120" t="s">
        <v>706</v>
      </c>
      <c r="F3" s="958" t="s">
        <v>703</v>
      </c>
    </row>
    <row r="4" spans="1:6" ht="14.25" customHeight="1" thickBot="1">
      <c r="A4" s="256" t="s">
        <v>1</v>
      </c>
      <c r="B4" s="259" t="s">
        <v>3</v>
      </c>
      <c r="C4" s="321"/>
      <c r="D4" s="306" t="s">
        <v>705</v>
      </c>
      <c r="E4" s="121"/>
      <c r="F4" s="959"/>
    </row>
    <row r="5" spans="1:6">
      <c r="A5" s="247"/>
      <c r="B5" s="269"/>
      <c r="C5" s="138"/>
    </row>
    <row r="6" spans="1:6">
      <c r="A6" s="247"/>
      <c r="B6" s="269"/>
      <c r="C6" s="138"/>
    </row>
    <row r="7" spans="1:6">
      <c r="A7" s="247"/>
      <c r="B7" s="269"/>
      <c r="C7" s="138"/>
    </row>
    <row r="8" spans="1:6">
      <c r="A8" s="247"/>
      <c r="B8" s="269"/>
      <c r="C8" s="138"/>
    </row>
    <row r="9" spans="1:6">
      <c r="A9" s="247"/>
      <c r="B9" s="269"/>
      <c r="C9" s="138"/>
    </row>
    <row r="10" spans="1:6">
      <c r="A10" s="247"/>
      <c r="B10" s="269"/>
      <c r="C10" s="138"/>
    </row>
    <row r="11" spans="1:6">
      <c r="A11" s="247"/>
      <c r="B11" s="269"/>
      <c r="C11" s="138"/>
    </row>
    <row r="12" spans="1:6">
      <c r="A12" s="247"/>
      <c r="B12" s="269"/>
      <c r="C12" s="138"/>
    </row>
    <row r="13" spans="1:6">
      <c r="A13" s="247"/>
      <c r="B13" s="269"/>
      <c r="C13" s="138"/>
    </row>
    <row r="14" spans="1:6">
      <c r="A14" s="235" t="s">
        <v>3020</v>
      </c>
      <c r="B14" s="339"/>
    </row>
    <row r="15" spans="1:6">
      <c r="A15" s="235">
        <v>6907000</v>
      </c>
      <c r="B15" s="333" t="s">
        <v>22</v>
      </c>
      <c r="C15" s="220">
        <v>3470</v>
      </c>
      <c r="D15" s="307">
        <f>+'Cover Sheet'!$C$47</f>
        <v>0.24</v>
      </c>
      <c r="E15" s="132">
        <v>0</v>
      </c>
      <c r="F15" s="129">
        <f>+C15*(1-D15)+E15</f>
        <v>2637.2</v>
      </c>
    </row>
    <row r="16" spans="1:6">
      <c r="B16" s="237" t="s">
        <v>23</v>
      </c>
    </row>
    <row r="17" spans="1:6">
      <c r="A17" s="238"/>
      <c r="B17" s="339"/>
    </row>
    <row r="18" spans="1:6">
      <c r="A18" s="235" t="s">
        <v>1137</v>
      </c>
      <c r="B18" s="339"/>
    </row>
    <row r="19" spans="1:6">
      <c r="A19" s="235" t="s">
        <v>1059</v>
      </c>
      <c r="B19" s="339"/>
    </row>
    <row r="20" spans="1:6">
      <c r="A20" s="235" t="s">
        <v>1251</v>
      </c>
      <c r="B20" s="339"/>
    </row>
    <row r="21" spans="1:6">
      <c r="A21" s="235">
        <v>6905805</v>
      </c>
      <c r="B21" s="333" t="s">
        <v>25</v>
      </c>
      <c r="C21" s="220">
        <v>5613</v>
      </c>
      <c r="D21" s="307">
        <f>+'Cover Sheet'!$C$47</f>
        <v>0.24</v>
      </c>
      <c r="E21" s="132">
        <v>0</v>
      </c>
      <c r="F21" s="129">
        <f>+C21*(1-D21)+E21</f>
        <v>4265.88</v>
      </c>
    </row>
    <row r="22" spans="1:6">
      <c r="B22" s="237" t="s">
        <v>26</v>
      </c>
    </row>
    <row r="23" spans="1:6">
      <c r="B23" s="237" t="s">
        <v>27</v>
      </c>
    </row>
    <row r="24" spans="1:6">
      <c r="B24" s="237" t="s">
        <v>28</v>
      </c>
    </row>
    <row r="25" spans="1:6">
      <c r="A25" s="238"/>
      <c r="B25" s="339"/>
    </row>
    <row r="26" spans="1:6">
      <c r="A26" s="235" t="s">
        <v>1138</v>
      </c>
      <c r="B26" s="339"/>
    </row>
    <row r="27" spans="1:6">
      <c r="A27" s="235" t="s">
        <v>1060</v>
      </c>
      <c r="B27" s="339"/>
    </row>
    <row r="28" spans="1:6">
      <c r="A28" s="235" t="s">
        <v>1252</v>
      </c>
      <c r="B28" s="339"/>
    </row>
    <row r="29" spans="1:6">
      <c r="A29" s="235">
        <v>6905806</v>
      </c>
      <c r="B29" s="333" t="s">
        <v>29</v>
      </c>
      <c r="C29" s="220">
        <v>6114</v>
      </c>
      <c r="D29" s="307">
        <f>+'Cover Sheet'!$C$47</f>
        <v>0.24</v>
      </c>
      <c r="E29" s="132">
        <v>0</v>
      </c>
      <c r="F29" s="129">
        <f>+C29*(1-D29)+E29</f>
        <v>4646.6400000000003</v>
      </c>
    </row>
    <row r="30" spans="1:6">
      <c r="B30" s="237" t="s">
        <v>26</v>
      </c>
    </row>
    <row r="31" spans="1:6">
      <c r="B31" s="237" t="s">
        <v>27</v>
      </c>
    </row>
    <row r="32" spans="1:6">
      <c r="B32" s="237" t="s">
        <v>28</v>
      </c>
    </row>
    <row r="33" spans="1:6">
      <c r="B33" s="237"/>
    </row>
    <row r="34" spans="1:6" ht="15" customHeight="1" thickBot="1">
      <c r="B34" s="237"/>
    </row>
    <row r="35" spans="1:6" ht="18.75">
      <c r="A35" s="254" t="s">
        <v>0</v>
      </c>
      <c r="B35" s="258" t="s">
        <v>76</v>
      </c>
      <c r="C35" s="324" t="s">
        <v>4</v>
      </c>
      <c r="D35" s="305" t="s">
        <v>704</v>
      </c>
      <c r="E35" s="120" t="s">
        <v>706</v>
      </c>
      <c r="F35" s="958" t="s">
        <v>703</v>
      </c>
    </row>
    <row r="36" spans="1:6" ht="15.75" thickBot="1">
      <c r="A36" s="256" t="s">
        <v>1</v>
      </c>
      <c r="B36" s="259" t="s">
        <v>3</v>
      </c>
      <c r="C36" s="318"/>
      <c r="D36" s="306" t="s">
        <v>705</v>
      </c>
      <c r="E36" s="121"/>
      <c r="F36" s="959"/>
    </row>
    <row r="37" spans="1:6">
      <c r="A37" s="236"/>
      <c r="B37" s="339"/>
    </row>
    <row r="38" spans="1:6">
      <c r="A38" s="236"/>
      <c r="B38" s="339"/>
    </row>
    <row r="39" spans="1:6">
      <c r="A39" s="236"/>
      <c r="B39" s="339"/>
    </row>
    <row r="40" spans="1:6">
      <c r="A40" s="236"/>
      <c r="B40" s="339"/>
    </row>
    <row r="41" spans="1:6">
      <c r="A41" s="236"/>
      <c r="B41" s="339"/>
    </row>
    <row r="42" spans="1:6">
      <c r="A42" s="236"/>
      <c r="B42" s="339"/>
    </row>
    <row r="43" spans="1:6">
      <c r="A43" s="236"/>
      <c r="B43" s="339"/>
    </row>
    <row r="44" spans="1:6">
      <c r="A44" s="236"/>
      <c r="B44" s="339"/>
    </row>
    <row r="45" spans="1:6">
      <c r="A45" s="236"/>
      <c r="B45" s="339"/>
    </row>
    <row r="46" spans="1:6">
      <c r="A46" s="236"/>
      <c r="B46" s="339"/>
    </row>
    <row r="47" spans="1:6">
      <c r="A47" s="235" t="s">
        <v>3023</v>
      </c>
      <c r="B47" s="339"/>
    </row>
    <row r="48" spans="1:6">
      <c r="A48" s="235">
        <v>6808799</v>
      </c>
      <c r="B48" s="333" t="s">
        <v>30</v>
      </c>
      <c r="C48" s="220">
        <v>1453</v>
      </c>
      <c r="D48" s="307">
        <f>+'Cover Sheet'!$C$47</f>
        <v>0.24</v>
      </c>
      <c r="E48" s="132">
        <v>0</v>
      </c>
      <c r="F48" s="129">
        <f>+C48*(1-D48)+E48</f>
        <v>1104.28</v>
      </c>
    </row>
    <row r="49" spans="1:6">
      <c r="B49" s="236" t="s">
        <v>31</v>
      </c>
    </row>
    <row r="50" spans="1:6">
      <c r="B50" s="236" t="s">
        <v>32</v>
      </c>
    </row>
    <row r="51" spans="1:6">
      <c r="A51" s="238"/>
      <c r="B51" s="339"/>
    </row>
    <row r="52" spans="1:6">
      <c r="A52" s="235" t="s">
        <v>1557</v>
      </c>
      <c r="B52" s="339"/>
    </row>
    <row r="53" spans="1:6">
      <c r="A53" s="235">
        <v>6809442</v>
      </c>
      <c r="B53" s="333" t="s">
        <v>33</v>
      </c>
      <c r="C53" s="220">
        <v>1781</v>
      </c>
      <c r="D53" s="307">
        <f>+'Cover Sheet'!$C$47</f>
        <v>0.24</v>
      </c>
      <c r="E53" s="132">
        <v>0</v>
      </c>
      <c r="F53" s="129">
        <f>+C53*(1-D53)+E53</f>
        <v>1353.56</v>
      </c>
    </row>
    <row r="54" spans="1:6">
      <c r="B54" s="237" t="s">
        <v>34</v>
      </c>
    </row>
    <row r="55" spans="1:6">
      <c r="B55" s="237" t="s">
        <v>35</v>
      </c>
    </row>
    <row r="56" spans="1:6">
      <c r="B56" s="237" t="s">
        <v>36</v>
      </c>
    </row>
    <row r="57" spans="1:6">
      <c r="A57" s="235">
        <v>7145345</v>
      </c>
      <c r="B57" s="333" t="s">
        <v>37</v>
      </c>
      <c r="C57" s="220">
        <v>1781</v>
      </c>
      <c r="D57" s="307">
        <f>+'Cover Sheet'!$C$47</f>
        <v>0.24</v>
      </c>
      <c r="E57" s="132">
        <v>0</v>
      </c>
      <c r="F57" s="129">
        <f>+C57*(1-D57)+E57</f>
        <v>1353.56</v>
      </c>
    </row>
    <row r="58" spans="1:6">
      <c r="B58" s="237" t="s">
        <v>34</v>
      </c>
    </row>
    <row r="59" spans="1:6">
      <c r="A59" s="239"/>
      <c r="B59" s="339"/>
    </row>
    <row r="60" spans="1:6">
      <c r="A60" s="235" t="s">
        <v>1558</v>
      </c>
      <c r="B60" s="339"/>
    </row>
    <row r="61" spans="1:6">
      <c r="A61" s="235">
        <v>6809445</v>
      </c>
      <c r="B61" s="333" t="s">
        <v>38</v>
      </c>
      <c r="C61" s="220">
        <v>2328</v>
      </c>
      <c r="D61" s="307">
        <f>+'Cover Sheet'!$C$47</f>
        <v>0.24</v>
      </c>
      <c r="E61" s="132">
        <v>0</v>
      </c>
      <c r="F61" s="129">
        <f>+C61*(1-D61)+E61</f>
        <v>1769.28</v>
      </c>
    </row>
    <row r="62" spans="1:6">
      <c r="B62" s="237" t="s">
        <v>34</v>
      </c>
    </row>
    <row r="63" spans="1:6">
      <c r="B63" s="237" t="s">
        <v>35</v>
      </c>
    </row>
    <row r="64" spans="1:6">
      <c r="B64" s="237" t="s">
        <v>36</v>
      </c>
    </row>
    <row r="65" spans="1:6" s="171" customFormat="1">
      <c r="A65" s="330"/>
      <c r="B65" s="237"/>
      <c r="C65" s="214"/>
      <c r="D65" s="307"/>
      <c r="E65" s="175"/>
      <c r="F65" s="175"/>
    </row>
    <row r="66" spans="1:6">
      <c r="A66" s="235">
        <v>7138264</v>
      </c>
      <c r="B66" s="333" t="s">
        <v>39</v>
      </c>
      <c r="C66" s="220">
        <v>2328</v>
      </c>
      <c r="D66" s="307">
        <f>+'Cover Sheet'!$C$47</f>
        <v>0.24</v>
      </c>
      <c r="E66" s="132">
        <v>0</v>
      </c>
      <c r="F66" s="129">
        <f>+C66*(1-D66)+E66</f>
        <v>1769.28</v>
      </c>
    </row>
    <row r="67" spans="1:6">
      <c r="B67" s="237" t="s">
        <v>34</v>
      </c>
    </row>
    <row r="68" spans="1:6" s="230" customFormat="1">
      <c r="A68" s="330"/>
      <c r="B68" s="237"/>
      <c r="C68" s="214"/>
      <c r="D68" s="307"/>
      <c r="E68" s="265"/>
      <c r="F68" s="265"/>
    </row>
    <row r="69" spans="1:6">
      <c r="A69" s="235" t="s">
        <v>1559</v>
      </c>
      <c r="B69" s="176"/>
      <c r="E69" s="175"/>
      <c r="F69" s="175"/>
    </row>
    <row r="70" spans="1:6" s="230" customFormat="1">
      <c r="A70" s="235">
        <v>7220280</v>
      </c>
      <c r="B70" s="333" t="s">
        <v>956</v>
      </c>
      <c r="C70" s="220">
        <v>3644</v>
      </c>
      <c r="D70" s="307">
        <f>+'Cover Sheet'!$C$47</f>
        <v>0.24</v>
      </c>
      <c r="E70" s="175">
        <v>0</v>
      </c>
      <c r="F70" s="174">
        <f>+C70*(1-D70)+E70</f>
        <v>2769.44</v>
      </c>
    </row>
    <row r="71" spans="1:6" s="230" customFormat="1">
      <c r="A71" s="330"/>
      <c r="B71" s="237" t="s">
        <v>34</v>
      </c>
      <c r="C71" s="214"/>
      <c r="D71" s="307"/>
      <c r="E71" s="175"/>
      <c r="F71" s="175"/>
    </row>
    <row r="72" spans="1:6" s="230" customFormat="1">
      <c r="A72" s="330"/>
      <c r="B72" s="339"/>
      <c r="C72" s="214"/>
      <c r="D72" s="307"/>
      <c r="E72" s="170"/>
      <c r="F72" s="170"/>
    </row>
    <row r="73" spans="1:6" s="230" customFormat="1">
      <c r="A73" s="235" t="s">
        <v>1560</v>
      </c>
      <c r="B73" s="176"/>
      <c r="C73" s="214"/>
      <c r="D73" s="307"/>
      <c r="E73" s="175"/>
      <c r="F73" s="175"/>
    </row>
    <row r="74" spans="1:6" s="230" customFormat="1">
      <c r="A74" s="235">
        <v>7227984</v>
      </c>
      <c r="B74" s="333" t="s">
        <v>957</v>
      </c>
      <c r="C74" s="220">
        <v>4172</v>
      </c>
      <c r="D74" s="307">
        <f>+'Cover Sheet'!$C$47</f>
        <v>0.24</v>
      </c>
      <c r="E74" s="175">
        <v>0</v>
      </c>
      <c r="F74" s="174">
        <f>+C74*(1-D74)+E74</f>
        <v>3170.7200000000003</v>
      </c>
    </row>
    <row r="75" spans="1:6" s="230" customFormat="1" ht="15.75" thickBot="1">
      <c r="A75" s="330"/>
      <c r="B75" s="237" t="s">
        <v>34</v>
      </c>
      <c r="C75" s="214"/>
      <c r="D75" s="307"/>
      <c r="E75" s="175"/>
      <c r="F75" s="175"/>
    </row>
    <row r="76" spans="1:6" s="230" customFormat="1" ht="18.75">
      <c r="A76" s="254" t="s">
        <v>0</v>
      </c>
      <c r="B76" s="258" t="s">
        <v>76</v>
      </c>
      <c r="C76" s="324" t="s">
        <v>4</v>
      </c>
      <c r="D76" s="305" t="s">
        <v>704</v>
      </c>
      <c r="E76" s="262" t="s">
        <v>706</v>
      </c>
      <c r="F76" s="958" t="s">
        <v>703</v>
      </c>
    </row>
    <row r="77" spans="1:6" s="230" customFormat="1" ht="15.75" thickBot="1">
      <c r="A77" s="256" t="s">
        <v>1</v>
      </c>
      <c r="B77" s="259" t="s">
        <v>3</v>
      </c>
      <c r="C77" s="318"/>
      <c r="D77" s="306" t="s">
        <v>705</v>
      </c>
      <c r="E77" s="263"/>
      <c r="F77" s="959"/>
    </row>
    <row r="78" spans="1:6">
      <c r="A78" s="235">
        <v>6812946</v>
      </c>
      <c r="B78" s="333" t="s">
        <v>1561</v>
      </c>
      <c r="C78" s="220">
        <v>486</v>
      </c>
      <c r="D78" s="307">
        <f>+'Cover Sheet'!$C$47</f>
        <v>0.24</v>
      </c>
      <c r="E78" s="132">
        <v>0</v>
      </c>
      <c r="F78" s="129">
        <f>+C78*(1-D78)+E78</f>
        <v>369.36</v>
      </c>
    </row>
    <row r="79" spans="1:6">
      <c r="B79" s="237" t="s">
        <v>40</v>
      </c>
    </row>
    <row r="81" spans="1:6">
      <c r="A81" s="333" t="s">
        <v>1253</v>
      </c>
    </row>
    <row r="82" spans="1:6">
      <c r="A82" s="235">
        <v>6812980</v>
      </c>
      <c r="B82" s="333" t="s">
        <v>1471</v>
      </c>
      <c r="C82" s="220">
        <v>412</v>
      </c>
      <c r="D82" s="307">
        <f>+'Cover Sheet'!$C$47</f>
        <v>0.24</v>
      </c>
      <c r="E82" s="132">
        <v>0</v>
      </c>
      <c r="F82" s="129">
        <f>+C82*(1-D82)+E82</f>
        <v>313.12</v>
      </c>
    </row>
    <row r="83" spans="1:6">
      <c r="B83" s="237" t="s">
        <v>40</v>
      </c>
    </row>
    <row r="84" spans="1:6">
      <c r="B84" s="339"/>
    </row>
    <row r="85" spans="1:6">
      <c r="A85" s="333" t="s">
        <v>958</v>
      </c>
      <c r="E85" s="175"/>
      <c r="F85" s="175"/>
    </row>
    <row r="86" spans="1:6">
      <c r="A86" s="235">
        <v>7223507</v>
      </c>
      <c r="B86" s="333" t="s">
        <v>959</v>
      </c>
      <c r="C86" s="220">
        <v>491</v>
      </c>
      <c r="D86" s="307">
        <f>+'Cover Sheet'!$C$47</f>
        <v>0.24</v>
      </c>
      <c r="E86" s="175">
        <v>0</v>
      </c>
      <c r="F86" s="174">
        <f>+C86*(1-D86)+E86</f>
        <v>373.16</v>
      </c>
    </row>
    <row r="87" spans="1:6">
      <c r="B87" s="237" t="s">
        <v>40</v>
      </c>
      <c r="E87" s="175"/>
      <c r="F87" s="175"/>
    </row>
    <row r="88" spans="1:6">
      <c r="B88" s="339"/>
      <c r="E88" s="169"/>
      <c r="F88" s="169"/>
    </row>
    <row r="89" spans="1:6" ht="19.5">
      <c r="B89" s="17" t="s">
        <v>42</v>
      </c>
    </row>
    <row r="90" spans="1:6" ht="15.75">
      <c r="B90" s="177" t="s">
        <v>43</v>
      </c>
    </row>
    <row r="91" spans="1:6" ht="15.75">
      <c r="B91" s="177" t="s">
        <v>44</v>
      </c>
    </row>
    <row r="92" spans="1:6" ht="15.75">
      <c r="B92" s="177" t="s">
        <v>45</v>
      </c>
    </row>
    <row r="93" spans="1:6" s="171" customFormat="1" ht="15.75">
      <c r="A93" s="330"/>
      <c r="B93" s="177" t="s">
        <v>960</v>
      </c>
      <c r="C93" s="214"/>
      <c r="D93" s="307"/>
      <c r="E93" s="175"/>
      <c r="F93" s="175"/>
    </row>
    <row r="94" spans="1:6" ht="15.75">
      <c r="B94" s="177" t="s">
        <v>46</v>
      </c>
    </row>
    <row r="95" spans="1:6" ht="15.75">
      <c r="B95" s="177" t="s">
        <v>47</v>
      </c>
    </row>
    <row r="96" spans="1:6" ht="15.75" thickBot="1">
      <c r="A96" s="235" t="s">
        <v>18</v>
      </c>
      <c r="B96" s="339"/>
    </row>
    <row r="97" spans="1:6" ht="18.75">
      <c r="A97" s="254" t="s">
        <v>0</v>
      </c>
      <c r="B97" s="258" t="s">
        <v>48</v>
      </c>
      <c r="C97" s="324" t="s">
        <v>4</v>
      </c>
      <c r="D97" s="305" t="s">
        <v>704</v>
      </c>
      <c r="E97" s="120" t="s">
        <v>706</v>
      </c>
      <c r="F97" s="958" t="s">
        <v>703</v>
      </c>
    </row>
    <row r="98" spans="1:6" ht="15.75" thickBot="1">
      <c r="A98" s="256" t="s">
        <v>1</v>
      </c>
      <c r="B98" s="259" t="s">
        <v>3</v>
      </c>
      <c r="C98" s="318"/>
      <c r="D98" s="306" t="s">
        <v>705</v>
      </c>
      <c r="E98" s="121"/>
      <c r="F98" s="959"/>
    </row>
    <row r="99" spans="1:6">
      <c r="A99" s="247"/>
      <c r="B99" s="269"/>
      <c r="C99" s="138"/>
    </row>
    <row r="100" spans="1:6">
      <c r="A100" s="247"/>
      <c r="B100" s="269"/>
      <c r="C100" s="138"/>
    </row>
    <row r="101" spans="1:6">
      <c r="A101" s="247"/>
      <c r="B101" s="269"/>
      <c r="C101" s="138"/>
    </row>
    <row r="102" spans="1:6">
      <c r="A102" s="247"/>
      <c r="B102" s="269"/>
      <c r="C102" s="138"/>
    </row>
    <row r="103" spans="1:6">
      <c r="A103" s="247"/>
      <c r="B103" s="269"/>
      <c r="C103" s="138"/>
    </row>
    <row r="104" spans="1:6">
      <c r="A104" s="247"/>
      <c r="B104" s="269"/>
      <c r="C104" s="138"/>
    </row>
    <row r="105" spans="1:6">
      <c r="A105" s="247"/>
      <c r="B105" s="269"/>
      <c r="C105" s="138"/>
    </row>
    <row r="106" spans="1:6">
      <c r="A106" s="247"/>
      <c r="B106" s="269"/>
      <c r="C106" s="138"/>
    </row>
    <row r="107" spans="1:6">
      <c r="A107" s="247"/>
      <c r="B107" s="269"/>
      <c r="C107" s="138"/>
    </row>
    <row r="108" spans="1:6">
      <c r="A108" s="235" t="s">
        <v>1562</v>
      </c>
      <c r="B108" s="339"/>
    </row>
    <row r="109" spans="1:6">
      <c r="A109" s="235">
        <v>6906767</v>
      </c>
      <c r="B109" s="333" t="s">
        <v>48</v>
      </c>
      <c r="C109" s="220">
        <v>5316</v>
      </c>
      <c r="D109" s="307">
        <f>+'Cover Sheet'!$C$47</f>
        <v>0.24</v>
      </c>
      <c r="E109" s="132">
        <v>0</v>
      </c>
      <c r="F109" s="129">
        <f>+C109*(1-D109)+E109</f>
        <v>4040.16</v>
      </c>
    </row>
    <row r="110" spans="1:6">
      <c r="B110" s="236" t="s">
        <v>49</v>
      </c>
    </row>
    <row r="111" spans="1:6" ht="24.75">
      <c r="B111" s="191" t="s">
        <v>50</v>
      </c>
    </row>
    <row r="112" spans="1:6">
      <c r="B112" s="236" t="s">
        <v>51</v>
      </c>
    </row>
    <row r="113" spans="1:14">
      <c r="A113" s="236"/>
      <c r="B113" s="339"/>
    </row>
    <row r="114" spans="1:14" ht="15.75" thickBot="1">
      <c r="A114" s="236"/>
      <c r="B114" s="339"/>
    </row>
    <row r="115" spans="1:14" ht="18.75">
      <c r="A115" s="254" t="s">
        <v>0</v>
      </c>
      <c r="B115" s="258" t="s">
        <v>52</v>
      </c>
      <c r="C115" s="324" t="s">
        <v>4</v>
      </c>
      <c r="D115" s="305" t="s">
        <v>704</v>
      </c>
      <c r="E115" s="120" t="s">
        <v>706</v>
      </c>
      <c r="F115" s="958" t="s">
        <v>703</v>
      </c>
    </row>
    <row r="116" spans="1:14" ht="15.75" thickBot="1">
      <c r="A116" s="256" t="s">
        <v>1</v>
      </c>
      <c r="B116" s="259" t="s">
        <v>3</v>
      </c>
      <c r="C116" s="318"/>
      <c r="D116" s="306" t="s">
        <v>705</v>
      </c>
      <c r="E116" s="121"/>
      <c r="F116" s="959"/>
    </row>
    <row r="117" spans="1:14">
      <c r="A117" s="239"/>
      <c r="B117" s="339"/>
    </row>
    <row r="118" spans="1:14">
      <c r="A118" s="235">
        <v>7104321</v>
      </c>
      <c r="B118" s="333" t="s">
        <v>71</v>
      </c>
      <c r="C118" s="220">
        <v>1885</v>
      </c>
      <c r="D118" s="307">
        <f>+'Cover Sheet'!$C$47</f>
        <v>0.24</v>
      </c>
      <c r="E118" s="132">
        <v>225</v>
      </c>
      <c r="F118" s="129">
        <f>+C118*(1-D118)+E118</f>
        <v>1657.6</v>
      </c>
    </row>
    <row r="119" spans="1:14">
      <c r="A119" s="239"/>
      <c r="B119" s="339" t="s">
        <v>708</v>
      </c>
    </row>
    <row r="120" spans="1:14">
      <c r="A120" s="239"/>
      <c r="B120" s="21" t="s">
        <v>771</v>
      </c>
    </row>
    <row r="121" spans="1:14" s="171" customFormat="1" ht="15.75" thickBot="1">
      <c r="A121" s="330"/>
      <c r="B121" s="189"/>
      <c r="C121" s="214"/>
      <c r="D121" s="307"/>
      <c r="E121" s="175"/>
      <c r="F121" s="175"/>
    </row>
    <row r="122" spans="1:14" s="216" customFormat="1" ht="18.75">
      <c r="A122" s="254" t="s">
        <v>0</v>
      </c>
      <c r="B122" s="258" t="s">
        <v>1073</v>
      </c>
      <c r="C122" s="324" t="s">
        <v>4</v>
      </c>
      <c r="D122" s="305" t="s">
        <v>704</v>
      </c>
      <c r="E122" s="211" t="s">
        <v>706</v>
      </c>
      <c r="F122" s="958" t="s">
        <v>703</v>
      </c>
    </row>
    <row r="123" spans="1:14" s="216" customFormat="1" ht="15.75" thickBot="1">
      <c r="A123" s="256" t="s">
        <v>1</v>
      </c>
      <c r="B123" s="259" t="s">
        <v>3</v>
      </c>
      <c r="C123" s="318"/>
      <c r="D123" s="306" t="s">
        <v>705</v>
      </c>
      <c r="E123" s="212"/>
      <c r="F123" s="959"/>
    </row>
    <row r="124" spans="1:14" s="216" customFormat="1">
      <c r="A124" s="235" t="s">
        <v>1344</v>
      </c>
      <c r="B124" s="339"/>
      <c r="C124" s="214"/>
      <c r="D124" s="307"/>
      <c r="E124" s="222"/>
      <c r="F124" s="222"/>
    </row>
    <row r="125" spans="1:14" s="216" customFormat="1">
      <c r="A125" s="235">
        <v>7243518</v>
      </c>
      <c r="B125" s="333" t="s">
        <v>1258</v>
      </c>
      <c r="C125" s="220">
        <v>12820</v>
      </c>
      <c r="D125" s="307">
        <f>+'Cover Sheet'!$C$47</f>
        <v>0.24</v>
      </c>
      <c r="E125" s="222">
        <v>0</v>
      </c>
      <c r="F125" s="221">
        <f>+C125*(1-D125)+E125</f>
        <v>9743.2000000000007</v>
      </c>
      <c r="I125" s="25"/>
      <c r="J125" s="6"/>
      <c r="K125" s="140"/>
      <c r="L125" s="131"/>
      <c r="M125" s="132"/>
      <c r="N125" s="132"/>
    </row>
    <row r="126" spans="1:14" s="216" customFormat="1">
      <c r="A126" s="330"/>
      <c r="B126" s="236" t="s">
        <v>1239</v>
      </c>
      <c r="C126" s="214"/>
      <c r="D126" s="307"/>
      <c r="E126" s="222"/>
      <c r="F126" s="222"/>
    </row>
    <row r="127" spans="1:14" s="216" customFormat="1">
      <c r="A127" s="330"/>
      <c r="B127" s="236"/>
      <c r="C127" s="214"/>
      <c r="D127" s="307"/>
      <c r="E127" s="222"/>
      <c r="F127" s="222"/>
    </row>
    <row r="128" spans="1:14" s="216" customFormat="1">
      <c r="A128" s="235" t="s">
        <v>1255</v>
      </c>
      <c r="B128" s="339"/>
      <c r="C128" s="214"/>
      <c r="D128" s="307"/>
      <c r="E128" s="222"/>
      <c r="F128" s="222"/>
    </row>
    <row r="129" spans="1:6" s="216" customFormat="1">
      <c r="A129" s="235">
        <v>7237275</v>
      </c>
      <c r="B129" s="333" t="s">
        <v>1140</v>
      </c>
      <c r="C129" s="220">
        <v>13568</v>
      </c>
      <c r="D129" s="307">
        <f>+'Cover Sheet'!$C$47</f>
        <v>0.24</v>
      </c>
      <c r="E129" s="222">
        <v>0</v>
      </c>
      <c r="F129" s="221">
        <f>+C129*(1-D129)+E129</f>
        <v>10311.68</v>
      </c>
    </row>
    <row r="130" spans="1:6" s="216" customFormat="1">
      <c r="A130" s="330"/>
      <c r="B130" s="236" t="s">
        <v>1239</v>
      </c>
      <c r="C130" s="214"/>
      <c r="D130" s="307"/>
      <c r="E130" s="222"/>
      <c r="F130" s="222"/>
    </row>
    <row r="131" spans="1:6" s="216" customFormat="1">
      <c r="A131" s="330"/>
      <c r="B131" s="191" t="s">
        <v>18</v>
      </c>
      <c r="C131" s="214"/>
      <c r="D131" s="307"/>
      <c r="E131" s="222"/>
      <c r="F131" s="222"/>
    </row>
    <row r="132" spans="1:6" s="216" customFormat="1">
      <c r="A132" s="235" t="s">
        <v>1143</v>
      </c>
      <c r="B132" s="339"/>
      <c r="C132" s="214"/>
      <c r="D132" s="307"/>
      <c r="E132" s="222"/>
      <c r="F132" s="222"/>
    </row>
    <row r="133" spans="1:6" s="216" customFormat="1">
      <c r="A133" s="235" t="s">
        <v>1142</v>
      </c>
      <c r="B133" s="339"/>
      <c r="C133" s="214"/>
      <c r="D133" s="307"/>
      <c r="E133" s="222"/>
      <c r="F133" s="222"/>
    </row>
    <row r="134" spans="1:6" s="216" customFormat="1">
      <c r="A134" s="235">
        <v>7130772</v>
      </c>
      <c r="B134" s="333" t="s">
        <v>1141</v>
      </c>
      <c r="C134" s="220">
        <v>14453</v>
      </c>
      <c r="D134" s="307">
        <f>+'Cover Sheet'!$C$47</f>
        <v>0.24</v>
      </c>
      <c r="E134" s="222">
        <v>0</v>
      </c>
      <c r="F134" s="221">
        <f>+C134*(1-D134)+E134</f>
        <v>10984.28</v>
      </c>
    </row>
    <row r="135" spans="1:6" s="216" customFormat="1">
      <c r="A135" s="330"/>
      <c r="B135" s="236" t="s">
        <v>1244</v>
      </c>
      <c r="C135" s="214"/>
      <c r="D135" s="307"/>
      <c r="E135" s="222"/>
      <c r="F135" s="222"/>
    </row>
    <row r="136" spans="1:6" s="216" customFormat="1">
      <c r="A136" s="330"/>
      <c r="B136" s="236" t="s">
        <v>1245</v>
      </c>
      <c r="C136" s="214"/>
      <c r="D136" s="307"/>
      <c r="E136" s="222"/>
      <c r="F136" s="222"/>
    </row>
    <row r="137" spans="1:6" s="216" customFormat="1" ht="15.75" thickBot="1">
      <c r="A137" s="330"/>
      <c r="B137" s="236"/>
      <c r="C137" s="214"/>
      <c r="D137" s="307"/>
      <c r="E137" s="222"/>
      <c r="F137" s="222"/>
    </row>
    <row r="138" spans="1:6" s="216" customFormat="1" ht="18.75">
      <c r="A138" s="254" t="s">
        <v>0</v>
      </c>
      <c r="B138" s="258" t="s">
        <v>52</v>
      </c>
      <c r="C138" s="324" t="s">
        <v>4</v>
      </c>
      <c r="D138" s="305" t="s">
        <v>704</v>
      </c>
      <c r="E138" s="211" t="s">
        <v>706</v>
      </c>
      <c r="F138" s="958" t="s">
        <v>703</v>
      </c>
    </row>
    <row r="139" spans="1:6" s="216" customFormat="1" ht="15.75" thickBot="1">
      <c r="A139" s="256" t="s">
        <v>1</v>
      </c>
      <c r="B139" s="259" t="s">
        <v>3</v>
      </c>
      <c r="C139" s="318"/>
      <c r="D139" s="306" t="s">
        <v>705</v>
      </c>
      <c r="E139" s="212"/>
      <c r="F139" s="959"/>
    </row>
    <row r="140" spans="1:6" s="216" customFormat="1">
      <c r="A140" s="235" t="s">
        <v>1344</v>
      </c>
      <c r="B140" s="339"/>
      <c r="C140" s="214"/>
      <c r="D140" s="307"/>
      <c r="E140" s="222"/>
      <c r="F140" s="222"/>
    </row>
    <row r="141" spans="1:6" s="216" customFormat="1">
      <c r="A141" s="235">
        <v>7228276</v>
      </c>
      <c r="B141" s="333" t="s">
        <v>1257</v>
      </c>
      <c r="C141" s="220">
        <v>399</v>
      </c>
      <c r="D141" s="307">
        <f>+'Cover Sheet'!$C$47</f>
        <v>0.24</v>
      </c>
      <c r="E141" s="222">
        <v>180</v>
      </c>
      <c r="F141" s="221">
        <f>+C141*(1-D141)+E141</f>
        <v>483.24</v>
      </c>
    </row>
    <row r="142" spans="1:6" s="216" customFormat="1">
      <c r="A142" s="330"/>
      <c r="B142" s="236" t="s">
        <v>1240</v>
      </c>
      <c r="C142" s="214"/>
      <c r="D142" s="307"/>
      <c r="E142" s="222"/>
      <c r="F142" s="222"/>
    </row>
    <row r="143" spans="1:6" s="216" customFormat="1">
      <c r="A143" s="330"/>
      <c r="B143" s="189"/>
      <c r="C143" s="214"/>
      <c r="D143" s="307"/>
      <c r="E143" s="222"/>
      <c r="F143" s="222"/>
    </row>
    <row r="144" spans="1:6" s="216" customFormat="1">
      <c r="A144" s="235" t="s">
        <v>1256</v>
      </c>
      <c r="B144" s="339"/>
      <c r="C144" s="214"/>
      <c r="D144" s="307"/>
      <c r="E144" s="222"/>
      <c r="F144" s="222"/>
    </row>
    <row r="145" spans="1:6" s="216" customFormat="1">
      <c r="A145" s="235">
        <v>7168488</v>
      </c>
      <c r="B145" s="333" t="s">
        <v>1238</v>
      </c>
      <c r="C145" s="220">
        <v>399</v>
      </c>
      <c r="D145" s="307">
        <f>+'Cover Sheet'!$C$47</f>
        <v>0.24</v>
      </c>
      <c r="E145" s="222">
        <v>180</v>
      </c>
      <c r="F145" s="221">
        <f>+C145*(1-D145)+E145</f>
        <v>483.24</v>
      </c>
    </row>
    <row r="146" spans="1:6" s="216" customFormat="1">
      <c r="A146" s="330"/>
      <c r="B146" s="236" t="s">
        <v>18</v>
      </c>
      <c r="C146" s="214"/>
      <c r="D146" s="307"/>
      <c r="E146" s="222"/>
      <c r="F146" s="222"/>
    </row>
    <row r="147" spans="1:6" s="216" customFormat="1">
      <c r="A147" s="235">
        <v>7168932</v>
      </c>
      <c r="B147" s="333" t="s">
        <v>1144</v>
      </c>
      <c r="C147" s="220">
        <v>692</v>
      </c>
      <c r="D147" s="307">
        <f>+'Cover Sheet'!$C$47</f>
        <v>0.24</v>
      </c>
      <c r="E147" s="222">
        <v>90</v>
      </c>
      <c r="F147" s="221">
        <f>+C147*(1-D147)+E147</f>
        <v>615.91999999999996</v>
      </c>
    </row>
    <row r="148" spans="1:6" s="216" customFormat="1">
      <c r="A148" s="330"/>
      <c r="B148" s="236" t="s">
        <v>1145</v>
      </c>
      <c r="C148" s="214"/>
      <c r="D148" s="307"/>
      <c r="E148" s="222"/>
      <c r="F148" s="222"/>
    </row>
    <row r="149" spans="1:6" s="216" customFormat="1" ht="15.75" thickBot="1">
      <c r="A149" s="330"/>
      <c r="B149" s="189"/>
      <c r="C149" s="214"/>
      <c r="D149" s="307"/>
      <c r="E149" s="222"/>
      <c r="F149" s="222"/>
    </row>
    <row r="150" spans="1:6" s="216" customFormat="1" ht="18.75">
      <c r="A150" s="196" t="s">
        <v>58</v>
      </c>
      <c r="B150" s="197" t="s">
        <v>57</v>
      </c>
      <c r="C150" s="324" t="s">
        <v>4</v>
      </c>
      <c r="D150" s="305" t="s">
        <v>704</v>
      </c>
      <c r="E150" s="211" t="s">
        <v>706</v>
      </c>
      <c r="F150" s="958" t="s">
        <v>703</v>
      </c>
    </row>
    <row r="151" spans="1:6" s="216" customFormat="1" ht="15.75" thickBot="1">
      <c r="A151" s="198" t="s">
        <v>1</v>
      </c>
      <c r="B151" s="199" t="s">
        <v>3</v>
      </c>
      <c r="C151" s="318"/>
      <c r="D151" s="306" t="s">
        <v>705</v>
      </c>
      <c r="E151" s="212"/>
      <c r="F151" s="959"/>
    </row>
    <row r="152" spans="1:6" s="216" customFormat="1">
      <c r="A152" s="235" t="s">
        <v>59</v>
      </c>
      <c r="B152" s="339"/>
      <c r="C152" s="214"/>
      <c r="D152" s="307"/>
      <c r="E152" s="132"/>
      <c r="F152" s="132"/>
    </row>
    <row r="153" spans="1:6" s="230" customFormat="1">
      <c r="A153" s="235">
        <v>7333229</v>
      </c>
      <c r="B153" s="333" t="s">
        <v>1404</v>
      </c>
      <c r="C153" s="220">
        <v>670</v>
      </c>
      <c r="D153" s="307">
        <f>+'Cover Sheet'!$C$47</f>
        <v>0.24</v>
      </c>
      <c r="E153" s="132">
        <v>0</v>
      </c>
      <c r="F153" s="129">
        <f t="shared" ref="F153:F158" si="0">+C153*(1-D153)+E153</f>
        <v>509.2</v>
      </c>
    </row>
    <row r="154" spans="1:6" s="230" customFormat="1">
      <c r="A154" s="235">
        <v>7333230</v>
      </c>
      <c r="B154" s="333" t="s">
        <v>1418</v>
      </c>
      <c r="C154" s="220">
        <v>670</v>
      </c>
      <c r="D154" s="307">
        <f>+'Cover Sheet'!$C$47</f>
        <v>0.24</v>
      </c>
      <c r="E154" s="132">
        <v>0</v>
      </c>
      <c r="F154" s="129">
        <f t="shared" si="0"/>
        <v>509.2</v>
      </c>
    </row>
    <row r="155" spans="1:6" s="230" customFormat="1">
      <c r="A155" s="235">
        <v>7333244</v>
      </c>
      <c r="B155" s="333" t="s">
        <v>1407</v>
      </c>
      <c r="C155" s="220">
        <v>700</v>
      </c>
      <c r="D155" s="307">
        <f>+'Cover Sheet'!$C$47</f>
        <v>0.24</v>
      </c>
      <c r="E155" s="132">
        <v>0</v>
      </c>
      <c r="F155" s="129">
        <f t="shared" si="0"/>
        <v>532</v>
      </c>
    </row>
    <row r="156" spans="1:6" s="230" customFormat="1">
      <c r="A156" s="235">
        <v>7333245</v>
      </c>
      <c r="B156" s="333" t="s">
        <v>1563</v>
      </c>
      <c r="C156" s="220">
        <v>700</v>
      </c>
      <c r="D156" s="307">
        <f>+'Cover Sheet'!$C$47</f>
        <v>0.24</v>
      </c>
      <c r="E156" s="265">
        <v>0</v>
      </c>
      <c r="F156" s="270">
        <f t="shared" si="0"/>
        <v>532</v>
      </c>
    </row>
    <row r="157" spans="1:6" s="230" customFormat="1">
      <c r="A157" s="235">
        <v>7333254</v>
      </c>
      <c r="B157" s="333" t="s">
        <v>1409</v>
      </c>
      <c r="C157" s="220">
        <v>757</v>
      </c>
      <c r="D157" s="307">
        <f>+'Cover Sheet'!$C$47</f>
        <v>0.24</v>
      </c>
      <c r="E157" s="265">
        <v>0</v>
      </c>
      <c r="F157" s="270">
        <f t="shared" si="0"/>
        <v>575.32000000000005</v>
      </c>
    </row>
    <row r="158" spans="1:6" s="230" customFormat="1">
      <c r="A158" s="235">
        <v>7333255</v>
      </c>
      <c r="B158" s="333" t="s">
        <v>1564</v>
      </c>
      <c r="C158" s="220">
        <v>757</v>
      </c>
      <c r="D158" s="307">
        <f>+'Cover Sheet'!$C$47</f>
        <v>0.24</v>
      </c>
      <c r="E158" s="265">
        <v>0</v>
      </c>
      <c r="F158" s="270">
        <f t="shared" si="0"/>
        <v>575.32000000000005</v>
      </c>
    </row>
    <row r="159" spans="1:6" s="230" customFormat="1">
      <c r="A159" s="190"/>
      <c r="B159" s="339"/>
      <c r="C159" s="214"/>
      <c r="D159" s="307"/>
      <c r="E159" s="265"/>
      <c r="F159" s="265"/>
    </row>
    <row r="160" spans="1:6" s="230" customFormat="1">
      <c r="A160" s="235" t="s">
        <v>1565</v>
      </c>
      <c r="B160" s="235"/>
      <c r="C160" s="214"/>
      <c r="D160" s="307"/>
      <c r="E160" s="265"/>
      <c r="F160" s="265"/>
    </row>
    <row r="161" spans="1:6" s="230" customFormat="1">
      <c r="A161" s="235">
        <v>6715495</v>
      </c>
      <c r="B161" s="235" t="s">
        <v>1567</v>
      </c>
      <c r="C161" s="220">
        <v>432</v>
      </c>
      <c r="D161" s="307">
        <f>+'Cover Sheet'!$C$47</f>
        <v>0.24</v>
      </c>
      <c r="E161" s="265">
        <v>0</v>
      </c>
      <c r="F161" s="270">
        <f>+C161*(1-D161)+E161</f>
        <v>328.32</v>
      </c>
    </row>
    <row r="162" spans="1:6" s="230" customFormat="1">
      <c r="A162" s="235">
        <v>6715496</v>
      </c>
      <c r="B162" s="235" t="s">
        <v>1568</v>
      </c>
      <c r="C162" s="220">
        <v>479</v>
      </c>
      <c r="D162" s="307">
        <f>+'Cover Sheet'!$C$47</f>
        <v>0.24</v>
      </c>
      <c r="E162" s="265">
        <v>0</v>
      </c>
      <c r="F162" s="270">
        <f>+C162*(1-D162)+E162</f>
        <v>364.04</v>
      </c>
    </row>
    <row r="163" spans="1:6" s="230" customFormat="1">
      <c r="A163" s="235"/>
      <c r="B163" s="235"/>
      <c r="C163" s="214"/>
      <c r="D163" s="307"/>
      <c r="E163" s="265"/>
      <c r="F163" s="265"/>
    </row>
    <row r="164" spans="1:6" s="230" customFormat="1">
      <c r="A164" s="235" t="s">
        <v>1566</v>
      </c>
      <c r="B164" s="235"/>
      <c r="C164" s="214"/>
      <c r="D164" s="307"/>
      <c r="E164" s="265"/>
      <c r="F164" s="265"/>
    </row>
    <row r="165" spans="1:6" s="230" customFormat="1">
      <c r="A165" s="235">
        <v>6715495</v>
      </c>
      <c r="B165" s="235" t="s">
        <v>1567</v>
      </c>
      <c r="C165" s="220">
        <v>432</v>
      </c>
      <c r="D165" s="307">
        <f>+'Cover Sheet'!$C$47</f>
        <v>0.24</v>
      </c>
      <c r="E165" s="265">
        <v>0</v>
      </c>
      <c r="F165" s="270">
        <f>+C165*(1-D165)+E165</f>
        <v>328.32</v>
      </c>
    </row>
    <row r="166" spans="1:6" s="230" customFormat="1">
      <c r="A166" s="235">
        <v>6715496</v>
      </c>
      <c r="B166" s="235" t="s">
        <v>1568</v>
      </c>
      <c r="C166" s="220">
        <v>479</v>
      </c>
      <c r="D166" s="307">
        <f>+'Cover Sheet'!$C$47</f>
        <v>0.24</v>
      </c>
      <c r="E166" s="265">
        <v>0</v>
      </c>
      <c r="F166" s="270">
        <f>+C166*(1-D166)+E166</f>
        <v>364.04</v>
      </c>
    </row>
    <row r="167" spans="1:6" s="230" customFormat="1">
      <c r="A167" s="235">
        <v>6715497</v>
      </c>
      <c r="B167" s="235" t="s">
        <v>1569</v>
      </c>
      <c r="C167" s="220">
        <v>526</v>
      </c>
      <c r="D167" s="307">
        <f>+'Cover Sheet'!$C$47</f>
        <v>0.24</v>
      </c>
      <c r="E167" s="265">
        <v>0</v>
      </c>
      <c r="F167" s="270">
        <f>+C167*(1-D167)+E167</f>
        <v>399.76</v>
      </c>
    </row>
    <row r="168" spans="1:6" s="230" customFormat="1">
      <c r="A168" s="235">
        <v>7109522</v>
      </c>
      <c r="B168" s="235" t="s">
        <v>1570</v>
      </c>
      <c r="C168" s="220">
        <v>541</v>
      </c>
      <c r="D168" s="307">
        <f>+'Cover Sheet'!$C$47</f>
        <v>0.24</v>
      </c>
      <c r="E168" s="265">
        <v>0</v>
      </c>
      <c r="F168" s="270">
        <f>+C168*(1-D168)+E168</f>
        <v>411.16</v>
      </c>
    </row>
    <row r="169" spans="1:6" s="230" customFormat="1">
      <c r="A169" s="235">
        <v>6715498</v>
      </c>
      <c r="B169" s="235" t="s">
        <v>1571</v>
      </c>
      <c r="C169" s="220">
        <v>571</v>
      </c>
      <c r="D169" s="307">
        <f>+'Cover Sheet'!$C$47</f>
        <v>0.24</v>
      </c>
      <c r="E169" s="265">
        <v>0</v>
      </c>
      <c r="F169" s="270">
        <f>+C169*(1-D169)+E169</f>
        <v>433.96</v>
      </c>
    </row>
    <row r="170" spans="1:6" s="230" customFormat="1">
      <c r="A170" s="190"/>
      <c r="B170" s="339"/>
      <c r="C170" s="214"/>
      <c r="D170" s="307"/>
      <c r="E170" s="265"/>
      <c r="F170" s="265"/>
    </row>
    <row r="171" spans="1:6" s="216" customFormat="1">
      <c r="A171" s="235" t="s">
        <v>1572</v>
      </c>
      <c r="B171" s="337"/>
      <c r="C171" s="149"/>
      <c r="D171" s="307"/>
      <c r="E171" s="89"/>
      <c r="F171" s="89"/>
    </row>
    <row r="172" spans="1:6" s="216" customFormat="1">
      <c r="A172" s="235">
        <v>7333229</v>
      </c>
      <c r="B172" s="333" t="s">
        <v>846</v>
      </c>
      <c r="C172" s="229">
        <v>670</v>
      </c>
      <c r="D172" s="307">
        <f>+'Cover Sheet'!$C$47</f>
        <v>0.24</v>
      </c>
      <c r="E172" s="222">
        <v>0</v>
      </c>
      <c r="F172" s="221">
        <f t="shared" ref="F172:F179" si="1">+C172*(1-D172)+E172</f>
        <v>509.2</v>
      </c>
    </row>
    <row r="173" spans="1:6" s="216" customFormat="1">
      <c r="A173" s="235">
        <v>7333230</v>
      </c>
      <c r="B173" s="333" t="s">
        <v>849</v>
      </c>
      <c r="C173" s="229">
        <v>670</v>
      </c>
      <c r="D173" s="307">
        <f>+'Cover Sheet'!$C$47</f>
        <v>0.24</v>
      </c>
      <c r="E173" s="222">
        <v>0</v>
      </c>
      <c r="F173" s="221">
        <f t="shared" si="1"/>
        <v>509.2</v>
      </c>
    </row>
    <row r="174" spans="1:6" s="216" customFormat="1">
      <c r="A174" s="235">
        <v>7333244</v>
      </c>
      <c r="B174" s="333" t="s">
        <v>986</v>
      </c>
      <c r="C174" s="229">
        <v>700</v>
      </c>
      <c r="D174" s="307">
        <f>+'Cover Sheet'!$C$47</f>
        <v>0.24</v>
      </c>
      <c r="E174" s="222">
        <v>0</v>
      </c>
      <c r="F174" s="221">
        <f t="shared" si="1"/>
        <v>532</v>
      </c>
    </row>
    <row r="175" spans="1:6" s="216" customFormat="1">
      <c r="A175" s="235">
        <v>7333245</v>
      </c>
      <c r="B175" s="333" t="s">
        <v>1146</v>
      </c>
      <c r="C175" s="229">
        <v>700</v>
      </c>
      <c r="D175" s="307">
        <f>+'Cover Sheet'!$C$47</f>
        <v>0.24</v>
      </c>
      <c r="E175" s="222">
        <v>0</v>
      </c>
      <c r="F175" s="221">
        <f t="shared" si="1"/>
        <v>532</v>
      </c>
    </row>
    <row r="176" spans="1:6" s="230" customFormat="1">
      <c r="A176" s="235">
        <v>7333254</v>
      </c>
      <c r="B176" s="333" t="s">
        <v>1149</v>
      </c>
      <c r="C176" s="229">
        <v>575</v>
      </c>
      <c r="D176" s="307">
        <f>+'Cover Sheet'!$C$47</f>
        <v>0.24</v>
      </c>
      <c r="E176" s="265">
        <v>0</v>
      </c>
      <c r="F176" s="270">
        <f t="shared" si="1"/>
        <v>437</v>
      </c>
    </row>
    <row r="177" spans="1:6" s="230" customFormat="1">
      <c r="A177" s="235">
        <v>7333255</v>
      </c>
      <c r="B177" s="333" t="s">
        <v>847</v>
      </c>
      <c r="C177" s="229">
        <v>575</v>
      </c>
      <c r="D177" s="307">
        <f>+'Cover Sheet'!$C$47</f>
        <v>0.24</v>
      </c>
      <c r="E177" s="265">
        <v>0</v>
      </c>
      <c r="F177" s="270">
        <f t="shared" si="1"/>
        <v>437</v>
      </c>
    </row>
    <row r="178" spans="1:6" s="230" customFormat="1">
      <c r="A178" s="235">
        <v>7333259</v>
      </c>
      <c r="B178" s="333" t="s">
        <v>1150</v>
      </c>
      <c r="C178" s="229">
        <v>814</v>
      </c>
      <c r="D178" s="307">
        <f>+'Cover Sheet'!$C$47</f>
        <v>0.24</v>
      </c>
      <c r="E178" s="265">
        <v>0</v>
      </c>
      <c r="F178" s="270">
        <f t="shared" si="1"/>
        <v>618.64</v>
      </c>
    </row>
    <row r="179" spans="1:6" s="230" customFormat="1">
      <c r="A179" s="235">
        <v>7333260</v>
      </c>
      <c r="B179" s="333" t="s">
        <v>1151</v>
      </c>
      <c r="C179" s="229">
        <v>814</v>
      </c>
      <c r="D179" s="307">
        <f>+'Cover Sheet'!$C$47</f>
        <v>0.24</v>
      </c>
      <c r="E179" s="265">
        <v>0</v>
      </c>
      <c r="F179" s="270">
        <f t="shared" si="1"/>
        <v>618.64</v>
      </c>
    </row>
    <row r="180" spans="1:6" s="230" customFormat="1">
      <c r="A180" s="190"/>
      <c r="B180" s="333"/>
      <c r="C180" s="214"/>
      <c r="D180" s="307"/>
      <c r="E180" s="265"/>
      <c r="F180" s="265"/>
    </row>
    <row r="181" spans="1:6" s="216" customFormat="1">
      <c r="A181" s="235" t="s">
        <v>1573</v>
      </c>
      <c r="B181" s="339"/>
      <c r="C181" s="214"/>
      <c r="D181" s="307"/>
      <c r="E181" s="222"/>
      <c r="F181" s="222"/>
    </row>
    <row r="182" spans="1:6" s="216" customFormat="1">
      <c r="A182" s="235">
        <v>7323832</v>
      </c>
      <c r="B182" s="333" t="s">
        <v>846</v>
      </c>
      <c r="C182" s="220">
        <v>896</v>
      </c>
      <c r="D182" s="307">
        <f>+'Cover Sheet'!$C$47</f>
        <v>0.24</v>
      </c>
      <c r="E182" s="222">
        <v>0</v>
      </c>
      <c r="F182" s="221">
        <f>+C182*(1-D182)+E182</f>
        <v>680.96</v>
      </c>
    </row>
    <row r="183" spans="1:6" s="216" customFormat="1">
      <c r="A183" s="235">
        <v>7323833</v>
      </c>
      <c r="B183" s="333" t="s">
        <v>849</v>
      </c>
      <c r="C183" s="220">
        <v>896</v>
      </c>
      <c r="D183" s="307">
        <f>+'Cover Sheet'!$C$47</f>
        <v>0.24</v>
      </c>
      <c r="E183" s="222">
        <v>0</v>
      </c>
      <c r="F183" s="221">
        <f>+C183*(1-D183)+E183</f>
        <v>680.96</v>
      </c>
    </row>
    <row r="184" spans="1:6" s="216" customFormat="1">
      <c r="A184" s="235">
        <v>7324829</v>
      </c>
      <c r="B184" s="333" t="s">
        <v>986</v>
      </c>
      <c r="C184" s="220">
        <v>922</v>
      </c>
      <c r="D184" s="307">
        <f>+'Cover Sheet'!$C$47</f>
        <v>0.24</v>
      </c>
      <c r="E184" s="222">
        <v>0</v>
      </c>
      <c r="F184" s="221">
        <f>+C184*(1-D184)+E184</f>
        <v>700.72</v>
      </c>
    </row>
    <row r="185" spans="1:6" s="216" customFormat="1">
      <c r="A185" s="235">
        <v>7324830</v>
      </c>
      <c r="B185" s="333" t="s">
        <v>1146</v>
      </c>
      <c r="C185" s="220">
        <v>922</v>
      </c>
      <c r="D185" s="307">
        <f>+'Cover Sheet'!$C$47</f>
        <v>0.24</v>
      </c>
      <c r="E185" s="222">
        <v>0</v>
      </c>
      <c r="F185" s="221">
        <f>+C185*(1-D185)+E185</f>
        <v>700.72</v>
      </c>
    </row>
    <row r="186" spans="1:6" s="216" customFormat="1">
      <c r="A186" s="235">
        <v>7323841</v>
      </c>
      <c r="B186" s="333" t="s">
        <v>1148</v>
      </c>
      <c r="C186" s="220">
        <v>1010</v>
      </c>
      <c r="D186" s="307">
        <f>+'Cover Sheet'!$C$47</f>
        <v>0.24</v>
      </c>
      <c r="E186" s="222">
        <v>0</v>
      </c>
      <c r="F186" s="221">
        <f>+C186*(1-D186)+E186</f>
        <v>767.6</v>
      </c>
    </row>
    <row r="187" spans="1:6" s="216" customFormat="1">
      <c r="A187" s="235">
        <v>7323842</v>
      </c>
      <c r="B187" s="333" t="s">
        <v>1147</v>
      </c>
      <c r="C187" s="220">
        <v>1010</v>
      </c>
      <c r="D187" s="307">
        <f>+'Cover Sheet'!$C$47</f>
        <v>0.24</v>
      </c>
      <c r="E187" s="222">
        <v>0</v>
      </c>
      <c r="F187" s="221">
        <f t="shared" ref="F187:F196" si="2">+C187*(1-D187)+E187</f>
        <v>767.6</v>
      </c>
    </row>
    <row r="188" spans="1:6" s="216" customFormat="1">
      <c r="A188" s="235">
        <v>7323820</v>
      </c>
      <c r="B188" s="333" t="s">
        <v>1149</v>
      </c>
      <c r="C188" s="220">
        <v>1052</v>
      </c>
      <c r="D188" s="307">
        <f>+'Cover Sheet'!$C$47</f>
        <v>0.24</v>
      </c>
      <c r="E188" s="222">
        <v>0</v>
      </c>
      <c r="F188" s="221">
        <f t="shared" si="2"/>
        <v>799.52</v>
      </c>
    </row>
    <row r="189" spans="1:6" s="216" customFormat="1">
      <c r="A189" s="235">
        <v>7323821</v>
      </c>
      <c r="B189" s="333" t="s">
        <v>847</v>
      </c>
      <c r="C189" s="220">
        <v>1052</v>
      </c>
      <c r="D189" s="307">
        <f>+'Cover Sheet'!$C$47</f>
        <v>0.24</v>
      </c>
      <c r="E189" s="222">
        <v>0</v>
      </c>
      <c r="F189" s="221">
        <f t="shared" si="2"/>
        <v>799.52</v>
      </c>
    </row>
    <row r="190" spans="1:6" s="216" customFormat="1">
      <c r="A190" s="235">
        <v>7323529</v>
      </c>
      <c r="B190" s="333" t="s">
        <v>1150</v>
      </c>
      <c r="C190" s="220">
        <v>1087</v>
      </c>
      <c r="D190" s="307">
        <f>+'Cover Sheet'!$C$47</f>
        <v>0.24</v>
      </c>
      <c r="E190" s="222">
        <v>0</v>
      </c>
      <c r="F190" s="221">
        <f t="shared" si="2"/>
        <v>826.12</v>
      </c>
    </row>
    <row r="191" spans="1:6" s="216" customFormat="1">
      <c r="A191" s="235">
        <v>7323530</v>
      </c>
      <c r="B191" s="333" t="s">
        <v>1151</v>
      </c>
      <c r="C191" s="220">
        <v>1087</v>
      </c>
      <c r="D191" s="307">
        <f>+'Cover Sheet'!$C$47</f>
        <v>0.24</v>
      </c>
      <c r="E191" s="222">
        <v>0</v>
      </c>
      <c r="F191" s="221">
        <f t="shared" si="2"/>
        <v>826.12</v>
      </c>
    </row>
    <row r="192" spans="1:6" s="216" customFormat="1">
      <c r="A192" s="235">
        <v>7323822</v>
      </c>
      <c r="B192" s="333" t="s">
        <v>1152</v>
      </c>
      <c r="C192" s="220">
        <v>1211</v>
      </c>
      <c r="D192" s="307">
        <f>+'Cover Sheet'!$C$47</f>
        <v>0.24</v>
      </c>
      <c r="E192" s="222">
        <v>0</v>
      </c>
      <c r="F192" s="221">
        <f t="shared" si="2"/>
        <v>920.36</v>
      </c>
    </row>
    <row r="193" spans="1:6" s="216" customFormat="1">
      <c r="A193" s="235">
        <v>7323823</v>
      </c>
      <c r="B193" s="333" t="s">
        <v>848</v>
      </c>
      <c r="C193" s="220">
        <v>1211</v>
      </c>
      <c r="D193" s="307">
        <f>+'Cover Sheet'!$C$47</f>
        <v>0.24</v>
      </c>
      <c r="E193" s="222">
        <v>0</v>
      </c>
      <c r="F193" s="221">
        <f t="shared" si="2"/>
        <v>920.36</v>
      </c>
    </row>
    <row r="194" spans="1:6" s="216" customFormat="1">
      <c r="A194" s="235">
        <v>7323824</v>
      </c>
      <c r="B194" s="333" t="s">
        <v>1576</v>
      </c>
      <c r="C194" s="220">
        <v>1318</v>
      </c>
      <c r="D194" s="307">
        <f>+'Cover Sheet'!$C$47</f>
        <v>0.24</v>
      </c>
      <c r="E194" s="222">
        <v>0</v>
      </c>
      <c r="F194" s="221">
        <f t="shared" si="2"/>
        <v>1001.6800000000001</v>
      </c>
    </row>
    <row r="195" spans="1:6" s="216" customFormat="1">
      <c r="A195" s="235">
        <v>7323825</v>
      </c>
      <c r="B195" s="333" t="s">
        <v>1575</v>
      </c>
      <c r="C195" s="220">
        <v>1318</v>
      </c>
      <c r="D195" s="307">
        <f>+'Cover Sheet'!$C$47</f>
        <v>0.24</v>
      </c>
      <c r="E195" s="222">
        <v>0</v>
      </c>
      <c r="F195" s="221">
        <f t="shared" si="2"/>
        <v>1001.6800000000001</v>
      </c>
    </row>
    <row r="196" spans="1:6" s="216" customFormat="1">
      <c r="A196" s="235">
        <v>7333657</v>
      </c>
      <c r="B196" s="333" t="s">
        <v>1574</v>
      </c>
      <c r="C196" s="220">
        <v>1247</v>
      </c>
      <c r="D196" s="307">
        <f>+'Cover Sheet'!$C$47</f>
        <v>0.24</v>
      </c>
      <c r="E196" s="222">
        <v>0</v>
      </c>
      <c r="F196" s="221">
        <f t="shared" si="2"/>
        <v>947.72</v>
      </c>
    </row>
    <row r="197" spans="1:6" ht="15.75" thickBot="1"/>
    <row r="198" spans="1:6" ht="18.75">
      <c r="A198" s="254" t="s">
        <v>0</v>
      </c>
      <c r="B198" s="258" t="s">
        <v>80</v>
      </c>
      <c r="C198" s="324" t="s">
        <v>4</v>
      </c>
      <c r="D198" s="305" t="s">
        <v>704</v>
      </c>
      <c r="E198" s="120" t="s">
        <v>706</v>
      </c>
      <c r="F198" s="958" t="s">
        <v>703</v>
      </c>
    </row>
    <row r="199" spans="1:6" ht="15.75" thickBot="1">
      <c r="A199" s="256" t="s">
        <v>1</v>
      </c>
      <c r="B199" s="259" t="s">
        <v>3</v>
      </c>
      <c r="C199" s="318"/>
      <c r="D199" s="306" t="s">
        <v>705</v>
      </c>
      <c r="E199" s="121"/>
      <c r="F199" s="959"/>
    </row>
    <row r="212" spans="1:6" s="171" customFormat="1">
      <c r="A212" s="330"/>
      <c r="B212" s="337"/>
      <c r="C212" s="214"/>
      <c r="D212" s="307"/>
      <c r="E212" s="203"/>
      <c r="F212" s="203"/>
    </row>
    <row r="213" spans="1:6">
      <c r="A213" s="235" t="s">
        <v>3017</v>
      </c>
    </row>
    <row r="214" spans="1:6">
      <c r="A214" s="235">
        <v>7110098</v>
      </c>
      <c r="B214" s="332" t="s">
        <v>80</v>
      </c>
      <c r="C214" s="220">
        <v>2412</v>
      </c>
      <c r="D214" s="307">
        <f>+'Cover Sheet'!$C$47</f>
        <v>0.24</v>
      </c>
      <c r="E214" s="132">
        <v>0</v>
      </c>
      <c r="F214" s="129">
        <f>+C214*(1-D214)+E214</f>
        <v>1833.1200000000001</v>
      </c>
    </row>
    <row r="215" spans="1:6">
      <c r="B215" s="232" t="s">
        <v>81</v>
      </c>
    </row>
    <row r="216" spans="1:6">
      <c r="A216" s="236"/>
      <c r="B216" s="232" t="s">
        <v>816</v>
      </c>
    </row>
    <row r="217" spans="1:6" ht="15.75" thickBot="1">
      <c r="A217" s="239"/>
    </row>
    <row r="218" spans="1:6" ht="18.75">
      <c r="A218" s="254" t="s">
        <v>0</v>
      </c>
      <c r="B218" s="258" t="s">
        <v>82</v>
      </c>
      <c r="C218" s="324" t="s">
        <v>4</v>
      </c>
      <c r="D218" s="305" t="s">
        <v>704</v>
      </c>
      <c r="E218" s="120" t="s">
        <v>706</v>
      </c>
      <c r="F218" s="958" t="s">
        <v>703</v>
      </c>
    </row>
    <row r="219" spans="1:6" ht="15.75" thickBot="1">
      <c r="A219" s="256" t="s">
        <v>1</v>
      </c>
      <c r="B219" s="259" t="s">
        <v>3</v>
      </c>
      <c r="C219" s="318"/>
      <c r="D219" s="306" t="s">
        <v>705</v>
      </c>
      <c r="E219" s="121"/>
      <c r="F219" s="959"/>
    </row>
    <row r="230" spans="1:6">
      <c r="A230" s="235" t="s">
        <v>1153</v>
      </c>
    </row>
    <row r="231" spans="1:6">
      <c r="A231" s="235" t="s">
        <v>1259</v>
      </c>
    </row>
    <row r="232" spans="1:6">
      <c r="A232" s="235">
        <v>6906574</v>
      </c>
      <c r="B232" s="332" t="s">
        <v>83</v>
      </c>
      <c r="C232" s="220">
        <v>4287</v>
      </c>
      <c r="D232" s="307">
        <f>+'Cover Sheet'!$C$47</f>
        <v>0.24</v>
      </c>
      <c r="E232" s="132">
        <v>0</v>
      </c>
      <c r="F232" s="129">
        <f>+C232*(1-D232)+E232</f>
        <v>3258.12</v>
      </c>
    </row>
    <row r="233" spans="1:6">
      <c r="B233" s="232" t="s">
        <v>84</v>
      </c>
    </row>
    <row r="234" spans="1:6">
      <c r="A234" s="235" t="s">
        <v>18</v>
      </c>
    </row>
    <row r="235" spans="1:6">
      <c r="A235" s="235" t="s">
        <v>1154</v>
      </c>
    </row>
    <row r="236" spans="1:6">
      <c r="A236" s="235" t="s">
        <v>1260</v>
      </c>
    </row>
    <row r="237" spans="1:6">
      <c r="A237" s="235">
        <v>6906676</v>
      </c>
      <c r="B237" s="332" t="s">
        <v>85</v>
      </c>
      <c r="C237" s="220">
        <v>6626</v>
      </c>
      <c r="D237" s="307">
        <f>+'Cover Sheet'!$C$47</f>
        <v>0.24</v>
      </c>
      <c r="E237" s="132">
        <v>0</v>
      </c>
      <c r="F237" s="129">
        <f>+C237*(1-D237)+E237</f>
        <v>5035.76</v>
      </c>
    </row>
    <row r="238" spans="1:6">
      <c r="B238" s="44" t="s">
        <v>86</v>
      </c>
    </row>
    <row r="239" spans="1:6">
      <c r="B239" s="232" t="s">
        <v>87</v>
      </c>
    </row>
    <row r="240" spans="1:6">
      <c r="B240" s="232" t="s">
        <v>88</v>
      </c>
    </row>
    <row r="241" spans="1:6">
      <c r="B241" s="232" t="s">
        <v>89</v>
      </c>
    </row>
    <row r="242" spans="1:6">
      <c r="B242" s="232" t="s">
        <v>26</v>
      </c>
    </row>
    <row r="243" spans="1:6">
      <c r="B243" s="232" t="s">
        <v>90</v>
      </c>
    </row>
    <row r="244" spans="1:6">
      <c r="B244" s="232" t="s">
        <v>91</v>
      </c>
    </row>
    <row r="245" spans="1:6" ht="15.75" thickBot="1">
      <c r="A245" s="238"/>
    </row>
    <row r="246" spans="1:6" ht="18.75">
      <c r="A246" s="254" t="s">
        <v>0</v>
      </c>
      <c r="B246" s="255" t="s">
        <v>54</v>
      </c>
      <c r="C246" s="324" t="s">
        <v>4</v>
      </c>
      <c r="D246" s="305" t="s">
        <v>704</v>
      </c>
      <c r="E246" s="120" t="s">
        <v>706</v>
      </c>
      <c r="F246" s="958" t="s">
        <v>703</v>
      </c>
    </row>
    <row r="247" spans="1:6" ht="15.75" thickBot="1">
      <c r="A247" s="256" t="s">
        <v>1</v>
      </c>
      <c r="B247" s="257" t="s">
        <v>3</v>
      </c>
      <c r="C247" s="318"/>
      <c r="D247" s="306" t="s">
        <v>705</v>
      </c>
      <c r="E247" s="121"/>
      <c r="F247" s="959"/>
    </row>
    <row r="248" spans="1:6">
      <c r="A248" s="235">
        <v>7275232</v>
      </c>
      <c r="B248" s="332" t="s">
        <v>92</v>
      </c>
      <c r="C248" s="220">
        <v>2679</v>
      </c>
      <c r="D248" s="307">
        <f>+'Cover Sheet'!$C$47</f>
        <v>0.24</v>
      </c>
      <c r="E248" s="132">
        <v>0</v>
      </c>
      <c r="F248" s="129">
        <f>+C248*(1-D248)+E248</f>
        <v>2036.04</v>
      </c>
    </row>
    <row r="249" spans="1:6">
      <c r="B249" s="232" t="s">
        <v>1079</v>
      </c>
    </row>
    <row r="250" spans="1:6">
      <c r="A250" s="235">
        <v>6688806</v>
      </c>
      <c r="B250" s="332" t="s">
        <v>93</v>
      </c>
      <c r="C250" s="220">
        <v>268</v>
      </c>
      <c r="D250" s="307">
        <f>+'Cover Sheet'!$C$47</f>
        <v>0.24</v>
      </c>
      <c r="E250" s="132">
        <v>0</v>
      </c>
      <c r="F250" s="129">
        <f>+C250*(1-D250)+E250</f>
        <v>203.68</v>
      </c>
    </row>
    <row r="251" spans="1:6">
      <c r="A251" s="235">
        <v>7160486</v>
      </c>
      <c r="B251" s="332" t="s">
        <v>94</v>
      </c>
      <c r="C251" s="220">
        <v>2099</v>
      </c>
      <c r="D251" s="307">
        <f>+'Cover Sheet'!$C$47</f>
        <v>0.24</v>
      </c>
      <c r="E251" s="132">
        <v>0</v>
      </c>
      <c r="F251" s="129">
        <f>+C251*(1-D251)+E251</f>
        <v>1595.24</v>
      </c>
    </row>
    <row r="252" spans="1:6">
      <c r="B252" s="237" t="s">
        <v>96</v>
      </c>
    </row>
    <row r="253" spans="1:6">
      <c r="B253" s="237" t="s">
        <v>97</v>
      </c>
    </row>
    <row r="254" spans="1:6">
      <c r="B254" s="237" t="s">
        <v>98</v>
      </c>
    </row>
    <row r="255" spans="1:6">
      <c r="B255" s="44" t="s">
        <v>95</v>
      </c>
    </row>
    <row r="256" spans="1:6" ht="15.75" thickBot="1">
      <c r="A256" s="238"/>
    </row>
    <row r="257" spans="1:6" ht="18.75">
      <c r="A257" s="254" t="s">
        <v>0</v>
      </c>
      <c r="B257" s="258" t="s">
        <v>99</v>
      </c>
      <c r="C257" s="324" t="s">
        <v>4</v>
      </c>
      <c r="D257" s="305" t="s">
        <v>704</v>
      </c>
      <c r="E257" s="120" t="s">
        <v>706</v>
      </c>
      <c r="F257" s="958" t="s">
        <v>703</v>
      </c>
    </row>
    <row r="258" spans="1:6" ht="15.75" thickBot="1">
      <c r="A258" s="256" t="s">
        <v>1</v>
      </c>
      <c r="B258" s="259" t="s">
        <v>3</v>
      </c>
      <c r="C258" s="318"/>
      <c r="D258" s="306" t="s">
        <v>705</v>
      </c>
      <c r="E258" s="121"/>
      <c r="F258" s="959"/>
    </row>
    <row r="265" spans="1:6">
      <c r="A265" s="235" t="s">
        <v>3017</v>
      </c>
    </row>
    <row r="266" spans="1:6">
      <c r="A266" s="235">
        <v>7113419</v>
      </c>
      <c r="B266" s="332" t="s">
        <v>100</v>
      </c>
      <c r="C266" s="220">
        <v>4563</v>
      </c>
      <c r="D266" s="307">
        <f>+'Cover Sheet'!$C$47</f>
        <v>0.24</v>
      </c>
      <c r="E266" s="132">
        <v>0</v>
      </c>
      <c r="F266" s="129">
        <f>+C266*(1-D266)+E266</f>
        <v>3467.88</v>
      </c>
    </row>
    <row r="267" spans="1:6">
      <c r="B267" s="232" t="s">
        <v>101</v>
      </c>
    </row>
    <row r="268" spans="1:6">
      <c r="B268" s="232" t="s">
        <v>102</v>
      </c>
    </row>
    <row r="269" spans="1:6">
      <c r="B269" s="232" t="s">
        <v>103</v>
      </c>
    </row>
    <row r="270" spans="1:6">
      <c r="B270" s="232" t="s">
        <v>104</v>
      </c>
    </row>
    <row r="271" spans="1:6">
      <c r="A271" s="236"/>
    </row>
    <row r="272" spans="1:6">
      <c r="B272" s="249" t="s">
        <v>105</v>
      </c>
    </row>
    <row r="273" spans="1:6">
      <c r="A273" s="24"/>
    </row>
    <row r="274" spans="1:6">
      <c r="A274" s="235">
        <v>7113736</v>
      </c>
      <c r="B274" s="332" t="s">
        <v>1577</v>
      </c>
      <c r="C274" s="220">
        <v>649</v>
      </c>
      <c r="D274" s="307">
        <f>+'Cover Sheet'!$C$47</f>
        <v>0.24</v>
      </c>
      <c r="E274" s="132">
        <v>0</v>
      </c>
      <c r="F274" s="129">
        <f>+C274*(1-D274)+E274</f>
        <v>493.24</v>
      </c>
    </row>
    <row r="275" spans="1:6">
      <c r="B275" s="232" t="s">
        <v>107</v>
      </c>
    </row>
    <row r="276" spans="1:6">
      <c r="A276" s="235">
        <v>7150181</v>
      </c>
      <c r="B276" s="332" t="s">
        <v>108</v>
      </c>
      <c r="C276" s="220">
        <v>953</v>
      </c>
      <c r="D276" s="307">
        <f>+'Cover Sheet'!$C$47</f>
        <v>0.24</v>
      </c>
      <c r="E276" s="132">
        <v>0</v>
      </c>
      <c r="F276" s="129">
        <f>+C276*(1-D276)+E276</f>
        <v>724.28</v>
      </c>
    </row>
    <row r="277" spans="1:6">
      <c r="B277" s="237" t="s">
        <v>109</v>
      </c>
    </row>
    <row r="278" spans="1:6">
      <c r="B278" s="237" t="s">
        <v>110</v>
      </c>
    </row>
    <row r="279" spans="1:6">
      <c r="B279" s="232" t="s">
        <v>107</v>
      </c>
    </row>
    <row r="280" spans="1:6">
      <c r="A280" s="235">
        <v>7113656</v>
      </c>
      <c r="B280" s="332" t="s">
        <v>111</v>
      </c>
      <c r="C280" s="220">
        <v>474</v>
      </c>
      <c r="D280" s="307">
        <f>+'Cover Sheet'!$C$47</f>
        <v>0.24</v>
      </c>
      <c r="E280" s="132">
        <v>0</v>
      </c>
      <c r="F280" s="129">
        <f>+C280*(1-D280)+E280</f>
        <v>360.24</v>
      </c>
    </row>
    <row r="281" spans="1:6">
      <c r="A281" s="238"/>
    </row>
    <row r="282" spans="1:6">
      <c r="B282" s="249" t="s">
        <v>112</v>
      </c>
    </row>
    <row r="283" spans="1:6">
      <c r="A283" s="235">
        <v>6727411</v>
      </c>
      <c r="B283" s="332" t="s">
        <v>113</v>
      </c>
      <c r="C283" s="220">
        <v>186</v>
      </c>
      <c r="D283" s="307">
        <f>+'Cover Sheet'!$C$47</f>
        <v>0.24</v>
      </c>
      <c r="E283" s="132">
        <v>0</v>
      </c>
      <c r="F283" s="129">
        <f>+C283*(1-D283)+E283</f>
        <v>141.36000000000001</v>
      </c>
    </row>
    <row r="284" spans="1:6">
      <c r="B284" s="232" t="s">
        <v>114</v>
      </c>
    </row>
    <row r="285" spans="1:6">
      <c r="A285" s="238"/>
    </row>
    <row r="286" spans="1:6" ht="15.75" thickBot="1">
      <c r="A286" s="241"/>
    </row>
    <row r="287" spans="1:6" ht="18.75">
      <c r="A287" s="254" t="s">
        <v>0</v>
      </c>
      <c r="B287" s="258" t="s">
        <v>115</v>
      </c>
      <c r="C287" s="324" t="s">
        <v>4</v>
      </c>
      <c r="D287" s="305" t="s">
        <v>704</v>
      </c>
      <c r="E287" s="120" t="s">
        <v>706</v>
      </c>
      <c r="F287" s="958" t="s">
        <v>703</v>
      </c>
    </row>
    <row r="288" spans="1:6" ht="15.75" thickBot="1">
      <c r="A288" s="256" t="s">
        <v>1</v>
      </c>
      <c r="B288" s="259" t="s">
        <v>3</v>
      </c>
      <c r="C288" s="318"/>
      <c r="D288" s="306" t="s">
        <v>705</v>
      </c>
      <c r="E288" s="121"/>
      <c r="F288" s="959"/>
    </row>
    <row r="289" spans="1:6">
      <c r="A289" s="236"/>
    </row>
    <row r="290" spans="1:6">
      <c r="A290" s="235" t="s">
        <v>1261</v>
      </c>
    </row>
    <row r="291" spans="1:6">
      <c r="A291" s="235">
        <v>7113420</v>
      </c>
      <c r="B291" s="332" t="s">
        <v>115</v>
      </c>
      <c r="C291" s="220">
        <v>6465</v>
      </c>
      <c r="D291" s="307">
        <f>+'Cover Sheet'!$C$47</f>
        <v>0.24</v>
      </c>
      <c r="E291" s="132">
        <v>0</v>
      </c>
      <c r="F291" s="129">
        <f>+C291*(1-D291)+E291</f>
        <v>4913.3999999999996</v>
      </c>
    </row>
    <row r="292" spans="1:6">
      <c r="B292" s="232" t="s">
        <v>116</v>
      </c>
    </row>
    <row r="293" spans="1:6">
      <c r="B293" s="232" t="s">
        <v>102</v>
      </c>
    </row>
    <row r="294" spans="1:6">
      <c r="B294" s="232" t="s">
        <v>103</v>
      </c>
    </row>
    <row r="295" spans="1:6">
      <c r="A295" s="236"/>
    </row>
    <row r="296" spans="1:6">
      <c r="B296" s="249" t="s">
        <v>117</v>
      </c>
    </row>
    <row r="297" spans="1:6">
      <c r="A297" s="235">
        <v>7113737</v>
      </c>
      <c r="B297" s="332" t="s">
        <v>106</v>
      </c>
      <c r="C297" s="220">
        <v>690</v>
      </c>
      <c r="D297" s="307">
        <f>+'Cover Sheet'!$C$47</f>
        <v>0.24</v>
      </c>
      <c r="E297" s="132">
        <v>0</v>
      </c>
      <c r="F297" s="129">
        <f>+C297*(1-D297)+E297</f>
        <v>524.4</v>
      </c>
    </row>
    <row r="298" spans="1:6">
      <c r="B298" s="232" t="s">
        <v>118</v>
      </c>
    </row>
    <row r="299" spans="1:6">
      <c r="B299" s="232" t="s">
        <v>119</v>
      </c>
    </row>
    <row r="300" spans="1:6">
      <c r="A300" s="235">
        <v>7113738</v>
      </c>
      <c r="B300" s="332" t="s">
        <v>120</v>
      </c>
      <c r="C300" s="220">
        <v>732</v>
      </c>
      <c r="D300" s="307">
        <f>+'Cover Sheet'!$C$47</f>
        <v>0.24</v>
      </c>
      <c r="E300" s="132">
        <v>0</v>
      </c>
      <c r="F300" s="129">
        <f>+C300*(1-D300)+E300</f>
        <v>556.32000000000005</v>
      </c>
    </row>
    <row r="301" spans="1:6">
      <c r="B301" s="232" t="s">
        <v>121</v>
      </c>
    </row>
    <row r="302" spans="1:6">
      <c r="B302" s="232" t="s">
        <v>119</v>
      </c>
    </row>
    <row r="303" spans="1:6">
      <c r="A303" s="235">
        <v>7141800</v>
      </c>
      <c r="B303" s="332" t="s">
        <v>108</v>
      </c>
      <c r="C303" s="220">
        <v>1015</v>
      </c>
      <c r="D303" s="307">
        <f>+'Cover Sheet'!$C$47</f>
        <v>0.24</v>
      </c>
      <c r="E303" s="132">
        <v>0</v>
      </c>
      <c r="F303" s="129">
        <f>+C303*(1-D303)+E303</f>
        <v>771.4</v>
      </c>
    </row>
    <row r="304" spans="1:6">
      <c r="B304" s="232" t="s">
        <v>122</v>
      </c>
    </row>
    <row r="305" spans="1:6">
      <c r="B305" s="232" t="s">
        <v>123</v>
      </c>
    </row>
    <row r="306" spans="1:6">
      <c r="B306" s="232" t="s">
        <v>124</v>
      </c>
    </row>
    <row r="307" spans="1:6">
      <c r="B307" s="232" t="s">
        <v>125</v>
      </c>
    </row>
    <row r="308" spans="1:6">
      <c r="B308" s="232" t="s">
        <v>119</v>
      </c>
    </row>
    <row r="309" spans="1:6">
      <c r="A309" s="235">
        <v>7113657</v>
      </c>
      <c r="B309" s="332" t="s">
        <v>111</v>
      </c>
      <c r="C309" s="220">
        <v>489</v>
      </c>
      <c r="D309" s="307">
        <f>+'Cover Sheet'!$C$47</f>
        <v>0.24</v>
      </c>
      <c r="E309" s="132">
        <v>0</v>
      </c>
      <c r="F309" s="129">
        <f>+C309*(1-D309)+E309</f>
        <v>371.64</v>
      </c>
    </row>
    <row r="310" spans="1:6">
      <c r="A310" s="235"/>
    </row>
    <row r="311" spans="1:6">
      <c r="B311" s="249" t="s">
        <v>126</v>
      </c>
    </row>
    <row r="312" spans="1:6">
      <c r="A312" s="235">
        <v>7114764</v>
      </c>
      <c r="B312" s="332" t="s">
        <v>113</v>
      </c>
      <c r="C312" s="220">
        <v>211</v>
      </c>
      <c r="D312" s="307">
        <f>+'Cover Sheet'!$C$47</f>
        <v>0.24</v>
      </c>
      <c r="E312" s="132">
        <v>0</v>
      </c>
      <c r="F312" s="129">
        <f>+C312*(1-D312)+E312</f>
        <v>160.36000000000001</v>
      </c>
    </row>
    <row r="313" spans="1:6">
      <c r="B313" s="232" t="s">
        <v>127</v>
      </c>
    </row>
    <row r="314" spans="1:6">
      <c r="A314" s="238"/>
    </row>
    <row r="315" spans="1:6" ht="15.75" thickBot="1">
      <c r="A315" s="8"/>
    </row>
    <row r="316" spans="1:6" ht="18.75">
      <c r="A316" s="254" t="s">
        <v>0</v>
      </c>
      <c r="B316" s="258" t="s">
        <v>128</v>
      </c>
      <c r="C316" s="324" t="s">
        <v>4</v>
      </c>
      <c r="D316" s="305" t="s">
        <v>704</v>
      </c>
      <c r="E316" s="120" t="s">
        <v>706</v>
      </c>
      <c r="F316" s="958" t="s">
        <v>703</v>
      </c>
    </row>
    <row r="317" spans="1:6" ht="15.75" thickBot="1">
      <c r="A317" s="256" t="s">
        <v>1</v>
      </c>
      <c r="B317" s="259" t="s">
        <v>3</v>
      </c>
      <c r="C317" s="318"/>
      <c r="D317" s="306" t="s">
        <v>705</v>
      </c>
      <c r="E317" s="121"/>
      <c r="F317" s="959"/>
    </row>
    <row r="318" spans="1:6">
      <c r="A318" s="236"/>
    </row>
    <row r="319" spans="1:6">
      <c r="A319" s="235" t="s">
        <v>1139</v>
      </c>
    </row>
    <row r="320" spans="1:6">
      <c r="A320" s="235" t="s">
        <v>1061</v>
      </c>
    </row>
    <row r="321" spans="1:6">
      <c r="A321" s="235" t="s">
        <v>1262</v>
      </c>
    </row>
    <row r="322" spans="1:6">
      <c r="A322" s="235">
        <v>7113421</v>
      </c>
      <c r="B322" s="332" t="s">
        <v>128</v>
      </c>
      <c r="C322" s="220">
        <v>8098</v>
      </c>
      <c r="D322" s="307">
        <f>+'Cover Sheet'!$C$47</f>
        <v>0.24</v>
      </c>
      <c r="E322" s="132">
        <v>0</v>
      </c>
      <c r="F322" s="129">
        <f>+C322*(1-D322)+E322</f>
        <v>6154.4800000000005</v>
      </c>
    </row>
    <row r="323" spans="1:6">
      <c r="B323" s="232" t="s">
        <v>129</v>
      </c>
    </row>
    <row r="324" spans="1:6">
      <c r="B324" s="232" t="s">
        <v>130</v>
      </c>
    </row>
    <row r="325" spans="1:6">
      <c r="B325" s="232" t="s">
        <v>131</v>
      </c>
    </row>
    <row r="326" spans="1:6">
      <c r="B326" s="232" t="s">
        <v>103</v>
      </c>
    </row>
    <row r="327" spans="1:6">
      <c r="B327" s="332" t="s">
        <v>132</v>
      </c>
    </row>
    <row r="328" spans="1:6">
      <c r="A328" s="49"/>
    </row>
    <row r="329" spans="1:6">
      <c r="B329" s="249" t="s">
        <v>133</v>
      </c>
    </row>
    <row r="330" spans="1:6">
      <c r="A330" s="235">
        <v>7113737</v>
      </c>
      <c r="B330" s="332" t="s">
        <v>106</v>
      </c>
      <c r="C330" s="220">
        <v>690</v>
      </c>
      <c r="D330" s="307">
        <f>+'Cover Sheet'!$C$47</f>
        <v>0.24</v>
      </c>
      <c r="E330" s="132">
        <v>0</v>
      </c>
      <c r="F330" s="129">
        <f>+C330*(1-D330)+E330</f>
        <v>524.4</v>
      </c>
    </row>
    <row r="331" spans="1:6">
      <c r="B331" s="232" t="s">
        <v>118</v>
      </c>
    </row>
    <row r="332" spans="1:6">
      <c r="B332" s="232" t="s">
        <v>119</v>
      </c>
    </row>
    <row r="333" spans="1:6">
      <c r="A333" s="235">
        <v>7113738</v>
      </c>
      <c r="B333" s="332" t="s">
        <v>120</v>
      </c>
      <c r="C333" s="220">
        <v>732</v>
      </c>
      <c r="D333" s="307">
        <f>+'Cover Sheet'!$C$47</f>
        <v>0.24</v>
      </c>
      <c r="E333" s="132">
        <v>0</v>
      </c>
      <c r="F333" s="129">
        <f>+C333*(1-D333)+E333</f>
        <v>556.32000000000005</v>
      </c>
    </row>
    <row r="334" spans="1:6">
      <c r="B334" s="232" t="s">
        <v>121</v>
      </c>
    </row>
    <row r="335" spans="1:6">
      <c r="B335" s="232" t="s">
        <v>119</v>
      </c>
    </row>
    <row r="336" spans="1:6">
      <c r="A336" s="235">
        <v>7141800</v>
      </c>
      <c r="B336" s="332" t="s">
        <v>108</v>
      </c>
      <c r="C336" s="220">
        <v>1015</v>
      </c>
      <c r="D336" s="307">
        <f>+'Cover Sheet'!$C$47</f>
        <v>0.24</v>
      </c>
      <c r="E336" s="132">
        <v>0</v>
      </c>
      <c r="F336" s="129">
        <f>+C336*(1-D336)+E336</f>
        <v>771.4</v>
      </c>
    </row>
    <row r="337" spans="1:6">
      <c r="B337" s="232" t="s">
        <v>122</v>
      </c>
    </row>
    <row r="338" spans="1:6">
      <c r="B338" s="232" t="s">
        <v>123</v>
      </c>
    </row>
    <row r="339" spans="1:6">
      <c r="B339" s="232" t="s">
        <v>124</v>
      </c>
    </row>
    <row r="340" spans="1:6">
      <c r="B340" s="232" t="s">
        <v>125</v>
      </c>
    </row>
    <row r="341" spans="1:6">
      <c r="B341" s="232" t="s">
        <v>119</v>
      </c>
    </row>
    <row r="342" spans="1:6">
      <c r="A342" s="235">
        <v>7113657</v>
      </c>
      <c r="B342" s="332" t="s">
        <v>111</v>
      </c>
      <c r="C342" s="220">
        <v>489</v>
      </c>
      <c r="D342" s="307">
        <f>+'Cover Sheet'!$C$47</f>
        <v>0.24</v>
      </c>
      <c r="E342" s="132">
        <v>0</v>
      </c>
      <c r="F342" s="129">
        <f>+C342*(1-D342)+E342</f>
        <v>371.64</v>
      </c>
    </row>
    <row r="343" spans="1:6">
      <c r="A343" s="49"/>
    </row>
    <row r="344" spans="1:6">
      <c r="B344" s="249" t="s">
        <v>134</v>
      </c>
    </row>
    <row r="345" spans="1:6">
      <c r="A345" s="235">
        <v>7114764</v>
      </c>
      <c r="B345" s="332" t="s">
        <v>113</v>
      </c>
      <c r="C345" s="220">
        <v>211</v>
      </c>
      <c r="D345" s="307">
        <f>+'Cover Sheet'!$C$47</f>
        <v>0.24</v>
      </c>
      <c r="E345" s="132">
        <v>0</v>
      </c>
      <c r="F345" s="129">
        <f>+C345*(1-D345)+E345</f>
        <v>160.36000000000001</v>
      </c>
    </row>
    <row r="346" spans="1:6" ht="15.75" thickBot="1">
      <c r="A346" s="235" t="s">
        <v>18</v>
      </c>
    </row>
    <row r="347" spans="1:6" ht="18.75">
      <c r="A347" s="254" t="s">
        <v>0</v>
      </c>
      <c r="B347" s="258" t="s">
        <v>136</v>
      </c>
      <c r="C347" s="324" t="s">
        <v>4</v>
      </c>
      <c r="D347" s="305" t="s">
        <v>704</v>
      </c>
      <c r="E347" s="120" t="s">
        <v>706</v>
      </c>
      <c r="F347" s="958" t="s">
        <v>703</v>
      </c>
    </row>
    <row r="348" spans="1:6" ht="15.75" thickBot="1">
      <c r="A348" s="256" t="s">
        <v>1</v>
      </c>
      <c r="B348" s="259" t="s">
        <v>3</v>
      </c>
      <c r="C348" s="318"/>
      <c r="D348" s="306" t="s">
        <v>705</v>
      </c>
      <c r="E348" s="121"/>
      <c r="F348" s="959"/>
    </row>
    <row r="349" spans="1:6">
      <c r="A349" s="236"/>
    </row>
    <row r="350" spans="1:6">
      <c r="A350" s="235" t="s">
        <v>1062</v>
      </c>
    </row>
    <row r="351" spans="1:6">
      <c r="A351" s="235" t="s">
        <v>1080</v>
      </c>
    </row>
    <row r="352" spans="1:6">
      <c r="A352" s="235">
        <v>7115923</v>
      </c>
      <c r="B352" s="332" t="s">
        <v>136</v>
      </c>
      <c r="C352" s="220">
        <v>10647</v>
      </c>
      <c r="D352" s="307">
        <f>+'Cover Sheet'!$C$47</f>
        <v>0.24</v>
      </c>
      <c r="E352" s="132">
        <v>0</v>
      </c>
      <c r="F352" s="129">
        <f>+C352*(1-D352)+E352</f>
        <v>8091.72</v>
      </c>
    </row>
    <row r="353" spans="1:6">
      <c r="B353" s="232" t="s">
        <v>101</v>
      </c>
    </row>
    <row r="354" spans="1:6">
      <c r="B354" s="232" t="s">
        <v>102</v>
      </c>
    </row>
    <row r="355" spans="1:6">
      <c r="B355" s="232" t="s">
        <v>103</v>
      </c>
    </row>
    <row r="356" spans="1:6">
      <c r="A356" s="236"/>
    </row>
    <row r="357" spans="1:6">
      <c r="B357" s="249" t="s">
        <v>137</v>
      </c>
    </row>
    <row r="358" spans="1:6">
      <c r="A358" s="235">
        <v>7115937</v>
      </c>
      <c r="B358" s="332" t="s">
        <v>106</v>
      </c>
      <c r="C358" s="220">
        <v>788</v>
      </c>
      <c r="D358" s="307">
        <f>+'Cover Sheet'!$C$47</f>
        <v>0.24</v>
      </c>
      <c r="E358" s="132">
        <v>0</v>
      </c>
      <c r="F358" s="129">
        <f>+C358*(1-D358)+E358</f>
        <v>598.88</v>
      </c>
    </row>
    <row r="359" spans="1:6">
      <c r="B359" s="232" t="s">
        <v>118</v>
      </c>
    </row>
    <row r="360" spans="1:6">
      <c r="B360" s="232" t="s">
        <v>119</v>
      </c>
    </row>
    <row r="361" spans="1:6">
      <c r="A361" s="235">
        <v>7117325</v>
      </c>
      <c r="B361" s="332" t="s">
        <v>111</v>
      </c>
      <c r="C361" s="220">
        <v>571</v>
      </c>
      <c r="D361" s="307">
        <f>+'Cover Sheet'!$C$47</f>
        <v>0.24</v>
      </c>
      <c r="E361" s="132">
        <v>0</v>
      </c>
      <c r="F361" s="129">
        <f>+C361*(1-D361)+E361</f>
        <v>433.96</v>
      </c>
    </row>
    <row r="362" spans="1:6">
      <c r="A362" s="238"/>
    </row>
    <row r="363" spans="1:6">
      <c r="B363" s="249" t="s">
        <v>138</v>
      </c>
    </row>
    <row r="364" spans="1:6">
      <c r="A364" s="235">
        <v>7114764</v>
      </c>
      <c r="B364" s="332" t="s">
        <v>113</v>
      </c>
      <c r="C364" s="220">
        <v>211</v>
      </c>
      <c r="D364" s="307">
        <f>+'Cover Sheet'!$C$47</f>
        <v>0.24</v>
      </c>
      <c r="E364" s="132">
        <v>0</v>
      </c>
      <c r="F364" s="129">
        <f>+C364*(1-D364)+E364</f>
        <v>160.36000000000001</v>
      </c>
    </row>
    <row r="365" spans="1:6" ht="15.75" thickBot="1">
      <c r="A365" s="23" t="s">
        <v>18</v>
      </c>
    </row>
    <row r="366" spans="1:6" ht="18.75">
      <c r="A366" s="254" t="s">
        <v>0</v>
      </c>
      <c r="B366" s="258" t="s">
        <v>139</v>
      </c>
      <c r="C366" s="324" t="s">
        <v>4</v>
      </c>
      <c r="D366" s="305" t="s">
        <v>704</v>
      </c>
      <c r="E366" s="120" t="s">
        <v>706</v>
      </c>
      <c r="F366" s="958" t="s">
        <v>703</v>
      </c>
    </row>
    <row r="367" spans="1:6" ht="15.75" thickBot="1">
      <c r="A367" s="256" t="s">
        <v>1</v>
      </c>
      <c r="B367" s="259" t="s">
        <v>3</v>
      </c>
      <c r="C367" s="318"/>
      <c r="D367" s="306" t="s">
        <v>705</v>
      </c>
      <c r="E367" s="121"/>
      <c r="F367" s="959"/>
    </row>
    <row r="368" spans="1:6">
      <c r="A368" s="235" t="s">
        <v>1155</v>
      </c>
    </row>
    <row r="369" spans="1:6">
      <c r="A369" s="235" t="s">
        <v>1081</v>
      </c>
    </row>
    <row r="370" spans="1:6">
      <c r="A370" s="235">
        <v>7157576</v>
      </c>
      <c r="B370" s="332" t="s">
        <v>139</v>
      </c>
      <c r="C370" s="220">
        <v>13212</v>
      </c>
      <c r="D370" s="307">
        <f>+'Cover Sheet'!$C$47</f>
        <v>0.24</v>
      </c>
      <c r="E370" s="132">
        <v>0</v>
      </c>
      <c r="F370" s="129">
        <f>+C370*(1-D370)+E370</f>
        <v>10041.120000000001</v>
      </c>
    </row>
    <row r="371" spans="1:6">
      <c r="B371" s="232" t="s">
        <v>101</v>
      </c>
    </row>
    <row r="372" spans="1:6">
      <c r="B372" s="232" t="s">
        <v>102</v>
      </c>
    </row>
    <row r="373" spans="1:6">
      <c r="B373" s="232" t="s">
        <v>103</v>
      </c>
    </row>
    <row r="374" spans="1:6">
      <c r="A374" s="236"/>
    </row>
    <row r="375" spans="1:6">
      <c r="B375" s="249" t="s">
        <v>140</v>
      </c>
    </row>
    <row r="376" spans="1:6">
      <c r="A376" s="235">
        <v>7115937</v>
      </c>
      <c r="B376" s="332" t="s">
        <v>106</v>
      </c>
      <c r="C376" s="220">
        <v>788</v>
      </c>
      <c r="D376" s="307">
        <f>+'Cover Sheet'!$C$47</f>
        <v>0.24</v>
      </c>
      <c r="E376" s="132">
        <v>0</v>
      </c>
      <c r="F376" s="129">
        <f>+C376*(1-D376)+E376</f>
        <v>598.88</v>
      </c>
    </row>
    <row r="377" spans="1:6">
      <c r="B377" s="232" t="s">
        <v>118</v>
      </c>
    </row>
    <row r="378" spans="1:6">
      <c r="B378" s="232" t="s">
        <v>119</v>
      </c>
    </row>
    <row r="379" spans="1:6" s="171" customFormat="1">
      <c r="A379" s="235">
        <v>7117325</v>
      </c>
      <c r="B379" s="332" t="s">
        <v>111</v>
      </c>
      <c r="C379" s="220">
        <v>571</v>
      </c>
      <c r="D379" s="307">
        <f>+'Cover Sheet'!$C$47</f>
        <v>0.24</v>
      </c>
      <c r="E379" s="203">
        <v>0</v>
      </c>
      <c r="F379" s="202">
        <f>+C379*(1-D379)+E379</f>
        <v>433.96</v>
      </c>
    </row>
    <row r="380" spans="1:6" s="171" customFormat="1">
      <c r="A380" s="235"/>
      <c r="B380" s="332"/>
      <c r="C380" s="220"/>
      <c r="D380" s="307"/>
      <c r="E380" s="203"/>
      <c r="F380" s="202"/>
    </row>
    <row r="381" spans="1:6">
      <c r="B381" s="249" t="s">
        <v>141</v>
      </c>
    </row>
    <row r="382" spans="1:6">
      <c r="A382" s="235">
        <v>7114764</v>
      </c>
      <c r="B382" s="332" t="s">
        <v>113</v>
      </c>
      <c r="C382" s="220">
        <v>211</v>
      </c>
      <c r="D382" s="307">
        <f>+'Cover Sheet'!$C$47</f>
        <v>0.24</v>
      </c>
      <c r="E382" s="132">
        <v>0</v>
      </c>
      <c r="F382" s="129">
        <f>+C382*(1-D382)+E382</f>
        <v>160.36000000000001</v>
      </c>
    </row>
    <row r="383" spans="1:6" s="337" customFormat="1" ht="15.75" thickBot="1">
      <c r="A383" s="239"/>
      <c r="C383" s="214"/>
      <c r="D383" s="307"/>
      <c r="E383" s="265"/>
      <c r="F383" s="265"/>
    </row>
    <row r="384" spans="1:6" ht="18.75">
      <c r="A384" s="254" t="s">
        <v>0</v>
      </c>
      <c r="B384" s="258" t="s">
        <v>142</v>
      </c>
      <c r="C384" s="324" t="s">
        <v>4</v>
      </c>
      <c r="D384" s="305" t="s">
        <v>704</v>
      </c>
      <c r="E384" s="120" t="s">
        <v>706</v>
      </c>
      <c r="F384" s="958" t="s">
        <v>703</v>
      </c>
    </row>
    <row r="385" spans="1:6" ht="15.75" thickBot="1">
      <c r="A385" s="256" t="s">
        <v>1</v>
      </c>
      <c r="B385" s="259" t="s">
        <v>3</v>
      </c>
      <c r="C385" s="318"/>
      <c r="D385" s="306" t="s">
        <v>705</v>
      </c>
      <c r="E385" s="121"/>
      <c r="F385" s="959"/>
    </row>
    <row r="386" spans="1:6">
      <c r="A386" s="235" t="s">
        <v>1156</v>
      </c>
    </row>
    <row r="387" spans="1:6">
      <c r="A387" s="235">
        <v>7133203</v>
      </c>
      <c r="B387" s="332" t="s">
        <v>142</v>
      </c>
      <c r="C387" s="220">
        <v>16236</v>
      </c>
      <c r="D387" s="307">
        <f>+'Cover Sheet'!$C$47</f>
        <v>0.24</v>
      </c>
      <c r="E387" s="132">
        <v>0</v>
      </c>
      <c r="F387" s="129">
        <f>+C387*(1-D387)+E387</f>
        <v>12339.36</v>
      </c>
    </row>
    <row r="388" spans="1:6">
      <c r="B388" s="232" t="s">
        <v>143</v>
      </c>
    </row>
    <row r="389" spans="1:6">
      <c r="B389" s="232" t="s">
        <v>131</v>
      </c>
    </row>
    <row r="390" spans="1:6">
      <c r="B390" s="232" t="s">
        <v>103</v>
      </c>
    </row>
    <row r="392" spans="1:6">
      <c r="A392" s="50"/>
      <c r="B392" s="249" t="s">
        <v>144</v>
      </c>
    </row>
    <row r="393" spans="1:6">
      <c r="A393" s="235">
        <v>7115937</v>
      </c>
      <c r="B393" s="332" t="s">
        <v>106</v>
      </c>
      <c r="C393" s="220">
        <v>788</v>
      </c>
      <c r="D393" s="307">
        <f>+'Cover Sheet'!$C$47</f>
        <v>0.24</v>
      </c>
      <c r="E393" s="132">
        <v>0</v>
      </c>
      <c r="F393" s="129">
        <f>+C393*(1-D393)+E393</f>
        <v>598.88</v>
      </c>
    </row>
    <row r="394" spans="1:6">
      <c r="B394" s="232" t="s">
        <v>118</v>
      </c>
    </row>
    <row r="395" spans="1:6">
      <c r="B395" s="232" t="s">
        <v>119</v>
      </c>
    </row>
    <row r="396" spans="1:6">
      <c r="B396" s="249" t="s">
        <v>145</v>
      </c>
    </row>
    <row r="397" spans="1:6" s="230" customFormat="1">
      <c r="A397" s="330">
        <v>7141851</v>
      </c>
      <c r="B397" s="332" t="s">
        <v>1578</v>
      </c>
      <c r="C397" s="220">
        <v>1901</v>
      </c>
      <c r="D397" s="307">
        <f>+'Cover Sheet'!$C$47</f>
        <v>0.24</v>
      </c>
      <c r="E397" s="265">
        <v>0</v>
      </c>
      <c r="F397" s="270">
        <f>+C397*(1-D397)+E397</f>
        <v>1444.76</v>
      </c>
    </row>
    <row r="398" spans="1:6">
      <c r="A398" s="235">
        <v>7114764</v>
      </c>
      <c r="B398" s="332" t="s">
        <v>113</v>
      </c>
      <c r="C398" s="220">
        <v>211</v>
      </c>
      <c r="D398" s="307">
        <f>+'Cover Sheet'!$C$47</f>
        <v>0.24</v>
      </c>
      <c r="E398" s="132">
        <v>0</v>
      </c>
      <c r="F398" s="129">
        <f>+C398*(1-D398)+E398</f>
        <v>160.36000000000001</v>
      </c>
    </row>
    <row r="399" spans="1:6" ht="15.75" thickBot="1">
      <c r="A399" s="239"/>
    </row>
    <row r="400" spans="1:6" s="337" customFormat="1" ht="18.75">
      <c r="A400" s="254" t="s">
        <v>0</v>
      </c>
      <c r="B400" s="258" t="s">
        <v>1610</v>
      </c>
      <c r="C400" s="324" t="s">
        <v>4</v>
      </c>
      <c r="D400" s="305" t="s">
        <v>704</v>
      </c>
      <c r="E400" s="262" t="s">
        <v>706</v>
      </c>
      <c r="F400" s="958" t="s">
        <v>703</v>
      </c>
    </row>
    <row r="401" spans="1:6" s="337" customFormat="1" ht="15.75" thickBot="1">
      <c r="A401" s="256" t="s">
        <v>1</v>
      </c>
      <c r="B401" s="259" t="s">
        <v>3</v>
      </c>
      <c r="C401" s="318"/>
      <c r="D401" s="306" t="s">
        <v>705</v>
      </c>
      <c r="E401" s="263"/>
      <c r="F401" s="959"/>
    </row>
    <row r="402" spans="1:6" s="337" customFormat="1">
      <c r="A402" s="235" t="s">
        <v>3017</v>
      </c>
      <c r="C402" s="214"/>
      <c r="D402" s="307"/>
      <c r="E402" s="265"/>
      <c r="F402" s="265"/>
    </row>
    <row r="403" spans="1:6" s="337" customFormat="1">
      <c r="A403" s="235">
        <v>7355666</v>
      </c>
      <c r="B403" s="332" t="s">
        <v>1611</v>
      </c>
      <c r="C403" s="220">
        <v>3777</v>
      </c>
      <c r="D403" s="307">
        <f>+'Cover Sheet'!$C$47</f>
        <v>0.24</v>
      </c>
      <c r="E403" s="265">
        <v>0</v>
      </c>
      <c r="F403" s="270">
        <f>+C403*(1-D403)+E403</f>
        <v>2870.52</v>
      </c>
    </row>
    <row r="404" spans="1:6" s="337" customFormat="1">
      <c r="A404" s="235"/>
      <c r="B404" s="337" t="s">
        <v>1612</v>
      </c>
      <c r="C404" s="214"/>
      <c r="D404" s="307"/>
      <c r="E404" s="265"/>
      <c r="F404" s="265"/>
    </row>
    <row r="405" spans="1:6" s="337" customFormat="1">
      <c r="A405" s="235"/>
      <c r="B405" t="s">
        <v>1613</v>
      </c>
      <c r="C405" s="214"/>
      <c r="D405" s="307"/>
      <c r="E405" s="265"/>
      <c r="F405" s="265"/>
    </row>
    <row r="406" spans="1:6" s="337" customFormat="1">
      <c r="A406" s="235"/>
      <c r="B406" t="s">
        <v>104</v>
      </c>
      <c r="C406" s="214"/>
      <c r="D406" s="307"/>
      <c r="E406" s="265"/>
      <c r="F406" s="265"/>
    </row>
    <row r="407" spans="1:6" s="337" customFormat="1">
      <c r="A407" s="235"/>
      <c r="C407" s="214"/>
      <c r="D407" s="307"/>
      <c r="E407" s="265"/>
      <c r="F407" s="265"/>
    </row>
    <row r="408" spans="1:6" s="337" customFormat="1">
      <c r="A408" s="235"/>
      <c r="B408" s="343" t="s">
        <v>1614</v>
      </c>
      <c r="C408" s="214"/>
      <c r="D408" s="307"/>
      <c r="E408" s="265"/>
      <c r="F408" s="265"/>
    </row>
    <row r="409" spans="1:6" s="337" customFormat="1">
      <c r="A409" s="235">
        <v>7113736</v>
      </c>
      <c r="B409" s="332" t="s">
        <v>1577</v>
      </c>
      <c r="C409" s="220">
        <v>649</v>
      </c>
      <c r="D409" s="307">
        <f>+'Cover Sheet'!$C$47</f>
        <v>0.24</v>
      </c>
      <c r="E409" s="265">
        <v>0</v>
      </c>
      <c r="F409" s="270">
        <f>+C409*(1-D409)+E409</f>
        <v>493.24</v>
      </c>
    </row>
    <row r="410" spans="1:6" s="337" customFormat="1">
      <c r="A410" s="235"/>
      <c r="B410" s="165" t="s">
        <v>107</v>
      </c>
      <c r="C410" s="214"/>
      <c r="D410" s="307"/>
      <c r="E410" s="265"/>
      <c r="F410" s="265"/>
    </row>
    <row r="411" spans="1:6" s="337" customFormat="1">
      <c r="A411" s="235">
        <v>7272954</v>
      </c>
      <c r="B411" s="332" t="s">
        <v>1615</v>
      </c>
      <c r="C411" s="220">
        <v>666</v>
      </c>
      <c r="D411" s="307">
        <f>+'Cover Sheet'!$C$47</f>
        <v>0.24</v>
      </c>
      <c r="E411" s="265">
        <v>0</v>
      </c>
      <c r="F411" s="270">
        <f>+C411*(1-D411)+E411</f>
        <v>506.16</v>
      </c>
    </row>
    <row r="412" spans="1:6" s="337" customFormat="1">
      <c r="A412" s="235"/>
      <c r="B412" s="337" t="s">
        <v>1616</v>
      </c>
      <c r="C412" s="214"/>
      <c r="D412" s="307"/>
      <c r="E412" s="265"/>
      <c r="F412" s="265"/>
    </row>
    <row r="413" spans="1:6" s="337" customFormat="1">
      <c r="A413" s="235">
        <v>7150181</v>
      </c>
      <c r="B413" s="332" t="s">
        <v>108</v>
      </c>
      <c r="C413" s="220">
        <v>953</v>
      </c>
      <c r="D413" s="307">
        <f>+'Cover Sheet'!$C$47</f>
        <v>0.24</v>
      </c>
      <c r="E413" s="265">
        <v>0</v>
      </c>
      <c r="F413" s="270">
        <f>+C413*(1-D413)+E413</f>
        <v>724.28</v>
      </c>
    </row>
    <row r="414" spans="1:6" s="337" customFormat="1">
      <c r="A414" s="235"/>
      <c r="B414" s="337" t="s">
        <v>1617</v>
      </c>
      <c r="C414" s="214"/>
      <c r="D414" s="307"/>
      <c r="E414" s="265"/>
      <c r="F414" s="265"/>
    </row>
    <row r="415" spans="1:6" s="337" customFormat="1">
      <c r="A415" s="235"/>
      <c r="B415" s="337" t="s">
        <v>110</v>
      </c>
      <c r="C415" s="214"/>
      <c r="D415" s="307"/>
      <c r="E415" s="265"/>
      <c r="F415" s="265"/>
    </row>
    <row r="416" spans="1:6" s="337" customFormat="1">
      <c r="A416" s="235"/>
      <c r="B416" s="165" t="s">
        <v>1618</v>
      </c>
      <c r="C416" s="214"/>
      <c r="D416" s="307"/>
      <c r="E416" s="265"/>
      <c r="F416" s="265"/>
    </row>
    <row r="417" spans="1:6" s="337" customFormat="1">
      <c r="A417" s="235">
        <v>7113656</v>
      </c>
      <c r="B417" s="332" t="s">
        <v>111</v>
      </c>
      <c r="C417" s="220">
        <v>474</v>
      </c>
      <c r="D417" s="307">
        <f>+'Cover Sheet'!$C$47</f>
        <v>0.24</v>
      </c>
      <c r="E417" s="265">
        <v>0</v>
      </c>
      <c r="F417" s="270">
        <f>+C417*(1-D417)+E417</f>
        <v>360.24</v>
      </c>
    </row>
    <row r="418" spans="1:6" s="337" customFormat="1">
      <c r="A418" s="235"/>
      <c r="C418" s="214"/>
      <c r="D418" s="307"/>
      <c r="E418" s="265"/>
      <c r="F418" s="265"/>
    </row>
    <row r="419" spans="1:6" s="337" customFormat="1">
      <c r="A419" s="235"/>
      <c r="B419" s="344" t="s">
        <v>1619</v>
      </c>
      <c r="C419" s="214"/>
      <c r="D419" s="307"/>
      <c r="E419" s="265"/>
      <c r="F419" s="265"/>
    </row>
    <row r="420" spans="1:6" s="337" customFormat="1">
      <c r="A420" s="235">
        <v>6727411</v>
      </c>
      <c r="B420" s="332" t="s">
        <v>113</v>
      </c>
      <c r="C420" s="220">
        <v>186</v>
      </c>
      <c r="D420" s="307">
        <f>+'Cover Sheet'!$C$47</f>
        <v>0.24</v>
      </c>
      <c r="E420" s="265">
        <v>0</v>
      </c>
      <c r="F420" s="270">
        <f>+C420*(1-D420)+E420</f>
        <v>141.36000000000001</v>
      </c>
    </row>
    <row r="421" spans="1:6" s="337" customFormat="1" ht="15.75" thickBot="1">
      <c r="A421" s="235"/>
      <c r="C421" s="214"/>
      <c r="D421" s="307"/>
      <c r="E421" s="265"/>
      <c r="F421" s="265"/>
    </row>
    <row r="422" spans="1:6" s="337" customFormat="1" ht="18.75">
      <c r="A422" s="254" t="s">
        <v>0</v>
      </c>
      <c r="B422" s="258" t="s">
        <v>1620</v>
      </c>
      <c r="C422" s="324" t="s">
        <v>4</v>
      </c>
      <c r="D422" s="305" t="s">
        <v>704</v>
      </c>
      <c r="E422" s="262" t="s">
        <v>706</v>
      </c>
      <c r="F422" s="958" t="s">
        <v>703</v>
      </c>
    </row>
    <row r="423" spans="1:6" s="337" customFormat="1" ht="15.75" thickBot="1">
      <c r="A423" s="256" t="s">
        <v>1</v>
      </c>
      <c r="B423" s="259" t="s">
        <v>3</v>
      </c>
      <c r="C423" s="318"/>
      <c r="D423" s="306" t="s">
        <v>705</v>
      </c>
      <c r="E423" s="263"/>
      <c r="F423" s="959"/>
    </row>
    <row r="424" spans="1:6" s="337" customFormat="1">
      <c r="A424" s="345" t="s">
        <v>1650</v>
      </c>
      <c r="C424" s="214"/>
      <c r="D424" s="307"/>
      <c r="E424" s="265"/>
      <c r="F424" s="265"/>
    </row>
    <row r="425" spans="1:6" s="337" customFormat="1">
      <c r="A425" s="346">
        <v>7234534</v>
      </c>
      <c r="B425" s="332" t="s">
        <v>1621</v>
      </c>
      <c r="C425" s="220">
        <v>5016</v>
      </c>
      <c r="D425" s="307">
        <f>+'Cover Sheet'!$C$47</f>
        <v>0.24</v>
      </c>
      <c r="E425" s="265">
        <v>0</v>
      </c>
      <c r="F425" s="270">
        <f>+C425*(1-D425)+E425</f>
        <v>3812.16</v>
      </c>
    </row>
    <row r="426" spans="1:6" s="337" customFormat="1">
      <c r="A426" s="235"/>
      <c r="B426" s="337" t="s">
        <v>1612</v>
      </c>
      <c r="C426" s="214"/>
      <c r="D426" s="307"/>
      <c r="E426" s="265"/>
      <c r="F426" s="265"/>
    </row>
    <row r="427" spans="1:6" s="337" customFormat="1">
      <c r="A427" s="235"/>
      <c r="B427" s="337" t="s">
        <v>1613</v>
      </c>
      <c r="C427" s="214"/>
      <c r="D427" s="307"/>
      <c r="E427" s="265"/>
      <c r="F427" s="265"/>
    </row>
    <row r="428" spans="1:6">
      <c r="A428" s="235"/>
      <c r="E428" s="265"/>
      <c r="F428" s="265"/>
    </row>
    <row r="429" spans="1:6">
      <c r="A429" s="235"/>
      <c r="B429" s="343" t="s">
        <v>1623</v>
      </c>
      <c r="E429" s="265"/>
      <c r="F429" s="265"/>
    </row>
    <row r="430" spans="1:6">
      <c r="A430" s="235">
        <v>7113737</v>
      </c>
      <c r="B430" s="332" t="s">
        <v>1622</v>
      </c>
      <c r="C430" s="220">
        <v>690</v>
      </c>
      <c r="D430" s="307">
        <f>+'Cover Sheet'!$C$47</f>
        <v>0.24</v>
      </c>
      <c r="E430" s="265">
        <v>0</v>
      </c>
      <c r="F430" s="270">
        <f>+C430*(1-D430)+E430</f>
        <v>524.4</v>
      </c>
    </row>
    <row r="431" spans="1:6" ht="24">
      <c r="A431" s="235"/>
      <c r="B431" s="347" t="s">
        <v>1625</v>
      </c>
      <c r="C431" s="220"/>
      <c r="E431" s="265"/>
      <c r="F431" s="265"/>
    </row>
    <row r="432" spans="1:6" s="337" customFormat="1">
      <c r="A432" s="235">
        <v>7113738</v>
      </c>
      <c r="B432" s="332" t="s">
        <v>120</v>
      </c>
      <c r="C432" s="220">
        <v>732</v>
      </c>
      <c r="D432" s="307">
        <f>+'Cover Sheet'!$C$47</f>
        <v>0.24</v>
      </c>
      <c r="E432" s="265">
        <v>0</v>
      </c>
      <c r="F432" s="270">
        <f>+C432*(1-D432)+E432</f>
        <v>556.32000000000005</v>
      </c>
    </row>
    <row r="433" spans="1:6" s="337" customFormat="1" ht="24">
      <c r="A433" s="235"/>
      <c r="B433" s="347" t="s">
        <v>1626</v>
      </c>
      <c r="C433" s="220"/>
      <c r="D433" s="307"/>
      <c r="E433" s="265"/>
      <c r="F433" s="265"/>
    </row>
    <row r="434" spans="1:6">
      <c r="A434" s="235">
        <v>7141800</v>
      </c>
      <c r="B434" s="332" t="s">
        <v>108</v>
      </c>
      <c r="C434" s="220">
        <v>1015</v>
      </c>
      <c r="D434" s="307">
        <f>+'Cover Sheet'!$C$47</f>
        <v>0.24</v>
      </c>
      <c r="E434" s="265">
        <v>0</v>
      </c>
      <c r="F434" s="270">
        <f>+C434*(1-D434)+E434</f>
        <v>771.4</v>
      </c>
    </row>
    <row r="435" spans="1:6" ht="30">
      <c r="A435" s="235"/>
      <c r="B435" s="167" t="s">
        <v>1627</v>
      </c>
      <c r="C435" s="220"/>
      <c r="E435" s="265"/>
      <c r="F435" s="265"/>
    </row>
    <row r="436" spans="1:6">
      <c r="A436" s="235"/>
      <c r="B436" s="337" t="s">
        <v>124</v>
      </c>
      <c r="C436" s="220"/>
      <c r="E436" s="265"/>
      <c r="F436" s="265"/>
    </row>
    <row r="437" spans="1:6">
      <c r="A437" s="235"/>
      <c r="B437" s="165" t="s">
        <v>125</v>
      </c>
      <c r="C437" s="220"/>
      <c r="E437" s="265"/>
      <c r="F437" s="265"/>
    </row>
    <row r="438" spans="1:6" s="337" customFormat="1">
      <c r="A438" s="235"/>
      <c r="B438" s="165" t="s">
        <v>119</v>
      </c>
      <c r="C438" s="220"/>
      <c r="D438" s="307"/>
      <c r="E438" s="265"/>
      <c r="F438" s="265"/>
    </row>
    <row r="439" spans="1:6">
      <c r="A439" s="235">
        <v>7113657</v>
      </c>
      <c r="B439" s="332" t="s">
        <v>111</v>
      </c>
      <c r="C439" s="220">
        <v>498</v>
      </c>
      <c r="D439" s="307">
        <f>+'Cover Sheet'!$C$47</f>
        <v>0.24</v>
      </c>
      <c r="E439" s="265">
        <v>0</v>
      </c>
      <c r="F439" s="270">
        <f>+C439*(1-D439)+E439</f>
        <v>378.48</v>
      </c>
    </row>
    <row r="440" spans="1:6">
      <c r="A440" s="235"/>
      <c r="C440" s="220"/>
      <c r="E440" s="265"/>
      <c r="F440" s="265"/>
    </row>
    <row r="441" spans="1:6">
      <c r="A441" s="235"/>
      <c r="B441" s="344" t="s">
        <v>1624</v>
      </c>
      <c r="C441" s="220"/>
      <c r="E441" s="265"/>
      <c r="F441" s="265"/>
    </row>
    <row r="442" spans="1:6">
      <c r="A442" s="235">
        <v>6727411</v>
      </c>
      <c r="B442" s="332" t="s">
        <v>113</v>
      </c>
      <c r="C442" s="220">
        <v>211</v>
      </c>
      <c r="D442" s="307">
        <f>+'Cover Sheet'!$C$47</f>
        <v>0.24</v>
      </c>
      <c r="E442" s="265">
        <v>0</v>
      </c>
      <c r="F442" s="270">
        <f>+C442*(1-D442)+E442</f>
        <v>160.36000000000001</v>
      </c>
    </row>
    <row r="443" spans="1:6" ht="15.75" thickBot="1">
      <c r="A443" s="235"/>
      <c r="C443" s="220"/>
      <c r="E443" s="265"/>
      <c r="F443" s="265"/>
    </row>
    <row r="444" spans="1:6" ht="18.75">
      <c r="A444" s="254" t="s">
        <v>0</v>
      </c>
      <c r="B444" s="258" t="s">
        <v>1628</v>
      </c>
      <c r="C444" s="324" t="s">
        <v>4</v>
      </c>
      <c r="D444" s="305" t="s">
        <v>704</v>
      </c>
      <c r="E444" s="262" t="s">
        <v>706</v>
      </c>
      <c r="F444" s="958" t="s">
        <v>703</v>
      </c>
    </row>
    <row r="445" spans="1:6" ht="15.75" thickBot="1">
      <c r="A445" s="256" t="s">
        <v>1</v>
      </c>
      <c r="B445" s="259" t="s">
        <v>3</v>
      </c>
      <c r="C445" s="318"/>
      <c r="D445" s="306" t="s">
        <v>705</v>
      </c>
      <c r="E445" s="263"/>
      <c r="F445" s="959"/>
    </row>
    <row r="446" spans="1:6">
      <c r="A446" s="349" t="s">
        <v>1631</v>
      </c>
      <c r="B446" s="345"/>
      <c r="C446"/>
      <c r="D446" s="348"/>
      <c r="E446" s="265"/>
      <c r="F446" s="265"/>
    </row>
    <row r="447" spans="1:6" s="337" customFormat="1">
      <c r="A447" s="346">
        <v>7234536</v>
      </c>
      <c r="B447" s="345" t="s">
        <v>1630</v>
      </c>
      <c r="C447"/>
      <c r="D447" s="348"/>
      <c r="E447" s="265"/>
      <c r="F447" s="265"/>
    </row>
    <row r="448" spans="1:6" s="337" customFormat="1">
      <c r="A448" s="330"/>
      <c r="B448" s="165" t="s">
        <v>1632</v>
      </c>
      <c r="C448" s="265">
        <v>6283</v>
      </c>
      <c r="D448" s="307">
        <f>+'Cover Sheet'!$C$47</f>
        <v>0.24</v>
      </c>
      <c r="E448" s="265">
        <v>0</v>
      </c>
      <c r="F448" s="270">
        <f>+C448*(1-D448)+E448</f>
        <v>4775.08</v>
      </c>
    </row>
    <row r="449" spans="1:6" s="337" customFormat="1">
      <c r="A449" s="330"/>
      <c r="B449" s="165" t="s">
        <v>103</v>
      </c>
      <c r="C449" s="265"/>
      <c r="D449" s="265"/>
    </row>
    <row r="450" spans="1:6" s="337" customFormat="1">
      <c r="A450" s="239"/>
      <c r="C450" s="214"/>
      <c r="D450" s="307"/>
      <c r="E450" s="265"/>
      <c r="F450" s="265"/>
    </row>
    <row r="451" spans="1:6" s="337" customFormat="1">
      <c r="A451" s="239"/>
      <c r="B451" s="344" t="s">
        <v>1629</v>
      </c>
      <c r="C451" s="214"/>
      <c r="D451" s="307"/>
      <c r="E451" s="265"/>
      <c r="F451" s="265"/>
    </row>
    <row r="452" spans="1:6" s="337" customFormat="1">
      <c r="A452" s="346">
        <v>7113737</v>
      </c>
      <c r="B452" s="345" t="s">
        <v>106</v>
      </c>
      <c r="C452" s="348">
        <v>690</v>
      </c>
      <c r="D452" s="307">
        <f>+'Cover Sheet'!$C$47</f>
        <v>0.24</v>
      </c>
      <c r="E452" s="265">
        <v>0</v>
      </c>
      <c r="F452" s="270">
        <f>+C452*(1-D452)+E452</f>
        <v>524.4</v>
      </c>
    </row>
    <row r="453" spans="1:6" s="337" customFormat="1">
      <c r="A453" s="330"/>
      <c r="B453" s="165" t="s">
        <v>1633</v>
      </c>
      <c r="C453"/>
      <c r="D453" s="265"/>
      <c r="E453" s="265"/>
    </row>
    <row r="454" spans="1:6" s="337" customFormat="1">
      <c r="A454" s="330"/>
      <c r="B454" s="165" t="s">
        <v>119</v>
      </c>
      <c r="C454"/>
      <c r="D454" s="265"/>
      <c r="E454" s="265"/>
    </row>
    <row r="455" spans="1:6" s="337" customFormat="1">
      <c r="A455" s="346">
        <v>7113738</v>
      </c>
      <c r="B455" s="345" t="s">
        <v>120</v>
      </c>
      <c r="C455" s="348">
        <v>732</v>
      </c>
      <c r="D455" s="307">
        <f>+'Cover Sheet'!$C$47</f>
        <v>0.24</v>
      </c>
      <c r="E455" s="265">
        <v>0</v>
      </c>
      <c r="F455" s="270">
        <f>+C455*(1-D455)+E455</f>
        <v>556.32000000000005</v>
      </c>
    </row>
    <row r="456" spans="1:6" s="337" customFormat="1">
      <c r="A456" s="330"/>
      <c r="B456" s="165" t="s">
        <v>121</v>
      </c>
      <c r="C456"/>
      <c r="D456" s="265"/>
      <c r="E456" s="265"/>
    </row>
    <row r="457" spans="1:6" s="337" customFormat="1">
      <c r="A457" s="330"/>
      <c r="B457" s="165" t="s">
        <v>119</v>
      </c>
      <c r="C457"/>
      <c r="D457" s="265"/>
      <c r="E457" s="265"/>
    </row>
    <row r="458" spans="1:6" s="337" customFormat="1">
      <c r="A458" s="346">
        <v>7141800</v>
      </c>
      <c r="B458" s="345" t="s">
        <v>108</v>
      </c>
      <c r="C458" s="348">
        <v>1015</v>
      </c>
      <c r="D458" s="307">
        <f>+'Cover Sheet'!$C$47</f>
        <v>0.24</v>
      </c>
      <c r="E458" s="265">
        <v>0</v>
      </c>
      <c r="F458" s="270">
        <f>+C458*(1-D458)+E458</f>
        <v>771.4</v>
      </c>
    </row>
    <row r="459" spans="1:6" s="337" customFormat="1">
      <c r="A459" s="330"/>
      <c r="B459" s="165" t="s">
        <v>1634</v>
      </c>
      <c r="C459"/>
      <c r="D459" s="265"/>
      <c r="E459" s="265"/>
    </row>
    <row r="460" spans="1:6" s="337" customFormat="1">
      <c r="A460" s="330"/>
      <c r="B460" s="165" t="s">
        <v>1635</v>
      </c>
      <c r="C460"/>
      <c r="D460" s="265"/>
      <c r="E460" s="265"/>
    </row>
    <row r="461" spans="1:6" s="337" customFormat="1">
      <c r="A461" s="330"/>
      <c r="B461" s="165" t="s">
        <v>124</v>
      </c>
      <c r="C461"/>
      <c r="D461" s="265"/>
      <c r="E461" s="265"/>
    </row>
    <row r="462" spans="1:6" s="337" customFormat="1">
      <c r="A462" s="330"/>
      <c r="B462" s="165" t="s">
        <v>125</v>
      </c>
      <c r="C462"/>
      <c r="D462" s="265"/>
      <c r="E462" s="265"/>
    </row>
    <row r="463" spans="1:6" s="337" customFormat="1">
      <c r="A463" s="330"/>
      <c r="B463" s="165" t="s">
        <v>119</v>
      </c>
      <c r="C463"/>
      <c r="D463" s="265"/>
      <c r="E463" s="265"/>
    </row>
    <row r="464" spans="1:6" s="337" customFormat="1">
      <c r="A464" s="346">
        <v>7113657</v>
      </c>
      <c r="B464" s="345" t="s">
        <v>111</v>
      </c>
      <c r="C464" s="348">
        <v>498</v>
      </c>
      <c r="D464" s="307">
        <f>+'Cover Sheet'!$C$47</f>
        <v>0.24</v>
      </c>
      <c r="E464" s="265">
        <v>0</v>
      </c>
      <c r="F464" s="270">
        <f>+C464*(1-D464)+E464</f>
        <v>378.48</v>
      </c>
    </row>
    <row r="465" spans="1:6" s="337" customFormat="1">
      <c r="A465" s="350"/>
      <c r="B465"/>
      <c r="C465"/>
      <c r="D465"/>
      <c r="E465" s="265"/>
      <c r="F465" s="265"/>
    </row>
    <row r="466" spans="1:6" s="337" customFormat="1">
      <c r="A466" s="330"/>
      <c r="B466" s="344" t="s">
        <v>1636</v>
      </c>
      <c r="C466"/>
      <c r="D466"/>
      <c r="E466" s="265"/>
      <c r="F466" s="265"/>
    </row>
    <row r="467" spans="1:6" s="337" customFormat="1">
      <c r="A467" s="346">
        <v>7114764</v>
      </c>
      <c r="B467" s="345" t="s">
        <v>113</v>
      </c>
      <c r="C467" s="348">
        <v>211</v>
      </c>
      <c r="D467" s="307">
        <f>+'Cover Sheet'!$C$47</f>
        <v>0.24</v>
      </c>
      <c r="E467" s="265">
        <v>0</v>
      </c>
      <c r="F467" s="270">
        <f>+C467*(1-D467)+E467</f>
        <v>160.36000000000001</v>
      </c>
    </row>
    <row r="468" spans="1:6" s="337" customFormat="1" ht="15.75" thickBot="1">
      <c r="A468" s="239"/>
      <c r="C468" s="214"/>
      <c r="D468" s="307"/>
      <c r="E468" s="265"/>
      <c r="F468" s="265"/>
    </row>
    <row r="469" spans="1:6" s="337" customFormat="1" ht="18.75">
      <c r="A469" s="254" t="s">
        <v>0</v>
      </c>
      <c r="B469" s="258" t="s">
        <v>1643</v>
      </c>
      <c r="C469" s="324" t="s">
        <v>4</v>
      </c>
      <c r="D469" s="305" t="s">
        <v>704</v>
      </c>
      <c r="E469" s="262" t="s">
        <v>706</v>
      </c>
      <c r="F469" s="958" t="s">
        <v>703</v>
      </c>
    </row>
    <row r="470" spans="1:6" s="337" customFormat="1" ht="15.75" thickBot="1">
      <c r="A470" s="256" t="s">
        <v>1</v>
      </c>
      <c r="B470" s="259" t="s">
        <v>3</v>
      </c>
      <c r="C470" s="318"/>
      <c r="D470" s="306" t="s">
        <v>705</v>
      </c>
      <c r="E470" s="263"/>
      <c r="F470" s="959"/>
    </row>
    <row r="471" spans="1:6" s="337" customFormat="1">
      <c r="A471" s="345" t="s">
        <v>1637</v>
      </c>
      <c r="B471"/>
      <c r="C471"/>
      <c r="D471"/>
      <c r="E471"/>
      <c r="F471" s="265"/>
    </row>
    <row r="472" spans="1:6" s="337" customFormat="1">
      <c r="A472" s="346">
        <v>7355672</v>
      </c>
      <c r="B472" s="345" t="s">
        <v>1638</v>
      </c>
      <c r="C472" s="348">
        <v>9568</v>
      </c>
      <c r="D472" s="307">
        <f>+'Cover Sheet'!$C$47</f>
        <v>0.24</v>
      </c>
      <c r="E472" s="265">
        <v>0</v>
      </c>
      <c r="F472" s="270">
        <f>+C472*(1-D472)+E472</f>
        <v>7271.68</v>
      </c>
    </row>
    <row r="473" spans="1:6" s="337" customFormat="1">
      <c r="A473" s="330"/>
      <c r="B473" s="165" t="s">
        <v>1639</v>
      </c>
      <c r="C473"/>
      <c r="D473" s="265"/>
    </row>
    <row r="474" spans="1:6" s="337" customFormat="1">
      <c r="A474" s="330"/>
      <c r="B474" s="165" t="s">
        <v>1640</v>
      </c>
      <c r="C474"/>
      <c r="D474" s="265"/>
    </row>
    <row r="475" spans="1:6" s="337" customFormat="1">
      <c r="A475" s="330"/>
      <c r="B475" s="165" t="s">
        <v>103</v>
      </c>
      <c r="C475"/>
      <c r="D475" s="265"/>
    </row>
    <row r="476" spans="1:6" s="337" customFormat="1">
      <c r="A476" s="330"/>
      <c r="B476" s="344" t="s">
        <v>1641</v>
      </c>
      <c r="C476"/>
      <c r="D476"/>
      <c r="E476"/>
      <c r="F476" s="265"/>
    </row>
    <row r="477" spans="1:6" s="337" customFormat="1">
      <c r="A477" s="351"/>
      <c r="B477"/>
      <c r="C477"/>
      <c r="D477"/>
      <c r="E477" s="265"/>
    </row>
    <row r="478" spans="1:6" s="337" customFormat="1">
      <c r="A478" s="346">
        <v>7115937</v>
      </c>
      <c r="B478" s="345" t="s">
        <v>106</v>
      </c>
      <c r="C478" s="348">
        <v>788</v>
      </c>
      <c r="D478" s="307">
        <f>+'Cover Sheet'!$C$47</f>
        <v>0.24</v>
      </c>
      <c r="E478" s="265">
        <v>0</v>
      </c>
      <c r="F478" s="270">
        <f>+C478*(1-D478)+E478</f>
        <v>598.88</v>
      </c>
    </row>
    <row r="479" spans="1:6" s="337" customFormat="1">
      <c r="A479" s="330"/>
      <c r="B479" s="165" t="s">
        <v>1633</v>
      </c>
      <c r="C479"/>
      <c r="D479" s="265"/>
    </row>
    <row r="480" spans="1:6" s="337" customFormat="1">
      <c r="A480" s="330"/>
      <c r="B480" s="165" t="s">
        <v>119</v>
      </c>
      <c r="C480"/>
      <c r="D480" s="265"/>
    </row>
    <row r="481" spans="1:6" s="337" customFormat="1">
      <c r="A481" s="346">
        <v>7117325</v>
      </c>
      <c r="B481" s="345" t="s">
        <v>111</v>
      </c>
      <c r="C481" s="348">
        <v>571</v>
      </c>
      <c r="D481" s="307">
        <f>+'Cover Sheet'!$C$47</f>
        <v>0.24</v>
      </c>
      <c r="E481" s="265">
        <v>0</v>
      </c>
      <c r="F481" s="270">
        <f>+C481*(1-D481)+E481</f>
        <v>433.96</v>
      </c>
    </row>
    <row r="482" spans="1:6" s="337" customFormat="1">
      <c r="A482" s="350"/>
      <c r="B482"/>
      <c r="C482"/>
      <c r="D482"/>
      <c r="E482" s="265"/>
    </row>
    <row r="483" spans="1:6" s="337" customFormat="1">
      <c r="A483" s="330"/>
      <c r="B483" s="344" t="s">
        <v>1642</v>
      </c>
      <c r="C483"/>
      <c r="D483"/>
      <c r="E483"/>
      <c r="F483" s="265"/>
    </row>
    <row r="484" spans="1:6" s="337" customFormat="1">
      <c r="A484" s="346">
        <v>7114764</v>
      </c>
      <c r="B484" s="345" t="s">
        <v>113</v>
      </c>
      <c r="C484" s="348">
        <v>211</v>
      </c>
      <c r="D484" s="307">
        <f>+'Cover Sheet'!$C$47</f>
        <v>0.24</v>
      </c>
      <c r="E484" s="265">
        <v>0</v>
      </c>
      <c r="F484" s="270">
        <f>+C484*(1-D484)+E484</f>
        <v>160.36000000000001</v>
      </c>
    </row>
    <row r="485" spans="1:6" s="337" customFormat="1" ht="15.75" thickBot="1">
      <c r="A485" s="239"/>
      <c r="C485" s="307"/>
      <c r="D485" s="265"/>
      <c r="E485" s="265"/>
    </row>
    <row r="486" spans="1:6" s="337" customFormat="1" ht="18.75">
      <c r="A486" s="254" t="s">
        <v>0</v>
      </c>
      <c r="B486" s="258" t="s">
        <v>1644</v>
      </c>
      <c r="C486" s="324" t="s">
        <v>4</v>
      </c>
      <c r="D486" s="305" t="s">
        <v>704</v>
      </c>
      <c r="E486" s="262" t="s">
        <v>706</v>
      </c>
      <c r="F486" s="958" t="s">
        <v>703</v>
      </c>
    </row>
    <row r="487" spans="1:6" s="337" customFormat="1" ht="15.75" thickBot="1">
      <c r="A487" s="256" t="s">
        <v>1</v>
      </c>
      <c r="B487" s="259" t="s">
        <v>3</v>
      </c>
      <c r="C487" s="318"/>
      <c r="D487" s="306" t="s">
        <v>705</v>
      </c>
      <c r="E487" s="263"/>
      <c r="F487" s="959"/>
    </row>
    <row r="488" spans="1:6" s="337" customFormat="1">
      <c r="A488" s="345" t="s">
        <v>1101</v>
      </c>
      <c r="B488"/>
      <c r="C488"/>
      <c r="D488"/>
      <c r="E488"/>
      <c r="F488" s="265"/>
    </row>
    <row r="489" spans="1:6" s="337" customFormat="1">
      <c r="A489" s="346">
        <v>7355674</v>
      </c>
      <c r="B489" s="345" t="s">
        <v>1645</v>
      </c>
      <c r="C489" s="348">
        <v>10917</v>
      </c>
      <c r="D489" s="307">
        <f>+'Cover Sheet'!$C$47</f>
        <v>0.24</v>
      </c>
      <c r="E489" s="265">
        <v>0</v>
      </c>
      <c r="F489" s="270">
        <f>+C489*(1-D489)+E489</f>
        <v>8296.92</v>
      </c>
    </row>
    <row r="490" spans="1:6" s="337" customFormat="1">
      <c r="A490" s="330"/>
      <c r="B490" s="165" t="s">
        <v>1646</v>
      </c>
      <c r="C490"/>
      <c r="D490" s="265"/>
    </row>
    <row r="491" spans="1:6" s="337" customFormat="1">
      <c r="A491" s="330"/>
      <c r="B491" s="165" t="s">
        <v>1640</v>
      </c>
      <c r="C491"/>
      <c r="D491" s="265"/>
    </row>
    <row r="492" spans="1:6" s="337" customFormat="1">
      <c r="A492" s="330"/>
      <c r="B492" s="165" t="s">
        <v>103</v>
      </c>
      <c r="C492"/>
      <c r="D492" s="265"/>
    </row>
    <row r="493" spans="1:6" s="337" customFormat="1">
      <c r="A493" s="350"/>
      <c r="B493"/>
      <c r="C493"/>
      <c r="F493" s="265"/>
    </row>
    <row r="494" spans="1:6" s="337" customFormat="1">
      <c r="A494" s="330"/>
      <c r="B494" s="344" t="s">
        <v>1647</v>
      </c>
      <c r="C494"/>
      <c r="E494" s="265"/>
    </row>
    <row r="495" spans="1:6" s="337" customFormat="1">
      <c r="A495" s="352"/>
      <c r="B495"/>
      <c r="C495"/>
    </row>
    <row r="496" spans="1:6" s="337" customFormat="1">
      <c r="A496" s="346">
        <v>7115937</v>
      </c>
      <c r="B496" s="345" t="s">
        <v>106</v>
      </c>
      <c r="C496" s="348">
        <v>788</v>
      </c>
      <c r="D496" s="307">
        <f>+'Cover Sheet'!$C$47</f>
        <v>0.24</v>
      </c>
      <c r="E496" s="265">
        <v>0</v>
      </c>
      <c r="F496" s="270">
        <f>+C496*(1-D496)+E496</f>
        <v>598.88</v>
      </c>
    </row>
    <row r="497" spans="1:7" s="337" customFormat="1">
      <c r="A497" s="330"/>
      <c r="B497" s="165" t="s">
        <v>1633</v>
      </c>
      <c r="C497"/>
      <c r="D497" s="265"/>
    </row>
    <row r="498" spans="1:7" s="337" customFormat="1">
      <c r="A498" s="330"/>
      <c r="B498" s="165" t="s">
        <v>1648</v>
      </c>
      <c r="C498"/>
      <c r="D498" s="307"/>
      <c r="E498" s="265"/>
      <c r="F498" s="270"/>
    </row>
    <row r="499" spans="1:7" s="337" customFormat="1">
      <c r="A499" s="350"/>
      <c r="B499"/>
      <c r="C499"/>
      <c r="E499" s="265"/>
    </row>
    <row r="500" spans="1:7" s="337" customFormat="1">
      <c r="A500" s="330"/>
      <c r="B500" s="344" t="s">
        <v>1649</v>
      </c>
      <c r="C500"/>
      <c r="F500" s="265"/>
    </row>
    <row r="501" spans="1:7" s="337" customFormat="1">
      <c r="A501" s="346">
        <v>7114764</v>
      </c>
      <c r="B501" s="345" t="s">
        <v>113</v>
      </c>
      <c r="C501" s="348">
        <v>211</v>
      </c>
      <c r="D501" s="307">
        <f>+'Cover Sheet'!$C$47</f>
        <v>0.24</v>
      </c>
      <c r="E501" s="265">
        <v>0</v>
      </c>
      <c r="F501" s="270">
        <f>+C501*(1-D501)+E501</f>
        <v>160.36000000000001</v>
      </c>
    </row>
    <row r="502" spans="1:7" ht="15.75" thickBot="1">
      <c r="A502" s="239"/>
      <c r="E502" s="265"/>
      <c r="F502" s="265"/>
    </row>
    <row r="503" spans="1:7" ht="18.75">
      <c r="A503" s="254" t="s">
        <v>0</v>
      </c>
      <c r="B503" s="258" t="s">
        <v>146</v>
      </c>
      <c r="C503" s="324" t="s">
        <v>4</v>
      </c>
      <c r="D503" s="305" t="s">
        <v>704</v>
      </c>
      <c r="E503" s="120" t="s">
        <v>706</v>
      </c>
      <c r="F503" s="958" t="s">
        <v>703</v>
      </c>
      <c r="G503" s="337"/>
    </row>
    <row r="504" spans="1:7" ht="15.75" thickBot="1">
      <c r="A504" s="256" t="s">
        <v>1</v>
      </c>
      <c r="B504" s="259" t="s">
        <v>3</v>
      </c>
      <c r="C504" s="318"/>
      <c r="D504" s="306" t="s">
        <v>705</v>
      </c>
      <c r="E504" s="121"/>
      <c r="F504" s="959"/>
    </row>
    <row r="517" spans="1:7">
      <c r="A517" s="235" t="s">
        <v>1157</v>
      </c>
    </row>
    <row r="518" spans="1:7">
      <c r="A518" s="235" t="s">
        <v>1062</v>
      </c>
    </row>
    <row r="519" spans="1:7">
      <c r="A519" s="235" t="s">
        <v>1263</v>
      </c>
    </row>
    <row r="520" spans="1:7">
      <c r="A520" s="50"/>
    </row>
    <row r="521" spans="1:7">
      <c r="A521" s="235">
        <v>7121030</v>
      </c>
      <c r="B521" s="332" t="s">
        <v>146</v>
      </c>
      <c r="C521" s="220">
        <v>6923</v>
      </c>
      <c r="D521" s="307">
        <f>+'Cover Sheet'!$C$47</f>
        <v>0.24</v>
      </c>
      <c r="E521" s="132">
        <v>0</v>
      </c>
      <c r="F521" s="129">
        <f>+C521*(1-D521)+E521</f>
        <v>5261.4800000000005</v>
      </c>
    </row>
    <row r="522" spans="1:7">
      <c r="B522" s="232" t="s">
        <v>147</v>
      </c>
    </row>
    <row r="523" spans="1:7" ht="15.75" thickBot="1"/>
    <row r="524" spans="1:7" ht="18.75">
      <c r="A524" s="254" t="s">
        <v>0</v>
      </c>
      <c r="B524" s="258" t="s">
        <v>148</v>
      </c>
      <c r="C524" s="324" t="s">
        <v>4</v>
      </c>
      <c r="D524" s="305" t="s">
        <v>704</v>
      </c>
      <c r="E524" s="120" t="s">
        <v>706</v>
      </c>
      <c r="F524" s="958" t="s">
        <v>703</v>
      </c>
    </row>
    <row r="525" spans="1:7" ht="15.75" thickBot="1">
      <c r="A525" s="256" t="s">
        <v>1</v>
      </c>
      <c r="B525" s="259" t="s">
        <v>3</v>
      </c>
      <c r="C525" s="318"/>
      <c r="D525" s="306" t="s">
        <v>705</v>
      </c>
      <c r="E525" s="121"/>
      <c r="F525" s="959"/>
      <c r="G525" s="337"/>
    </row>
    <row r="529" spans="1:6" s="171" customFormat="1">
      <c r="A529" s="330"/>
      <c r="B529" s="337"/>
      <c r="C529" s="214"/>
      <c r="D529" s="307"/>
      <c r="E529" s="132"/>
      <c r="F529" s="132"/>
    </row>
    <row r="533" spans="1:6">
      <c r="A533" s="235" t="s">
        <v>1265</v>
      </c>
    </row>
    <row r="534" spans="1:6">
      <c r="A534" s="235">
        <v>7234049</v>
      </c>
      <c r="B534" s="332" t="s">
        <v>961</v>
      </c>
      <c r="C534" s="220">
        <v>6400</v>
      </c>
      <c r="D534" s="307">
        <f>+'Cover Sheet'!$C$47</f>
        <v>0.24</v>
      </c>
      <c r="E534" s="132">
        <v>0</v>
      </c>
      <c r="F534" s="129">
        <f>+C534*(1-D534)+E534</f>
        <v>4864</v>
      </c>
    </row>
    <row r="535" spans="1:6">
      <c r="A535" s="239"/>
    </row>
    <row r="536" spans="1:6">
      <c r="A536" s="235" t="s">
        <v>1264</v>
      </c>
    </row>
    <row r="537" spans="1:6">
      <c r="A537" s="235">
        <v>7233014</v>
      </c>
      <c r="B537" s="332" t="s">
        <v>962</v>
      </c>
      <c r="C537" s="220">
        <v>7180</v>
      </c>
      <c r="D537" s="307">
        <f>+'Cover Sheet'!$C$47</f>
        <v>0.24</v>
      </c>
      <c r="E537" s="132">
        <v>0</v>
      </c>
      <c r="F537" s="129">
        <f>+C537*(1-D537)+E537</f>
        <v>5456.8</v>
      </c>
    </row>
    <row r="538" spans="1:6">
      <c r="A538" s="238"/>
    </row>
    <row r="539" spans="1:6">
      <c r="A539" s="235" t="s">
        <v>1158</v>
      </c>
    </row>
    <row r="540" spans="1:6">
      <c r="A540" s="235" t="s">
        <v>1266</v>
      </c>
    </row>
    <row r="541" spans="1:6">
      <c r="A541" s="235">
        <v>7218087</v>
      </c>
      <c r="B541" s="332" t="s">
        <v>963</v>
      </c>
      <c r="C541" s="220">
        <v>6722</v>
      </c>
      <c r="D541" s="307">
        <f>+'Cover Sheet'!$C$47</f>
        <v>0.24</v>
      </c>
      <c r="E541" s="132">
        <v>0</v>
      </c>
      <c r="F541" s="129">
        <f>+C541*(1-D541)+E541</f>
        <v>5108.72</v>
      </c>
    </row>
    <row r="542" spans="1:6">
      <c r="A542" s="239"/>
    </row>
    <row r="543" spans="1:6">
      <c r="A543" s="235" t="s">
        <v>1159</v>
      </c>
    </row>
    <row r="544" spans="1:6">
      <c r="A544" s="235" t="s">
        <v>1267</v>
      </c>
    </row>
    <row r="545" spans="1:8">
      <c r="A545" s="235">
        <v>7233002</v>
      </c>
      <c r="B545" s="332" t="s">
        <v>964</v>
      </c>
      <c r="C545" s="220">
        <v>7363</v>
      </c>
      <c r="D545" s="307">
        <f>+'Cover Sheet'!$C$47</f>
        <v>0.24</v>
      </c>
      <c r="E545" s="132">
        <v>0</v>
      </c>
      <c r="F545" s="129">
        <f>+C545*(1-D545)+E545</f>
        <v>5595.88</v>
      </c>
    </row>
    <row r="546" spans="1:8">
      <c r="A546" s="236"/>
    </row>
    <row r="547" spans="1:8">
      <c r="A547" s="235" t="s">
        <v>1063</v>
      </c>
    </row>
    <row r="548" spans="1:8">
      <c r="A548" s="235" t="s">
        <v>1082</v>
      </c>
    </row>
    <row r="549" spans="1:8">
      <c r="A549" s="235">
        <v>7233092</v>
      </c>
      <c r="B549" s="332" t="s">
        <v>965</v>
      </c>
      <c r="C549" s="220">
        <v>7845</v>
      </c>
      <c r="D549" s="307">
        <f>+'Cover Sheet'!$C$47</f>
        <v>0.24</v>
      </c>
      <c r="E549" s="132">
        <v>0</v>
      </c>
      <c r="F549" s="129">
        <f>+C549*(1-D549)+E549</f>
        <v>5962.2</v>
      </c>
    </row>
    <row r="550" spans="1:8" ht="15.75" thickBot="1">
      <c r="A550" s="235"/>
      <c r="B550" s="332"/>
      <c r="C550" s="220"/>
      <c r="E550" s="175"/>
      <c r="F550" s="174"/>
    </row>
    <row r="551" spans="1:8" ht="18.75">
      <c r="A551" s="254" t="s">
        <v>0</v>
      </c>
      <c r="B551" s="258" t="s">
        <v>150</v>
      </c>
      <c r="C551" s="324" t="s">
        <v>4</v>
      </c>
      <c r="D551" s="305" t="s">
        <v>704</v>
      </c>
      <c r="E551" s="120" t="s">
        <v>706</v>
      </c>
      <c r="F551" s="958" t="s">
        <v>703</v>
      </c>
    </row>
    <row r="552" spans="1:8" ht="15.75" thickBot="1">
      <c r="A552" s="256" t="s">
        <v>1</v>
      </c>
      <c r="B552" s="259" t="s">
        <v>3</v>
      </c>
      <c r="C552" s="318"/>
      <c r="D552" s="306" t="s">
        <v>705</v>
      </c>
      <c r="E552" s="121"/>
      <c r="F552" s="959"/>
      <c r="H552" t="s">
        <v>18</v>
      </c>
    </row>
    <row r="553" spans="1:8">
      <c r="H553" t="s">
        <v>18</v>
      </c>
    </row>
    <row r="554" spans="1:8" s="171" customFormat="1">
      <c r="A554" s="330"/>
      <c r="B554" s="337"/>
      <c r="C554" s="214"/>
      <c r="D554" s="307"/>
      <c r="E554" s="132"/>
      <c r="F554" s="132"/>
      <c r="H554" s="171" t="s">
        <v>18</v>
      </c>
    </row>
    <row r="555" spans="1:8" s="230" customFormat="1">
      <c r="A555" s="330"/>
      <c r="B555" s="337"/>
      <c r="C555" s="214"/>
      <c r="D555" s="307"/>
      <c r="E555" s="132"/>
      <c r="F555" s="132"/>
    </row>
    <row r="559" spans="1:8" s="171" customFormat="1">
      <c r="A559" s="330"/>
      <c r="B559" s="337"/>
      <c r="C559" s="214"/>
      <c r="D559" s="307"/>
      <c r="E559" s="132"/>
      <c r="F559" s="132"/>
    </row>
    <row r="561" spans="1:6">
      <c r="A561" s="235" t="s">
        <v>1335</v>
      </c>
    </row>
    <row r="562" spans="1:6" s="337" customFormat="1">
      <c r="A562" s="235">
        <v>6731520</v>
      </c>
      <c r="B562" s="251" t="s">
        <v>3039</v>
      </c>
      <c r="C562" s="220">
        <v>555</v>
      </c>
      <c r="D562" s="307">
        <f>+'Cover Sheet'!$C$47</f>
        <v>0.24</v>
      </c>
      <c r="E562" s="265">
        <v>0</v>
      </c>
      <c r="F562" s="270">
        <f>+C562*(1-D562)+E562</f>
        <v>421.8</v>
      </c>
    </row>
    <row r="563" spans="1:6">
      <c r="A563" s="235">
        <v>7117432</v>
      </c>
      <c r="B563" s="332" t="s">
        <v>153</v>
      </c>
      <c r="C563" s="220">
        <v>529</v>
      </c>
      <c r="D563" s="307">
        <f>+'Cover Sheet'!$C$47</f>
        <v>0.24</v>
      </c>
      <c r="E563" s="132">
        <v>0</v>
      </c>
      <c r="F563" s="129">
        <f>+C563*(1-D563)+E563</f>
        <v>402.04</v>
      </c>
    </row>
    <row r="564" spans="1:6">
      <c r="A564" s="235">
        <v>7117433</v>
      </c>
      <c r="B564" s="332" t="s">
        <v>154</v>
      </c>
      <c r="C564" s="220">
        <v>561</v>
      </c>
      <c r="D564" s="307">
        <f>+'Cover Sheet'!$C$47</f>
        <v>0.24</v>
      </c>
      <c r="E564" s="132">
        <v>0</v>
      </c>
      <c r="F564" s="129">
        <f>+C564*(1-D564)+E564</f>
        <v>426.36</v>
      </c>
    </row>
    <row r="565" spans="1:6" s="337" customFormat="1">
      <c r="A565" s="235"/>
      <c r="B565" s="671" t="s">
        <v>3021</v>
      </c>
      <c r="C565" s="220"/>
      <c r="D565" s="307"/>
      <c r="E565" s="265"/>
      <c r="F565" s="270"/>
    </row>
    <row r="566" spans="1:6" s="171" customFormat="1">
      <c r="A566" s="235">
        <v>7114488</v>
      </c>
      <c r="B566" s="332" t="s">
        <v>155</v>
      </c>
      <c r="C566" s="220">
        <v>560</v>
      </c>
      <c r="D566" s="307">
        <f>+'Cover Sheet'!$C$47</f>
        <v>0.24</v>
      </c>
      <c r="E566" s="132">
        <v>0</v>
      </c>
      <c r="F566" s="129">
        <f>+C566*(1-D566)+E566</f>
        <v>425.6</v>
      </c>
    </row>
    <row r="567" spans="1:6">
      <c r="A567" s="235">
        <v>7114581</v>
      </c>
      <c r="B567" s="332" t="s">
        <v>157</v>
      </c>
      <c r="C567" s="220">
        <v>592</v>
      </c>
      <c r="D567" s="307">
        <f>+'Cover Sheet'!$C$47</f>
        <v>0.24</v>
      </c>
      <c r="E567" s="132">
        <v>0</v>
      </c>
      <c r="F567" s="129">
        <f>+C567*(1-D567)+E567</f>
        <v>449.92</v>
      </c>
    </row>
    <row r="568" spans="1:6" s="337" customFormat="1">
      <c r="A568" s="235"/>
      <c r="B568" s="671" t="s">
        <v>3021</v>
      </c>
      <c r="C568" s="220"/>
      <c r="D568" s="307"/>
      <c r="E568" s="265"/>
      <c r="F568" s="270"/>
    </row>
    <row r="569" spans="1:6" s="337" customFormat="1">
      <c r="A569" s="235"/>
      <c r="B569" s="671"/>
      <c r="C569" s="220"/>
      <c r="D569" s="307"/>
      <c r="E569" s="265"/>
      <c r="F569" s="270"/>
    </row>
    <row r="570" spans="1:6" s="337" customFormat="1">
      <c r="A570" s="235" t="s">
        <v>1490</v>
      </c>
      <c r="C570" s="214"/>
      <c r="D570" s="307"/>
      <c r="E570" s="265"/>
      <c r="F570" s="265"/>
    </row>
    <row r="571" spans="1:6" s="337" customFormat="1">
      <c r="A571" s="235">
        <v>7117432</v>
      </c>
      <c r="B571" s="332" t="s">
        <v>153</v>
      </c>
      <c r="C571" s="220">
        <v>529</v>
      </c>
      <c r="D571" s="307">
        <f>+'Cover Sheet'!$C$47</f>
        <v>0.24</v>
      </c>
      <c r="E571" s="265">
        <v>0</v>
      </c>
      <c r="F571" s="270">
        <f>+C571*(1-D571)+E571</f>
        <v>402.04</v>
      </c>
    </row>
    <row r="572" spans="1:6" s="337" customFormat="1">
      <c r="A572" s="235">
        <v>7117433</v>
      </c>
      <c r="B572" s="332" t="s">
        <v>154</v>
      </c>
      <c r="C572" s="220">
        <v>561</v>
      </c>
      <c r="D572" s="307">
        <f>+'Cover Sheet'!$C$47</f>
        <v>0.24</v>
      </c>
      <c r="E572" s="265">
        <v>0</v>
      </c>
      <c r="F572" s="270">
        <f>+C572*(1-D572)+E572</f>
        <v>426.36</v>
      </c>
    </row>
    <row r="573" spans="1:6" s="337" customFormat="1">
      <c r="A573" s="235"/>
      <c r="B573" s="671" t="s">
        <v>3021</v>
      </c>
      <c r="C573" s="220"/>
      <c r="D573" s="307"/>
      <c r="E573" s="265"/>
      <c r="F573" s="270"/>
    </row>
    <row r="574" spans="1:6" s="337" customFormat="1">
      <c r="A574" s="235">
        <v>7114488</v>
      </c>
      <c r="B574" s="332" t="s">
        <v>155</v>
      </c>
      <c r="C574" s="220">
        <v>560</v>
      </c>
      <c r="D574" s="307">
        <f>+'Cover Sheet'!$C$47</f>
        <v>0.24</v>
      </c>
      <c r="E574" s="265">
        <v>0</v>
      </c>
      <c r="F574" s="270">
        <f>+C574*(1-D574)+E574</f>
        <v>425.6</v>
      </c>
    </row>
    <row r="575" spans="1:6" s="337" customFormat="1">
      <c r="A575" s="235">
        <v>7114581</v>
      </c>
      <c r="B575" s="332" t="s">
        <v>157</v>
      </c>
      <c r="C575" s="220">
        <v>592</v>
      </c>
      <c r="D575" s="307">
        <f>+'Cover Sheet'!$C$47</f>
        <v>0.24</v>
      </c>
      <c r="E575" s="265">
        <v>0</v>
      </c>
      <c r="F575" s="270">
        <f>+C575*(1-D575)+E575</f>
        <v>449.92</v>
      </c>
    </row>
    <row r="576" spans="1:6" s="337" customFormat="1">
      <c r="A576" s="235"/>
      <c r="B576" s="671" t="s">
        <v>3021</v>
      </c>
      <c r="C576" s="220"/>
      <c r="D576" s="307"/>
      <c r="E576" s="265"/>
      <c r="F576" s="270"/>
    </row>
    <row r="577" spans="1:6">
      <c r="A577" s="235">
        <v>7114583</v>
      </c>
      <c r="B577" s="332" t="s">
        <v>158</v>
      </c>
      <c r="C577" s="220">
        <v>618</v>
      </c>
      <c r="D577" s="307">
        <f>+'Cover Sheet'!$C$47</f>
        <v>0.24</v>
      </c>
      <c r="E577" s="132">
        <v>0</v>
      </c>
      <c r="F577" s="129">
        <f>+C577*(1-D577)+E577</f>
        <v>469.68</v>
      </c>
    </row>
    <row r="578" spans="1:6">
      <c r="A578" s="189"/>
      <c r="B578" s="671" t="s">
        <v>3021</v>
      </c>
    </row>
    <row r="579" spans="1:6" s="337" customFormat="1">
      <c r="A579" s="189"/>
      <c r="B579" s="671"/>
      <c r="C579" s="214"/>
      <c r="D579" s="307"/>
      <c r="E579" s="265"/>
      <c r="F579" s="265"/>
    </row>
    <row r="580" spans="1:6" s="337" customFormat="1">
      <c r="A580" s="189" t="s">
        <v>3101</v>
      </c>
      <c r="B580" s="671"/>
      <c r="C580" s="214"/>
      <c r="D580" s="307"/>
      <c r="E580" s="265"/>
      <c r="F580" s="265"/>
    </row>
    <row r="581" spans="1:6" s="337" customFormat="1">
      <c r="A581" s="683" t="s">
        <v>3091</v>
      </c>
      <c r="B581" s="684"/>
      <c r="C581" s="685"/>
      <c r="D581" s="307"/>
      <c r="E581" s="265"/>
      <c r="F581" s="265"/>
    </row>
    <row r="582" spans="1:6" s="337" customFormat="1">
      <c r="A582" s="686">
        <v>7272770</v>
      </c>
      <c r="B582" s="696" t="s">
        <v>3112</v>
      </c>
      <c r="C582" s="687">
        <v>682</v>
      </c>
      <c r="D582" s="307">
        <f>+'Cover Sheet'!$C$47</f>
        <v>0.24</v>
      </c>
      <c r="E582" s="265">
        <v>0</v>
      </c>
      <c r="F582" s="270">
        <f>+C582*(1-D582)+E582</f>
        <v>518.32000000000005</v>
      </c>
    </row>
    <row r="583" spans="1:6" s="337" customFormat="1">
      <c r="A583" s="686">
        <v>7272769</v>
      </c>
      <c r="B583" s="696" t="s">
        <v>3111</v>
      </c>
      <c r="C583" s="687">
        <v>718</v>
      </c>
      <c r="D583" s="307">
        <f>+'Cover Sheet'!$C$47</f>
        <v>0.24</v>
      </c>
      <c r="E583" s="265">
        <v>0</v>
      </c>
      <c r="F583" s="270">
        <f>+C583*(1-D583)+E583</f>
        <v>545.67999999999995</v>
      </c>
    </row>
    <row r="584" spans="1:6" s="337" customFormat="1">
      <c r="A584" s="686">
        <v>7272771</v>
      </c>
      <c r="B584" s="696" t="s">
        <v>3113</v>
      </c>
      <c r="C584" s="687">
        <v>735</v>
      </c>
      <c r="D584" s="307">
        <f>+'Cover Sheet'!$C$47</f>
        <v>0.24</v>
      </c>
      <c r="E584" s="265">
        <v>0</v>
      </c>
      <c r="F584" s="270">
        <f>+C584*(1-D584)+E584</f>
        <v>558.6</v>
      </c>
    </row>
    <row r="585" spans="1:6" s="337" customFormat="1">
      <c r="A585" s="686">
        <v>7272768</v>
      </c>
      <c r="B585" s="696" t="s">
        <v>3114</v>
      </c>
      <c r="C585" s="687">
        <v>782</v>
      </c>
      <c r="D585" s="307">
        <f>+'Cover Sheet'!$C$47</f>
        <v>0.24</v>
      </c>
      <c r="E585" s="265">
        <v>0</v>
      </c>
      <c r="F585" s="270">
        <f>+C585*(1-D585)+E585</f>
        <v>594.32000000000005</v>
      </c>
    </row>
    <row r="586" spans="1:6" s="337" customFormat="1">
      <c r="A586" s="688" t="s">
        <v>3092</v>
      </c>
      <c r="B586" s="689"/>
      <c r="C586" s="690"/>
      <c r="D586" s="307"/>
      <c r="E586" s="265"/>
      <c r="F586" s="265"/>
    </row>
    <row r="587" spans="1:6" s="337" customFormat="1">
      <c r="A587" s="686">
        <v>7293982</v>
      </c>
      <c r="B587" s="696" t="s">
        <v>3106</v>
      </c>
      <c r="C587" s="687">
        <v>875</v>
      </c>
      <c r="D587" s="307">
        <f>+'Cover Sheet'!$C$47</f>
        <v>0.24</v>
      </c>
      <c r="E587" s="265">
        <v>0</v>
      </c>
      <c r="F587" s="270">
        <f>+C587*(1-D587)+E587</f>
        <v>665</v>
      </c>
    </row>
    <row r="588" spans="1:6" s="337" customFormat="1">
      <c r="A588" s="686">
        <v>7272678</v>
      </c>
      <c r="B588" s="696" t="s">
        <v>3107</v>
      </c>
      <c r="C588" s="687">
        <v>938</v>
      </c>
      <c r="D588" s="307">
        <f>+'Cover Sheet'!$C$47</f>
        <v>0.24</v>
      </c>
      <c r="E588" s="265">
        <v>0</v>
      </c>
      <c r="F588" s="270">
        <f>+C588*(1-D588)+E588</f>
        <v>712.88</v>
      </c>
    </row>
    <row r="589" spans="1:6" s="337" customFormat="1">
      <c r="A589" s="686">
        <v>7272679</v>
      </c>
      <c r="B589" s="696" t="s">
        <v>3108</v>
      </c>
      <c r="C589" s="691">
        <v>1035</v>
      </c>
      <c r="D589" s="307">
        <f>+'Cover Sheet'!$C$47</f>
        <v>0.24</v>
      </c>
      <c r="E589" s="265">
        <v>0</v>
      </c>
      <c r="F589" s="270">
        <f>+C589*(1-D589)+E589</f>
        <v>786.6</v>
      </c>
    </row>
    <row r="590" spans="1:6" s="337" customFormat="1">
      <c r="A590" s="686">
        <v>7272680</v>
      </c>
      <c r="B590" s="696" t="s">
        <v>3109</v>
      </c>
      <c r="C590" s="691">
        <v>1125</v>
      </c>
      <c r="D590" s="307">
        <f>+'Cover Sheet'!$C$47</f>
        <v>0.24</v>
      </c>
      <c r="E590" s="265">
        <v>0</v>
      </c>
      <c r="F590" s="270">
        <f>+C590*(1-D590)+E590</f>
        <v>855</v>
      </c>
    </row>
    <row r="591" spans="1:6" s="337" customFormat="1">
      <c r="A591" s="686">
        <v>7272681</v>
      </c>
      <c r="B591" s="696" t="s">
        <v>3110</v>
      </c>
      <c r="C591" s="691">
        <v>1225</v>
      </c>
      <c r="D591" s="307">
        <f>+'Cover Sheet'!$C$47</f>
        <v>0.24</v>
      </c>
      <c r="E591" s="265">
        <v>0</v>
      </c>
      <c r="F591" s="270">
        <f>+C591*(1-D591)+E591</f>
        <v>931</v>
      </c>
    </row>
    <row r="592" spans="1:6" s="337" customFormat="1">
      <c r="A592" s="692" t="s">
        <v>3093</v>
      </c>
      <c r="B592" s="696"/>
      <c r="C592" s="690"/>
      <c r="D592" s="307"/>
      <c r="E592" s="265"/>
      <c r="F592" s="265"/>
    </row>
    <row r="593" spans="1:6" s="337" customFormat="1">
      <c r="A593" s="686">
        <v>7326130</v>
      </c>
      <c r="B593" s="696" t="s">
        <v>3102</v>
      </c>
      <c r="C593" s="691">
        <v>1505</v>
      </c>
      <c r="D593" s="307">
        <f>+'Cover Sheet'!$C$47</f>
        <v>0.24</v>
      </c>
      <c r="E593" s="265">
        <v>0</v>
      </c>
      <c r="F593" s="270">
        <f>+C593*(1-D593)+E593</f>
        <v>1143.8</v>
      </c>
    </row>
    <row r="594" spans="1:6" s="337" customFormat="1">
      <c r="A594" s="686">
        <v>7326129</v>
      </c>
      <c r="B594" s="696" t="s">
        <v>3103</v>
      </c>
      <c r="C594" s="691">
        <v>1622</v>
      </c>
      <c r="D594" s="307">
        <f>+'Cover Sheet'!$C$47</f>
        <v>0.24</v>
      </c>
      <c r="E594" s="265">
        <v>0</v>
      </c>
      <c r="F594" s="270">
        <f>+C594*(1-D594)+E594</f>
        <v>1232.72</v>
      </c>
    </row>
    <row r="595" spans="1:6" s="337" customFormat="1">
      <c r="A595" s="686">
        <v>7326128</v>
      </c>
      <c r="B595" s="696" t="s">
        <v>3104</v>
      </c>
      <c r="C595" s="691">
        <v>1701</v>
      </c>
      <c r="D595" s="307">
        <f>+'Cover Sheet'!$C$47</f>
        <v>0.24</v>
      </c>
      <c r="E595" s="265">
        <v>0</v>
      </c>
      <c r="F595" s="270">
        <f>+C595*(1-D595)+E595</f>
        <v>1292.76</v>
      </c>
    </row>
    <row r="596" spans="1:6" s="337" customFormat="1">
      <c r="A596" s="686">
        <v>7326127</v>
      </c>
      <c r="B596" s="696" t="s">
        <v>3105</v>
      </c>
      <c r="C596" s="691">
        <v>1806</v>
      </c>
      <c r="D596" s="307">
        <f>+'Cover Sheet'!$C$47</f>
        <v>0.24</v>
      </c>
      <c r="E596" s="265">
        <v>0</v>
      </c>
      <c r="F596" s="270">
        <f>+C596*(1-D596)+E596</f>
        <v>1372.56</v>
      </c>
    </row>
    <row r="597" spans="1:6" s="337" customFormat="1">
      <c r="A597" s="688" t="s">
        <v>3094</v>
      </c>
      <c r="B597" s="686"/>
      <c r="C597" s="691"/>
      <c r="D597" s="307"/>
      <c r="E597" s="265"/>
      <c r="F597" s="265"/>
    </row>
    <row r="598" spans="1:6" s="337" customFormat="1">
      <c r="A598" s="693">
        <v>7279100</v>
      </c>
      <c r="B598" s="689" t="s">
        <v>3095</v>
      </c>
      <c r="C598" s="695">
        <v>1182</v>
      </c>
      <c r="D598" s="307">
        <f>+'Cover Sheet'!$C$47</f>
        <v>0.24</v>
      </c>
      <c r="E598" s="265">
        <v>0</v>
      </c>
      <c r="F598" s="270">
        <f t="shared" ref="F598:F603" si="3">+C598*(1-D598)+E598</f>
        <v>898.32</v>
      </c>
    </row>
    <row r="599" spans="1:6" s="337" customFormat="1">
      <c r="A599" s="686">
        <v>7279101</v>
      </c>
      <c r="B599" s="696" t="s">
        <v>3096</v>
      </c>
      <c r="C599" s="691">
        <v>1251</v>
      </c>
      <c r="D599" s="307">
        <f>+'Cover Sheet'!$C$47</f>
        <v>0.24</v>
      </c>
      <c r="E599" s="265">
        <v>0</v>
      </c>
      <c r="F599" s="270">
        <f t="shared" si="3"/>
        <v>950.76</v>
      </c>
    </row>
    <row r="600" spans="1:6" s="337" customFormat="1">
      <c r="A600" s="686">
        <v>7279102</v>
      </c>
      <c r="B600" s="696" t="s">
        <v>3097</v>
      </c>
      <c r="C600" s="691">
        <v>1373</v>
      </c>
      <c r="D600" s="307">
        <f>+'Cover Sheet'!$C$47</f>
        <v>0.24</v>
      </c>
      <c r="E600" s="265">
        <v>0</v>
      </c>
      <c r="F600" s="270">
        <f t="shared" si="3"/>
        <v>1043.48</v>
      </c>
    </row>
    <row r="601" spans="1:6" s="337" customFormat="1">
      <c r="A601" s="686">
        <v>7279103</v>
      </c>
      <c r="B601" s="696" t="s">
        <v>3098</v>
      </c>
      <c r="C601" s="691">
        <v>1463</v>
      </c>
      <c r="D601" s="307">
        <f>+'Cover Sheet'!$C$47</f>
        <v>0.24</v>
      </c>
      <c r="E601" s="265">
        <v>0</v>
      </c>
      <c r="F601" s="270">
        <f t="shared" si="3"/>
        <v>1111.8800000000001</v>
      </c>
    </row>
    <row r="602" spans="1:6" s="337" customFormat="1">
      <c r="A602" s="686">
        <v>7279104</v>
      </c>
      <c r="B602" s="696" t="s">
        <v>3099</v>
      </c>
      <c r="C602" s="691">
        <v>1710</v>
      </c>
      <c r="D602" s="307">
        <f>+'Cover Sheet'!$C$47</f>
        <v>0.24</v>
      </c>
      <c r="E602" s="265">
        <v>0</v>
      </c>
      <c r="F602" s="270">
        <f t="shared" si="3"/>
        <v>1299.5999999999999</v>
      </c>
    </row>
    <row r="603" spans="1:6" s="337" customFormat="1">
      <c r="A603" s="686">
        <v>7279105</v>
      </c>
      <c r="B603" s="689" t="s">
        <v>3100</v>
      </c>
      <c r="C603" s="691">
        <v>1907</v>
      </c>
      <c r="D603" s="307">
        <f>+'Cover Sheet'!$C$47</f>
        <v>0.24</v>
      </c>
      <c r="E603" s="265">
        <v>0</v>
      </c>
      <c r="F603" s="270">
        <f t="shared" si="3"/>
        <v>1449.32</v>
      </c>
    </row>
    <row r="604" spans="1:6" s="337" customFormat="1">
      <c r="A604" s="694" t="s">
        <v>3115</v>
      </c>
      <c r="B604" s="52" t="s">
        <v>160</v>
      </c>
      <c r="C604" s="214"/>
      <c r="D604" s="307"/>
      <c r="E604" s="265"/>
      <c r="F604" s="265"/>
    </row>
    <row r="605" spans="1:6" s="337" customFormat="1">
      <c r="A605" s="694" t="s">
        <v>159</v>
      </c>
      <c r="B605" s="52" t="s">
        <v>162</v>
      </c>
      <c r="C605" s="214"/>
      <c r="D605" s="307"/>
      <c r="E605" s="265"/>
      <c r="F605" s="265"/>
    </row>
    <row r="606" spans="1:6" s="337" customFormat="1" ht="16.5" thickBot="1">
      <c r="A606" s="53"/>
      <c r="B606" s="671"/>
      <c r="C606" s="214"/>
      <c r="D606" s="307"/>
      <c r="E606" s="265"/>
      <c r="F606" s="265"/>
    </row>
    <row r="607" spans="1:6" ht="18.75">
      <c r="A607" s="254" t="s">
        <v>0</v>
      </c>
      <c r="B607" s="258" t="s">
        <v>164</v>
      </c>
      <c r="C607" s="324" t="s">
        <v>4</v>
      </c>
      <c r="D607" s="305" t="s">
        <v>704</v>
      </c>
      <c r="E607" s="120" t="s">
        <v>706</v>
      </c>
      <c r="F607" s="958" t="s">
        <v>703</v>
      </c>
    </row>
    <row r="608" spans="1:6" ht="15.75" thickBot="1">
      <c r="A608" s="256" t="s">
        <v>1</v>
      </c>
      <c r="B608" s="259" t="s">
        <v>3</v>
      </c>
      <c r="C608" s="318"/>
      <c r="D608" s="306" t="s">
        <v>705</v>
      </c>
      <c r="E608" s="121"/>
      <c r="F608" s="959"/>
    </row>
    <row r="611" spans="1:6" s="171" customFormat="1">
      <c r="A611" s="330"/>
      <c r="B611" s="337"/>
      <c r="C611" s="214"/>
      <c r="D611" s="307"/>
      <c r="E611" s="132"/>
      <c r="F611" s="132"/>
    </row>
    <row r="612" spans="1:6" s="171" customFormat="1">
      <c r="A612" s="330"/>
      <c r="B612" s="337"/>
      <c r="C612" s="214"/>
      <c r="D612" s="307"/>
      <c r="E612" s="132"/>
      <c r="F612" s="132"/>
    </row>
    <row r="613" spans="1:6" s="171" customFormat="1">
      <c r="A613" s="330"/>
      <c r="B613" s="337"/>
      <c r="C613" s="214"/>
      <c r="D613" s="307"/>
      <c r="E613" s="132"/>
      <c r="F613" s="132"/>
    </row>
    <row r="614" spans="1:6" s="171" customFormat="1">
      <c r="A614" s="330"/>
      <c r="B614" s="337"/>
      <c r="C614" s="214"/>
      <c r="D614" s="307"/>
      <c r="E614" s="132"/>
      <c r="F614" s="132"/>
    </row>
    <row r="615" spans="1:6" s="171" customFormat="1">
      <c r="A615" s="330"/>
      <c r="B615" s="337"/>
      <c r="C615" s="214"/>
      <c r="D615" s="307"/>
      <c r="E615" s="132"/>
      <c r="F615" s="132"/>
    </row>
    <row r="617" spans="1:6">
      <c r="A617" s="332" t="s">
        <v>1161</v>
      </c>
    </row>
    <row r="618" spans="1:6">
      <c r="A618" s="332" t="s">
        <v>1268</v>
      </c>
    </row>
    <row r="619" spans="1:6">
      <c r="A619" s="332" t="s">
        <v>1083</v>
      </c>
    </row>
    <row r="620" spans="1:6">
      <c r="A620" s="235">
        <v>6719129</v>
      </c>
      <c r="B620" s="332" t="s">
        <v>165</v>
      </c>
      <c r="C620" s="220">
        <v>10854</v>
      </c>
      <c r="D620" s="307">
        <f>+'Cover Sheet'!$C$47</f>
        <v>0.24</v>
      </c>
      <c r="E620" s="132">
        <v>0</v>
      </c>
      <c r="F620" s="129">
        <f>+C620*(1-D620)+E620</f>
        <v>8249.0400000000009</v>
      </c>
    </row>
    <row r="621" spans="1:6">
      <c r="A621" s="337"/>
      <c r="B621" s="232" t="s">
        <v>1247</v>
      </c>
    </row>
    <row r="622" spans="1:6">
      <c r="A622" s="337"/>
      <c r="B622" s="232" t="s">
        <v>166</v>
      </c>
    </row>
    <row r="623" spans="1:6" ht="24.75">
      <c r="A623" s="232"/>
      <c r="B623" s="57" t="s">
        <v>1246</v>
      </c>
    </row>
    <row r="624" spans="1:6">
      <c r="A624" s="232"/>
      <c r="E624" s="222"/>
      <c r="F624" s="222"/>
    </row>
    <row r="625" spans="1:6">
      <c r="A625" s="232"/>
      <c r="E625" s="222"/>
      <c r="F625" s="222"/>
    </row>
    <row r="626" spans="1:6">
      <c r="A626" s="332" t="s">
        <v>1162</v>
      </c>
    </row>
    <row r="627" spans="1:6">
      <c r="A627" s="332" t="s">
        <v>1269</v>
      </c>
    </row>
    <row r="628" spans="1:6">
      <c r="A628" s="332" t="s">
        <v>1084</v>
      </c>
    </row>
    <row r="629" spans="1:6">
      <c r="A629" s="235">
        <v>7117662</v>
      </c>
      <c r="B629" s="332" t="s">
        <v>167</v>
      </c>
      <c r="C629" s="220">
        <v>13657</v>
      </c>
      <c r="D629" s="307">
        <f>+'Cover Sheet'!$C$47</f>
        <v>0.24</v>
      </c>
      <c r="E629" s="132">
        <v>0</v>
      </c>
      <c r="F629" s="129">
        <f>+C629*(1-D629)+E629</f>
        <v>10379.32</v>
      </c>
    </row>
    <row r="630" spans="1:6">
      <c r="A630" s="337"/>
      <c r="B630" s="232" t="s">
        <v>1025</v>
      </c>
    </row>
    <row r="631" spans="1:6">
      <c r="A631" s="337"/>
      <c r="B631" s="237" t="s">
        <v>18</v>
      </c>
    </row>
    <row r="632" spans="1:6">
      <c r="A632" s="337"/>
      <c r="B632" s="20"/>
      <c r="E632" s="203"/>
      <c r="F632" s="203"/>
    </row>
    <row r="633" spans="1:6">
      <c r="A633" s="337"/>
      <c r="B633" s="20"/>
      <c r="E633" s="203"/>
      <c r="F633" s="203"/>
    </row>
    <row r="634" spans="1:6">
      <c r="A634" s="337"/>
      <c r="B634" s="20"/>
      <c r="E634" s="203"/>
      <c r="F634" s="203"/>
    </row>
    <row r="635" spans="1:6">
      <c r="A635" s="337"/>
      <c r="B635" s="20"/>
      <c r="E635" s="203"/>
      <c r="F635" s="203"/>
    </row>
    <row r="636" spans="1:6" ht="15.75" thickBot="1">
      <c r="A636" s="337"/>
      <c r="B636" s="20"/>
      <c r="E636" s="203"/>
      <c r="F636" s="203"/>
    </row>
    <row r="637" spans="1:6" ht="18.75">
      <c r="A637" s="254" t="s">
        <v>0</v>
      </c>
      <c r="B637" s="258" t="s">
        <v>168</v>
      </c>
      <c r="C637" s="324" t="s">
        <v>4</v>
      </c>
      <c r="D637" s="305" t="s">
        <v>704</v>
      </c>
      <c r="E637" s="120" t="s">
        <v>706</v>
      </c>
      <c r="F637" s="958" t="s">
        <v>703</v>
      </c>
    </row>
    <row r="638" spans="1:6" ht="15.75" thickBot="1">
      <c r="A638" s="256" t="s">
        <v>1</v>
      </c>
      <c r="B638" s="259" t="s">
        <v>3</v>
      </c>
      <c r="C638" s="318"/>
      <c r="D638" s="306" t="s">
        <v>705</v>
      </c>
      <c r="E638" s="121"/>
      <c r="F638" s="959"/>
    </row>
    <row r="644" spans="1:6">
      <c r="A644" s="248"/>
    </row>
    <row r="645" spans="1:6">
      <c r="A645" s="332" t="s">
        <v>1049</v>
      </c>
    </row>
    <row r="646" spans="1:6">
      <c r="A646" s="235">
        <v>7167310</v>
      </c>
      <c r="B646" s="332" t="s">
        <v>170</v>
      </c>
      <c r="C646" s="220">
        <v>3210</v>
      </c>
      <c r="D646" s="307">
        <f>+'Cover Sheet'!$C$47</f>
        <v>0.24</v>
      </c>
      <c r="E646" s="132">
        <v>0</v>
      </c>
      <c r="F646" s="129">
        <f>+C646*(1-D646)+E646</f>
        <v>2439.6</v>
      </c>
    </row>
    <row r="647" spans="1:6">
      <c r="A647" s="337"/>
      <c r="B647" s="232" t="s">
        <v>169</v>
      </c>
    </row>
    <row r="648" spans="1:6">
      <c r="A648" s="243"/>
    </row>
    <row r="649" spans="1:6">
      <c r="A649" s="332" t="s">
        <v>1163</v>
      </c>
    </row>
    <row r="650" spans="1:6">
      <c r="A650" s="332" t="s">
        <v>808</v>
      </c>
    </row>
    <row r="651" spans="1:6">
      <c r="A651" s="235">
        <v>7167311</v>
      </c>
      <c r="B651" s="332" t="s">
        <v>171</v>
      </c>
      <c r="C651" s="220">
        <v>3416</v>
      </c>
      <c r="D651" s="307">
        <f>+'Cover Sheet'!$C$47</f>
        <v>0.24</v>
      </c>
      <c r="E651" s="132">
        <v>0</v>
      </c>
      <c r="F651" s="129">
        <f>+C651*(1-D651)+E651</f>
        <v>2596.16</v>
      </c>
    </row>
    <row r="652" spans="1:6" s="171" customFormat="1">
      <c r="A652" s="337"/>
      <c r="B652" s="232" t="s">
        <v>169</v>
      </c>
      <c r="C652" s="214"/>
      <c r="D652" s="307"/>
      <c r="E652" s="132"/>
      <c r="F652" s="132"/>
    </row>
    <row r="653" spans="1:6" s="171" customFormat="1">
      <c r="A653" s="248"/>
      <c r="B653" s="337"/>
      <c r="C653" s="214"/>
      <c r="D653" s="307"/>
      <c r="E653" s="132"/>
      <c r="F653" s="132"/>
    </row>
    <row r="654" spans="1:6" s="171" customFormat="1">
      <c r="A654" s="332" t="s">
        <v>1164</v>
      </c>
      <c r="B654" s="337"/>
      <c r="C654" s="214"/>
      <c r="D654" s="307"/>
      <c r="E654" s="132"/>
      <c r="F654" s="132"/>
    </row>
    <row r="655" spans="1:6">
      <c r="A655" s="332" t="s">
        <v>1270</v>
      </c>
    </row>
    <row r="656" spans="1:6">
      <c r="A656" s="235">
        <v>7167312</v>
      </c>
      <c r="B656" s="332" t="s">
        <v>172</v>
      </c>
      <c r="C656" s="220">
        <v>3601</v>
      </c>
      <c r="D656" s="307">
        <f>+'Cover Sheet'!$C$47</f>
        <v>0.24</v>
      </c>
      <c r="E656" s="132">
        <v>0</v>
      </c>
      <c r="F656" s="129">
        <f>+C656*(1-D656)+E656</f>
        <v>2736.76</v>
      </c>
    </row>
    <row r="657" spans="1:6">
      <c r="A657" s="337"/>
      <c r="B657" s="232" t="s">
        <v>169</v>
      </c>
    </row>
    <row r="658" spans="1:6">
      <c r="A658" s="243"/>
    </row>
    <row r="659" spans="1:6">
      <c r="A659" s="332" t="s">
        <v>1165</v>
      </c>
    </row>
    <row r="660" spans="1:6">
      <c r="A660" s="332" t="s">
        <v>1085</v>
      </c>
    </row>
    <row r="661" spans="1:6">
      <c r="A661" s="235">
        <v>7167313</v>
      </c>
      <c r="B661" s="332" t="s">
        <v>173</v>
      </c>
      <c r="C661" s="220">
        <v>4309</v>
      </c>
      <c r="D661" s="307">
        <f>+'Cover Sheet'!$C$47</f>
        <v>0.24</v>
      </c>
      <c r="E661" s="132">
        <v>0</v>
      </c>
      <c r="F661" s="129">
        <f>+C661*(1-D661)+E661</f>
        <v>3274.84</v>
      </c>
    </row>
    <row r="662" spans="1:6">
      <c r="A662" s="337"/>
      <c r="B662" s="232" t="s">
        <v>169</v>
      </c>
    </row>
    <row r="663" spans="1:6">
      <c r="A663" s="248"/>
    </row>
    <row r="664" spans="1:6">
      <c r="A664" s="332" t="s">
        <v>1166</v>
      </c>
    </row>
    <row r="665" spans="1:6">
      <c r="A665" s="235">
        <v>7167314</v>
      </c>
      <c r="B665" s="332" t="s">
        <v>174</v>
      </c>
      <c r="C665" s="220">
        <v>4821</v>
      </c>
      <c r="D665" s="307">
        <f>+'Cover Sheet'!$C$47</f>
        <v>0.24</v>
      </c>
      <c r="E665" s="132">
        <v>0</v>
      </c>
      <c r="F665" s="129">
        <f>+C665*(1-D665)+E665</f>
        <v>3663.96</v>
      </c>
    </row>
    <row r="666" spans="1:6">
      <c r="A666" s="337"/>
      <c r="B666" s="232" t="s">
        <v>169</v>
      </c>
    </row>
    <row r="667" spans="1:6">
      <c r="A667" s="232"/>
    </row>
    <row r="668" spans="1:6">
      <c r="B668" s="13" t="s">
        <v>175</v>
      </c>
    </row>
    <row r="669" spans="1:6">
      <c r="A669" s="58"/>
      <c r="B669" s="20" t="s">
        <v>176</v>
      </c>
    </row>
    <row r="670" spans="1:6" ht="24.75">
      <c r="A670" s="58"/>
      <c r="B670" s="57" t="s">
        <v>177</v>
      </c>
    </row>
    <row r="671" spans="1:6" ht="24.75">
      <c r="A671" s="58"/>
      <c r="B671" s="57" t="s">
        <v>178</v>
      </c>
    </row>
    <row r="672" spans="1:6">
      <c r="A672" s="58"/>
      <c r="B672" s="20" t="s">
        <v>179</v>
      </c>
    </row>
    <row r="673" spans="1:6">
      <c r="A673" s="58"/>
      <c r="B673" s="20"/>
      <c r="E673" s="203"/>
      <c r="F673" s="203"/>
    </row>
    <row r="674" spans="1:6">
      <c r="A674" s="58"/>
      <c r="B674" s="20"/>
      <c r="E674" s="203"/>
      <c r="F674" s="203"/>
    </row>
    <row r="675" spans="1:6" ht="15.75" thickBot="1">
      <c r="A675" s="58"/>
      <c r="B675" s="20"/>
      <c r="E675" s="203"/>
      <c r="F675" s="203"/>
    </row>
    <row r="676" spans="1:6" ht="18.75">
      <c r="A676" s="254" t="s">
        <v>0</v>
      </c>
      <c r="B676" s="258" t="s">
        <v>180</v>
      </c>
      <c r="C676" s="324" t="s">
        <v>4</v>
      </c>
      <c r="D676" s="305" t="s">
        <v>704</v>
      </c>
      <c r="E676" s="120" t="s">
        <v>706</v>
      </c>
      <c r="F676" s="958" t="s">
        <v>703</v>
      </c>
    </row>
    <row r="677" spans="1:6" ht="15.75" thickBot="1">
      <c r="A677" s="256" t="s">
        <v>1</v>
      </c>
      <c r="B677" s="259" t="s">
        <v>3</v>
      </c>
      <c r="C677" s="318"/>
      <c r="D677" s="306" t="s">
        <v>705</v>
      </c>
      <c r="E677" s="121"/>
      <c r="F677" s="959"/>
    </row>
    <row r="686" spans="1:6">
      <c r="A686" s="332" t="s">
        <v>1167</v>
      </c>
    </row>
    <row r="687" spans="1:6">
      <c r="A687" s="332" t="s">
        <v>1271</v>
      </c>
    </row>
    <row r="688" spans="1:6">
      <c r="A688" s="235">
        <v>7186695</v>
      </c>
      <c r="B688" s="332" t="s">
        <v>817</v>
      </c>
      <c r="C688" s="220">
        <v>4277</v>
      </c>
      <c r="D688" s="307">
        <f>+'Cover Sheet'!$C$47</f>
        <v>0.24</v>
      </c>
      <c r="E688" s="132">
        <v>0</v>
      </c>
      <c r="F688" s="129">
        <f>+C688*(1-D688)+E688</f>
        <v>3250.52</v>
      </c>
    </row>
    <row r="689" spans="1:6">
      <c r="A689" s="337"/>
      <c r="B689" s="237" t="s">
        <v>26</v>
      </c>
    </row>
    <row r="690" spans="1:6">
      <c r="A690" s="337"/>
      <c r="B690" s="237" t="s">
        <v>181</v>
      </c>
    </row>
    <row r="691" spans="1:6">
      <c r="A691" s="337"/>
      <c r="B691" s="237" t="s">
        <v>182</v>
      </c>
    </row>
    <row r="692" spans="1:6" ht="15.75" thickBot="1">
      <c r="B692" s="237"/>
    </row>
    <row r="693" spans="1:6" ht="18.75">
      <c r="A693" s="254" t="s">
        <v>0</v>
      </c>
      <c r="B693" s="258" t="s">
        <v>183</v>
      </c>
      <c r="C693" s="324" t="s">
        <v>4</v>
      </c>
      <c r="D693" s="305" t="s">
        <v>704</v>
      </c>
      <c r="E693" s="120" t="s">
        <v>706</v>
      </c>
      <c r="F693" s="958" t="s">
        <v>703</v>
      </c>
    </row>
    <row r="694" spans="1:6" ht="15.75" thickBot="1">
      <c r="A694" s="256" t="s">
        <v>1</v>
      </c>
      <c r="B694" s="259" t="s">
        <v>3</v>
      </c>
      <c r="C694" s="318"/>
      <c r="D694" s="306" t="s">
        <v>705</v>
      </c>
      <c r="E694" s="121"/>
      <c r="F694" s="959"/>
    </row>
    <row r="705" spans="1:6">
      <c r="A705" s="332" t="s">
        <v>1168</v>
      </c>
    </row>
    <row r="706" spans="1:6">
      <c r="A706" s="332" t="s">
        <v>1169</v>
      </c>
    </row>
    <row r="707" spans="1:6">
      <c r="A707" s="332" t="s">
        <v>1272</v>
      </c>
    </row>
    <row r="708" spans="1:6">
      <c r="A708" s="332" t="s">
        <v>184</v>
      </c>
    </row>
    <row r="709" spans="1:6">
      <c r="A709" s="235">
        <v>7108693</v>
      </c>
      <c r="B709" s="332" t="s">
        <v>183</v>
      </c>
      <c r="C709" s="220">
        <v>25450</v>
      </c>
      <c r="D709" s="307">
        <f>+'Cover Sheet'!$C$47</f>
        <v>0.24</v>
      </c>
      <c r="E709" s="132">
        <v>0</v>
      </c>
      <c r="F709" s="129">
        <f>+C709*(1-D709)+E709</f>
        <v>19342</v>
      </c>
    </row>
    <row r="710" spans="1:6">
      <c r="B710" s="236" t="s">
        <v>185</v>
      </c>
    </row>
    <row r="711" spans="1:6">
      <c r="B711" s="236" t="s">
        <v>182</v>
      </c>
    </row>
    <row r="712" spans="1:6">
      <c r="B712" s="189" t="s">
        <v>186</v>
      </c>
    </row>
    <row r="713" spans="1:6">
      <c r="A713" s="60"/>
      <c r="B713" s="49" t="s">
        <v>807</v>
      </c>
    </row>
    <row r="714" spans="1:6">
      <c r="A714" s="337"/>
      <c r="B714" s="49" t="s">
        <v>187</v>
      </c>
    </row>
    <row r="715" spans="1:6" ht="15.75" thickBot="1">
      <c r="A715" s="56"/>
    </row>
    <row r="716" spans="1:6" ht="18.75">
      <c r="A716" s="254" t="s">
        <v>0</v>
      </c>
      <c r="B716" s="255" t="s">
        <v>54</v>
      </c>
      <c r="C716" s="324" t="s">
        <v>4</v>
      </c>
      <c r="D716" s="305" t="s">
        <v>704</v>
      </c>
      <c r="E716" s="120" t="s">
        <v>706</v>
      </c>
      <c r="F716" s="958" t="s">
        <v>703</v>
      </c>
    </row>
    <row r="717" spans="1:6" ht="15.75" thickBot="1">
      <c r="A717" s="256" t="s">
        <v>1</v>
      </c>
      <c r="B717" s="257" t="s">
        <v>3</v>
      </c>
      <c r="C717" s="318"/>
      <c r="D717" s="306" t="s">
        <v>705</v>
      </c>
      <c r="E717" s="121"/>
      <c r="F717" s="959"/>
    </row>
    <row r="718" spans="1:6">
      <c r="A718" s="235">
        <v>6906079</v>
      </c>
      <c r="B718" s="332" t="s">
        <v>188</v>
      </c>
      <c r="C718" s="220">
        <v>5291</v>
      </c>
      <c r="D718" s="307">
        <f>+'Cover Sheet'!$C$47</f>
        <v>0.24</v>
      </c>
      <c r="E718" s="132">
        <v>0</v>
      </c>
      <c r="F718" s="129">
        <f>+C718*(1-D718)+E718</f>
        <v>4021.16</v>
      </c>
    </row>
    <row r="719" spans="1:6">
      <c r="B719" s="232" t="s">
        <v>189</v>
      </c>
    </row>
    <row r="720" spans="1:6">
      <c r="B720" s="232" t="s">
        <v>190</v>
      </c>
    </row>
    <row r="721" spans="1:6">
      <c r="B721" s="232" t="s">
        <v>191</v>
      </c>
    </row>
    <row r="722" spans="1:6">
      <c r="A722" s="236"/>
    </row>
    <row r="723" spans="1:6">
      <c r="A723" s="235">
        <v>6906813</v>
      </c>
      <c r="B723" s="332" t="s">
        <v>192</v>
      </c>
      <c r="C723" s="220">
        <v>2118</v>
      </c>
      <c r="D723" s="307">
        <f>+'Cover Sheet'!$C$47</f>
        <v>0.24</v>
      </c>
      <c r="E723" s="132">
        <v>90</v>
      </c>
      <c r="F723" s="129">
        <f>+C723*(1-D723)+E723</f>
        <v>1699.68</v>
      </c>
    </row>
    <row r="724" spans="1:6">
      <c r="B724" s="236" t="s">
        <v>193</v>
      </c>
    </row>
    <row r="725" spans="1:6">
      <c r="B725" s="236" t="s">
        <v>194</v>
      </c>
    </row>
    <row r="726" spans="1:6">
      <c r="B726" s="26" t="s">
        <v>770</v>
      </c>
    </row>
    <row r="727" spans="1:6" ht="15.75" thickBot="1">
      <c r="A727" s="45"/>
    </row>
    <row r="728" spans="1:6" ht="18.75">
      <c r="A728" s="254" t="s">
        <v>0</v>
      </c>
      <c r="B728" s="258" t="s">
        <v>195</v>
      </c>
      <c r="C728" s="324" t="s">
        <v>4</v>
      </c>
      <c r="D728" s="305" t="s">
        <v>704</v>
      </c>
      <c r="E728" s="120" t="s">
        <v>706</v>
      </c>
      <c r="F728" s="958" t="s">
        <v>703</v>
      </c>
    </row>
    <row r="729" spans="1:6" ht="15.75" thickBot="1">
      <c r="A729" s="256" t="s">
        <v>1</v>
      </c>
      <c r="B729" s="259" t="s">
        <v>3</v>
      </c>
      <c r="C729" s="318"/>
      <c r="D729" s="306" t="s">
        <v>705</v>
      </c>
      <c r="E729" s="121"/>
      <c r="F729" s="959"/>
    </row>
    <row r="739" spans="1:6">
      <c r="A739" s="235" t="s">
        <v>3017</v>
      </c>
    </row>
    <row r="740" spans="1:6">
      <c r="A740" s="235">
        <v>7100915</v>
      </c>
      <c r="B740" s="332" t="s">
        <v>818</v>
      </c>
      <c r="C740" s="220">
        <v>834</v>
      </c>
      <c r="D740" s="307">
        <f>+'Cover Sheet'!$C$47</f>
        <v>0.24</v>
      </c>
      <c r="E740" s="132">
        <v>0</v>
      </c>
      <c r="F740" s="129">
        <f>+C740*(1-D740)+E740</f>
        <v>633.84</v>
      </c>
    </row>
    <row r="741" spans="1:6">
      <c r="A741" s="239"/>
    </row>
    <row r="742" spans="1:6">
      <c r="A742" s="235" t="s">
        <v>1139</v>
      </c>
    </row>
    <row r="743" spans="1:6">
      <c r="A743" s="235" t="s">
        <v>1273</v>
      </c>
    </row>
    <row r="744" spans="1:6">
      <c r="A744" s="235">
        <v>6719756</v>
      </c>
      <c r="B744" s="332" t="s">
        <v>197</v>
      </c>
      <c r="C744" s="220">
        <v>1078</v>
      </c>
      <c r="D744" s="307">
        <f>+'Cover Sheet'!$C$47</f>
        <v>0.24</v>
      </c>
      <c r="E744" s="132">
        <v>0</v>
      </c>
      <c r="F744" s="129">
        <f>+C744*(1-D744)+E744</f>
        <v>819.28</v>
      </c>
    </row>
    <row r="745" spans="1:6">
      <c r="A745" s="235">
        <v>6719757</v>
      </c>
      <c r="B745" s="332" t="s">
        <v>198</v>
      </c>
      <c r="C745" s="220">
        <v>1136</v>
      </c>
      <c r="D745" s="307">
        <f>+'Cover Sheet'!$C$47</f>
        <v>0.24</v>
      </c>
      <c r="E745" s="132">
        <v>0</v>
      </c>
      <c r="F745" s="129">
        <f>+C745*(1-D745)+E745</f>
        <v>863.36</v>
      </c>
    </row>
    <row r="746" spans="1:6">
      <c r="A746" s="235">
        <v>6719758</v>
      </c>
      <c r="B746" s="332" t="s">
        <v>199</v>
      </c>
      <c r="C746" s="220">
        <v>1182</v>
      </c>
      <c r="D746" s="307">
        <f>+'Cover Sheet'!$C$47</f>
        <v>0.24</v>
      </c>
      <c r="E746" s="132">
        <v>0</v>
      </c>
      <c r="F746" s="129">
        <f>+C746*(1-D746)+E746</f>
        <v>898.32</v>
      </c>
    </row>
    <row r="747" spans="1:6" ht="15.75" thickBot="1">
      <c r="A747" s="59"/>
    </row>
    <row r="748" spans="1:6" ht="18.75">
      <c r="A748" s="254" t="s">
        <v>0</v>
      </c>
      <c r="B748" s="258" t="s">
        <v>200</v>
      </c>
      <c r="C748" s="324" t="s">
        <v>4</v>
      </c>
      <c r="D748" s="305" t="s">
        <v>704</v>
      </c>
      <c r="E748" s="120" t="s">
        <v>706</v>
      </c>
      <c r="F748" s="958" t="s">
        <v>703</v>
      </c>
    </row>
    <row r="749" spans="1:6" ht="15.75" thickBot="1">
      <c r="A749" s="256" t="s">
        <v>1</v>
      </c>
      <c r="B749" s="259" t="s">
        <v>3</v>
      </c>
      <c r="C749" s="318"/>
      <c r="D749" s="306" t="s">
        <v>705</v>
      </c>
      <c r="E749" s="121"/>
      <c r="F749" s="959"/>
    </row>
    <row r="759" spans="1:6">
      <c r="A759" s="332" t="s">
        <v>53</v>
      </c>
    </row>
    <row r="760" spans="1:6">
      <c r="A760" s="235">
        <v>7196165</v>
      </c>
      <c r="B760" s="332" t="s">
        <v>342</v>
      </c>
      <c r="C760" s="220">
        <v>1753</v>
      </c>
      <c r="D760" s="307">
        <f>+'Cover Sheet'!$C$47</f>
        <v>0.24</v>
      </c>
      <c r="E760" s="132">
        <v>0</v>
      </c>
      <c r="F760" s="129">
        <f>+C760*(1-D760)+E760</f>
        <v>1332.28</v>
      </c>
    </row>
    <row r="761" spans="1:6">
      <c r="A761" s="337"/>
      <c r="B761" s="232" t="s">
        <v>201</v>
      </c>
    </row>
    <row r="762" spans="1:6">
      <c r="A762" s="248"/>
    </row>
    <row r="763" spans="1:6">
      <c r="A763" s="332" t="s">
        <v>1170</v>
      </c>
    </row>
    <row r="764" spans="1:6">
      <c r="A764" s="332" t="s">
        <v>1274</v>
      </c>
    </row>
    <row r="765" spans="1:6">
      <c r="A765" s="235">
        <v>6905884</v>
      </c>
      <c r="B765" s="332" t="s">
        <v>202</v>
      </c>
      <c r="C765" s="220">
        <v>5229</v>
      </c>
      <c r="D765" s="307">
        <f>+'Cover Sheet'!$C$47</f>
        <v>0.24</v>
      </c>
      <c r="E765" s="132">
        <v>0</v>
      </c>
      <c r="F765" s="129">
        <f>+C765*(1-D765)+E765</f>
        <v>3974.04</v>
      </c>
    </row>
    <row r="766" spans="1:6">
      <c r="A766" s="337"/>
      <c r="B766" s="232" t="s">
        <v>26</v>
      </c>
    </row>
    <row r="767" spans="1:6">
      <c r="A767" s="337"/>
      <c r="B767" s="232" t="s">
        <v>27</v>
      </c>
    </row>
    <row r="768" spans="1:6">
      <c r="A768" s="337"/>
      <c r="B768" s="232" t="s">
        <v>28</v>
      </c>
    </row>
    <row r="769" spans="1:6">
      <c r="A769" s="243"/>
    </row>
    <row r="770" spans="1:6">
      <c r="A770" s="332" t="s">
        <v>1171</v>
      </c>
    </row>
    <row r="771" spans="1:6">
      <c r="A771" s="235">
        <v>6905811</v>
      </c>
      <c r="B771" s="332" t="s">
        <v>203</v>
      </c>
      <c r="C771" s="220">
        <v>5528</v>
      </c>
      <c r="D771" s="307">
        <f>+'Cover Sheet'!$C$47</f>
        <v>0.24</v>
      </c>
      <c r="E771" s="132">
        <v>0</v>
      </c>
      <c r="F771" s="129">
        <f>+C771*(1-D771)+E771</f>
        <v>4201.28</v>
      </c>
    </row>
    <row r="772" spans="1:6">
      <c r="A772" s="337"/>
      <c r="B772" s="232" t="s">
        <v>26</v>
      </c>
    </row>
    <row r="773" spans="1:6">
      <c r="A773" s="337"/>
      <c r="B773" s="232" t="s">
        <v>27</v>
      </c>
    </row>
    <row r="774" spans="1:6">
      <c r="A774" s="337"/>
      <c r="B774" s="232" t="s">
        <v>28</v>
      </c>
    </row>
    <row r="775" spans="1:6">
      <c r="A775" s="243"/>
    </row>
    <row r="776" spans="1:6">
      <c r="A776" s="332" t="s">
        <v>1172</v>
      </c>
    </row>
    <row r="777" spans="1:6">
      <c r="A777" s="332" t="s">
        <v>1083</v>
      </c>
    </row>
    <row r="778" spans="1:6">
      <c r="A778" s="235">
        <v>7105781</v>
      </c>
      <c r="B778" s="332" t="s">
        <v>204</v>
      </c>
      <c r="C778" s="220">
        <v>6966</v>
      </c>
      <c r="D778" s="307">
        <f>+'Cover Sheet'!$C$47</f>
        <v>0.24</v>
      </c>
      <c r="E778" s="132">
        <v>0</v>
      </c>
      <c r="F778" s="129">
        <f>+C778*(1-D778)+E778</f>
        <v>5294.16</v>
      </c>
    </row>
    <row r="779" spans="1:6">
      <c r="A779" s="337"/>
      <c r="B779" s="232" t="s">
        <v>26</v>
      </c>
    </row>
    <row r="780" spans="1:6">
      <c r="A780" s="337"/>
      <c r="B780" s="232" t="s">
        <v>27</v>
      </c>
    </row>
    <row r="781" spans="1:6" ht="15.75" thickBot="1"/>
    <row r="782" spans="1:6" ht="18.75">
      <c r="A782" s="254" t="s">
        <v>0</v>
      </c>
      <c r="B782" s="258" t="s">
        <v>205</v>
      </c>
      <c r="C782" s="324" t="s">
        <v>4</v>
      </c>
      <c r="D782" s="305" t="s">
        <v>704</v>
      </c>
      <c r="E782" s="120" t="s">
        <v>706</v>
      </c>
      <c r="F782" s="958" t="s">
        <v>703</v>
      </c>
    </row>
    <row r="783" spans="1:6" ht="15.75" thickBot="1">
      <c r="A783" s="256" t="s">
        <v>1</v>
      </c>
      <c r="B783" s="259" t="s">
        <v>3</v>
      </c>
      <c r="C783" s="318"/>
      <c r="D783" s="306" t="s">
        <v>705</v>
      </c>
      <c r="E783" s="121"/>
      <c r="F783" s="959"/>
    </row>
    <row r="790" spans="1:6" s="171" customFormat="1">
      <c r="A790" s="330"/>
      <c r="B790" s="337"/>
      <c r="C790" s="214"/>
      <c r="D790" s="307"/>
      <c r="E790" s="132"/>
      <c r="F790" s="132"/>
    </row>
    <row r="793" spans="1:6" ht="17.25" customHeight="1"/>
    <row r="795" spans="1:6">
      <c r="A795" s="332" t="s">
        <v>1174</v>
      </c>
    </row>
    <row r="796" spans="1:6">
      <c r="A796" s="332" t="s">
        <v>1173</v>
      </c>
    </row>
    <row r="797" spans="1:6">
      <c r="A797" s="235">
        <v>7137810</v>
      </c>
      <c r="B797" s="332" t="s">
        <v>205</v>
      </c>
      <c r="C797" s="220">
        <v>8935</v>
      </c>
      <c r="D797" s="307">
        <f>+'Cover Sheet'!$C$47</f>
        <v>0.24</v>
      </c>
      <c r="E797" s="132">
        <v>0</v>
      </c>
      <c r="F797" s="129">
        <f>+C797*(1-D797)+E797</f>
        <v>6790.6</v>
      </c>
    </row>
    <row r="798" spans="1:6" s="171" customFormat="1" ht="15.75" thickBot="1">
      <c r="A798" s="330"/>
      <c r="B798" s="337"/>
      <c r="C798" s="214"/>
      <c r="D798" s="307"/>
      <c r="E798" s="132"/>
      <c r="F798" s="132"/>
    </row>
    <row r="799" spans="1:6" s="171" customFormat="1" ht="18.75">
      <c r="A799" s="254" t="s">
        <v>0</v>
      </c>
      <c r="B799" s="258" t="s">
        <v>206</v>
      </c>
      <c r="C799" s="324" t="s">
        <v>4</v>
      </c>
      <c r="D799" s="305" t="s">
        <v>704</v>
      </c>
      <c r="E799" s="120" t="s">
        <v>706</v>
      </c>
      <c r="F799" s="958" t="s">
        <v>703</v>
      </c>
    </row>
    <row r="800" spans="1:6" ht="15.75" thickBot="1">
      <c r="A800" s="256" t="s">
        <v>1</v>
      </c>
      <c r="B800" s="259" t="s">
        <v>3</v>
      </c>
      <c r="C800" s="318"/>
      <c r="D800" s="306" t="s">
        <v>705</v>
      </c>
      <c r="E800" s="121"/>
      <c r="F800" s="959"/>
    </row>
    <row r="807" spans="1:6">
      <c r="A807" s="332" t="s">
        <v>3016</v>
      </c>
    </row>
    <row r="808" spans="1:6">
      <c r="A808" s="235">
        <v>6727275</v>
      </c>
      <c r="B808" s="332" t="s">
        <v>207</v>
      </c>
      <c r="C808" s="220">
        <v>3148</v>
      </c>
      <c r="D808" s="307">
        <f>+'Cover Sheet'!$C$47</f>
        <v>0.24</v>
      </c>
      <c r="E808" s="132">
        <v>0</v>
      </c>
      <c r="F808" s="129">
        <f>+C808*(1-D808)+E808</f>
        <v>2392.48</v>
      </c>
    </row>
    <row r="809" spans="1:6">
      <c r="A809" s="337"/>
      <c r="B809" s="232" t="s">
        <v>208</v>
      </c>
    </row>
    <row r="810" spans="1:6">
      <c r="A810" s="337"/>
      <c r="B810" s="232" t="s">
        <v>18</v>
      </c>
    </row>
    <row r="811" spans="1:6">
      <c r="A811" s="337"/>
      <c r="B811" s="232"/>
      <c r="E811" s="175"/>
      <c r="F811" s="175"/>
    </row>
    <row r="812" spans="1:6">
      <c r="A812" s="243"/>
    </row>
    <row r="813" spans="1:6">
      <c r="A813" s="332" t="s">
        <v>1175</v>
      </c>
    </row>
    <row r="814" spans="1:6">
      <c r="A814" s="332" t="s">
        <v>1275</v>
      </c>
    </row>
    <row r="815" spans="1:6">
      <c r="A815" s="235">
        <v>6717597</v>
      </c>
      <c r="B815" s="332" t="s">
        <v>209</v>
      </c>
      <c r="C815" s="220">
        <v>4869</v>
      </c>
      <c r="D815" s="307">
        <f>+'Cover Sheet'!$C$47</f>
        <v>0.24</v>
      </c>
      <c r="E815" s="132">
        <v>0</v>
      </c>
      <c r="F815" s="129">
        <f>+C815*(1-D815)+E815</f>
        <v>3700.44</v>
      </c>
    </row>
    <row r="816" spans="1:6">
      <c r="A816" s="337"/>
      <c r="B816" s="232" t="s">
        <v>210</v>
      </c>
    </row>
    <row r="817" spans="1:6">
      <c r="A817" s="232"/>
    </row>
    <row r="819" spans="1:6">
      <c r="E819" s="175"/>
      <c r="F819" s="175"/>
    </row>
    <row r="820" spans="1:6" ht="15.75" thickBot="1">
      <c r="E820" s="175"/>
      <c r="F820" s="175"/>
    </row>
    <row r="821" spans="1:6" ht="18.75">
      <c r="A821" s="254" t="s">
        <v>0</v>
      </c>
      <c r="B821" s="258" t="s">
        <v>211</v>
      </c>
      <c r="C821" s="324" t="s">
        <v>4</v>
      </c>
      <c r="D821" s="305" t="s">
        <v>704</v>
      </c>
      <c r="E821" s="120" t="s">
        <v>706</v>
      </c>
      <c r="F821" s="958" t="s">
        <v>703</v>
      </c>
    </row>
    <row r="822" spans="1:6" ht="15.75" thickBot="1">
      <c r="A822" s="256" t="s">
        <v>1</v>
      </c>
      <c r="B822" s="259" t="s">
        <v>3</v>
      </c>
      <c r="C822" s="318"/>
      <c r="D822" s="306" t="s">
        <v>705</v>
      </c>
      <c r="E822" s="121"/>
      <c r="F822" s="959"/>
    </row>
    <row r="823" spans="1:6">
      <c r="A823" s="247"/>
      <c r="B823" s="269"/>
      <c r="C823" s="138"/>
    </row>
    <row r="824" spans="1:6">
      <c r="A824" s="247"/>
      <c r="B824" s="269"/>
      <c r="C824" s="138"/>
    </row>
    <row r="825" spans="1:6">
      <c r="A825" s="247"/>
      <c r="B825" s="269"/>
      <c r="C825" s="138"/>
    </row>
    <row r="826" spans="1:6">
      <c r="A826" s="247"/>
      <c r="B826" s="269"/>
      <c r="C826" s="138"/>
    </row>
    <row r="827" spans="1:6">
      <c r="A827" s="247"/>
      <c r="B827" s="269"/>
      <c r="C827" s="138"/>
    </row>
    <row r="828" spans="1:6">
      <c r="A828" s="247"/>
      <c r="B828" s="269"/>
      <c r="C828" s="138"/>
    </row>
    <row r="829" spans="1:6">
      <c r="A829" s="247"/>
      <c r="B829" s="269"/>
      <c r="C829" s="138"/>
    </row>
    <row r="830" spans="1:6">
      <c r="A830" s="247"/>
      <c r="B830" s="269"/>
      <c r="C830" s="138"/>
    </row>
    <row r="831" spans="1:6">
      <c r="A831" s="247"/>
      <c r="B831" s="269"/>
      <c r="C831" s="138"/>
    </row>
    <row r="832" spans="1:6">
      <c r="A832" s="332" t="s">
        <v>1176</v>
      </c>
    </row>
    <row r="833" spans="1:6" s="171" customFormat="1">
      <c r="A833" s="332" t="s">
        <v>1276</v>
      </c>
      <c r="B833" s="337"/>
      <c r="C833" s="214"/>
      <c r="D833" s="307"/>
      <c r="E833" s="132"/>
      <c r="F833" s="132"/>
    </row>
    <row r="834" spans="1:6">
      <c r="A834" s="332" t="s">
        <v>1177</v>
      </c>
    </row>
    <row r="835" spans="1:6">
      <c r="A835" s="235">
        <v>7101894</v>
      </c>
      <c r="B835" s="332" t="s">
        <v>212</v>
      </c>
      <c r="C835" s="220">
        <v>12686</v>
      </c>
      <c r="D835" s="307">
        <f>+'Cover Sheet'!$C$47</f>
        <v>0.24</v>
      </c>
      <c r="E835" s="132">
        <v>0</v>
      </c>
      <c r="F835" s="129">
        <f>+C835*(1-D835)+E835</f>
        <v>9641.36</v>
      </c>
    </row>
    <row r="836" spans="1:6" ht="15.75" thickBot="1"/>
    <row r="837" spans="1:6" ht="18.75">
      <c r="A837" s="254" t="s">
        <v>0</v>
      </c>
      <c r="B837" s="258" t="s">
        <v>984</v>
      </c>
      <c r="C837" s="324" t="s">
        <v>4</v>
      </c>
      <c r="D837" s="305" t="s">
        <v>704</v>
      </c>
      <c r="E837" s="120" t="s">
        <v>706</v>
      </c>
      <c r="F837" s="958" t="s">
        <v>703</v>
      </c>
    </row>
    <row r="838" spans="1:6" ht="15.75" thickBot="1">
      <c r="A838" s="256" t="s">
        <v>1</v>
      </c>
      <c r="B838" s="259" t="s">
        <v>3</v>
      </c>
      <c r="C838" s="318"/>
      <c r="D838" s="306" t="s">
        <v>705</v>
      </c>
      <c r="E838" s="121"/>
      <c r="F838" s="959"/>
    </row>
    <row r="848" spans="1:6">
      <c r="A848" s="332" t="s">
        <v>1277</v>
      </c>
    </row>
    <row r="849" spans="1:6">
      <c r="A849" s="332" t="s">
        <v>213</v>
      </c>
    </row>
    <row r="850" spans="1:6">
      <c r="A850" s="235">
        <v>7194306</v>
      </c>
      <c r="B850" s="332" t="s">
        <v>214</v>
      </c>
      <c r="C850" s="220">
        <v>24809</v>
      </c>
      <c r="D850" s="307">
        <f>+'Cover Sheet'!$C$47</f>
        <v>0.24</v>
      </c>
      <c r="E850" s="132">
        <v>0</v>
      </c>
      <c r="F850" s="129">
        <f>+C850*(1-D850)+E850</f>
        <v>18854.84</v>
      </c>
    </row>
    <row r="851" spans="1:6">
      <c r="A851" s="61" t="s">
        <v>1026</v>
      </c>
    </row>
    <row r="852" spans="1:6">
      <c r="A852" s="61" t="s">
        <v>1031</v>
      </c>
    </row>
    <row r="853" spans="1:6">
      <c r="A853" s="61" t="s">
        <v>1027</v>
      </c>
    </row>
    <row r="854" spans="1:6">
      <c r="A854" s="61"/>
      <c r="E854" s="175"/>
      <c r="F854" s="175"/>
    </row>
    <row r="855" spans="1:6">
      <c r="A855" s="232" t="s">
        <v>1028</v>
      </c>
    </row>
    <row r="856" spans="1:6">
      <c r="A856" s="232" t="s">
        <v>1029</v>
      </c>
    </row>
    <row r="857" spans="1:6">
      <c r="A857" s="179" t="s">
        <v>1030</v>
      </c>
    </row>
    <row r="858" spans="1:6">
      <c r="A858" s="31" t="s">
        <v>18</v>
      </c>
    </row>
    <row r="860" spans="1:6">
      <c r="A860" s="332" t="s">
        <v>1278</v>
      </c>
    </row>
    <row r="861" spans="1:6">
      <c r="A861" s="332" t="s">
        <v>213</v>
      </c>
    </row>
    <row r="862" spans="1:6">
      <c r="A862" s="235">
        <v>7194305</v>
      </c>
      <c r="B862" s="332" t="s">
        <v>220</v>
      </c>
      <c r="C862" s="220">
        <v>26139</v>
      </c>
      <c r="D862" s="307">
        <f>+'Cover Sheet'!$C$47</f>
        <v>0.24</v>
      </c>
      <c r="E862" s="132">
        <v>0</v>
      </c>
      <c r="F862" s="129">
        <f>+C862*(1-D862)+E862</f>
        <v>19865.64</v>
      </c>
    </row>
    <row r="863" spans="1:6">
      <c r="A863" s="61" t="s">
        <v>215</v>
      </c>
    </row>
    <row r="864" spans="1:6">
      <c r="A864" s="61" t="s">
        <v>216</v>
      </c>
    </row>
    <row r="865" spans="1:6">
      <c r="A865" s="61" t="s">
        <v>217</v>
      </c>
    </row>
    <row r="866" spans="1:6">
      <c r="B866" s="20" t="s">
        <v>218</v>
      </c>
    </row>
    <row r="867" spans="1:6">
      <c r="A867" s="61" t="s">
        <v>219</v>
      </c>
    </row>
    <row r="868" spans="1:6">
      <c r="A868" s="62"/>
    </row>
    <row r="869" spans="1:6">
      <c r="A869" s="232" t="s">
        <v>1028</v>
      </c>
      <c r="B869" s="232"/>
    </row>
    <row r="870" spans="1:6">
      <c r="A870" s="232" t="s">
        <v>1029</v>
      </c>
      <c r="B870" s="232"/>
    </row>
    <row r="871" spans="1:6">
      <c r="A871" s="236" t="s">
        <v>1030</v>
      </c>
      <c r="B871" s="232"/>
    </row>
    <row r="872" spans="1:6">
      <c r="B872" s="31"/>
    </row>
    <row r="873" spans="1:6">
      <c r="A873" s="332" t="s">
        <v>1277</v>
      </c>
    </row>
    <row r="874" spans="1:6">
      <c r="A874" s="332" t="s">
        <v>213</v>
      </c>
    </row>
    <row r="875" spans="1:6" s="230" customFormat="1">
      <c r="A875" s="235">
        <v>7204123</v>
      </c>
      <c r="B875" s="332" t="s">
        <v>709</v>
      </c>
      <c r="C875" s="220">
        <v>27324</v>
      </c>
      <c r="D875" s="307">
        <f>+'Cover Sheet'!$C$47</f>
        <v>0.24</v>
      </c>
      <c r="E875" s="132">
        <v>0</v>
      </c>
      <c r="F875" s="129">
        <f>+C875*(1-D875)+E875</f>
        <v>20766.240000000002</v>
      </c>
    </row>
    <row r="876" spans="1:6" s="230" customFormat="1">
      <c r="A876" s="61" t="s">
        <v>215</v>
      </c>
      <c r="B876" s="337"/>
      <c r="C876" s="214"/>
      <c r="D876" s="307"/>
      <c r="E876" s="132"/>
      <c r="F876" s="132"/>
    </row>
    <row r="877" spans="1:6" s="230" customFormat="1">
      <c r="A877" s="61" t="s">
        <v>216</v>
      </c>
      <c r="B877" s="337"/>
      <c r="C877" s="214"/>
      <c r="D877" s="307"/>
      <c r="E877" s="132"/>
      <c r="F877" s="132"/>
    </row>
    <row r="878" spans="1:6" s="230" customFormat="1">
      <c r="A878" s="61" t="s">
        <v>217</v>
      </c>
      <c r="B878" s="337"/>
      <c r="C878" s="214"/>
      <c r="D878" s="307"/>
      <c r="E878" s="132"/>
      <c r="F878" s="132"/>
    </row>
    <row r="879" spans="1:6" s="230" customFormat="1">
      <c r="A879" s="330"/>
      <c r="B879" s="20" t="s">
        <v>218</v>
      </c>
      <c r="C879" s="214"/>
      <c r="D879" s="307"/>
      <c r="E879" s="132"/>
      <c r="F879" s="132"/>
    </row>
    <row r="880" spans="1:6" s="230" customFormat="1">
      <c r="A880" s="61" t="s">
        <v>219</v>
      </c>
      <c r="B880" s="337"/>
      <c r="C880" s="214"/>
      <c r="D880" s="307"/>
      <c r="E880" s="132"/>
      <c r="F880" s="132"/>
    </row>
    <row r="881" spans="1:6">
      <c r="A881" s="243"/>
    </row>
    <row r="882" spans="1:6">
      <c r="A882" s="232" t="s">
        <v>1028</v>
      </c>
      <c r="B882" s="232"/>
    </row>
    <row r="883" spans="1:6">
      <c r="A883" s="232" t="s">
        <v>1029</v>
      </c>
      <c r="B883" s="232"/>
    </row>
    <row r="884" spans="1:6">
      <c r="A884" s="236" t="s">
        <v>1030</v>
      </c>
      <c r="B884" s="232"/>
    </row>
    <row r="885" spans="1:6">
      <c r="A885" s="337"/>
      <c r="B885" s="30"/>
    </row>
    <row r="887" spans="1:6">
      <c r="A887" s="332" t="s">
        <v>1279</v>
      </c>
    </row>
    <row r="888" spans="1:6">
      <c r="A888" s="332" t="s">
        <v>213</v>
      </c>
    </row>
    <row r="889" spans="1:6">
      <c r="A889" s="235">
        <v>7204127</v>
      </c>
      <c r="B889" s="332" t="s">
        <v>710</v>
      </c>
      <c r="C889" s="220">
        <v>28824</v>
      </c>
      <c r="D889" s="307">
        <f>+'Cover Sheet'!$C$47</f>
        <v>0.24</v>
      </c>
      <c r="E889" s="132">
        <v>0</v>
      </c>
      <c r="F889" s="129">
        <f>+C889*(1-D889)+E889</f>
        <v>21906.240000000002</v>
      </c>
    </row>
    <row r="890" spans="1:6">
      <c r="A890" s="61" t="s">
        <v>215</v>
      </c>
    </row>
    <row r="891" spans="1:6">
      <c r="A891" s="61" t="s">
        <v>216</v>
      </c>
    </row>
    <row r="892" spans="1:6">
      <c r="A892" s="61" t="s">
        <v>217</v>
      </c>
    </row>
    <row r="893" spans="1:6">
      <c r="B893" s="20" t="s">
        <v>218</v>
      </c>
    </row>
    <row r="894" spans="1:6" s="171" customFormat="1">
      <c r="A894" s="61" t="s">
        <v>219</v>
      </c>
      <c r="B894" s="337"/>
      <c r="C894" s="214"/>
      <c r="D894" s="307"/>
      <c r="E894" s="132"/>
      <c r="F894" s="132"/>
    </row>
    <row r="895" spans="1:6">
      <c r="A895" s="62"/>
    </row>
    <row r="896" spans="1:6">
      <c r="A896" s="235">
        <v>7305459</v>
      </c>
      <c r="B896" s="332" t="s">
        <v>1356</v>
      </c>
      <c r="C896" s="220">
        <v>31845</v>
      </c>
      <c r="D896" s="307">
        <f>'Cover Sheet'!C47</f>
        <v>0.24</v>
      </c>
      <c r="E896" s="265">
        <v>0</v>
      </c>
      <c r="F896" s="270">
        <f>+C896*(1-D896)+E896</f>
        <v>24202.2</v>
      </c>
    </row>
    <row r="897" spans="1:6">
      <c r="A897" s="61" t="s">
        <v>215</v>
      </c>
      <c r="E897" s="265"/>
      <c r="F897" s="265"/>
    </row>
    <row r="898" spans="1:6">
      <c r="A898" s="61" t="s">
        <v>216</v>
      </c>
      <c r="E898" s="265"/>
      <c r="F898" s="265"/>
    </row>
    <row r="899" spans="1:6">
      <c r="A899" s="61" t="s">
        <v>217</v>
      </c>
      <c r="E899" s="265"/>
      <c r="F899" s="265"/>
    </row>
    <row r="900" spans="1:6">
      <c r="B900" s="20" t="s">
        <v>218</v>
      </c>
      <c r="E900" s="265"/>
      <c r="F900" s="265"/>
    </row>
    <row r="901" spans="1:6">
      <c r="A901" s="61" t="s">
        <v>219</v>
      </c>
      <c r="E901" s="265"/>
      <c r="F901" s="265"/>
    </row>
    <row r="902" spans="1:6">
      <c r="A902" s="232" t="s">
        <v>1028</v>
      </c>
      <c r="B902" s="232"/>
    </row>
    <row r="903" spans="1:6">
      <c r="A903" s="232" t="s">
        <v>1029</v>
      </c>
      <c r="B903" s="232"/>
    </row>
    <row r="904" spans="1:6">
      <c r="A904" s="236" t="s">
        <v>1030</v>
      </c>
      <c r="B904" s="232"/>
    </row>
    <row r="905" spans="1:6">
      <c r="A905" s="337"/>
      <c r="B905" s="30"/>
    </row>
    <row r="906" spans="1:6" s="171" customFormat="1">
      <c r="A906" s="330"/>
      <c r="B906" s="31"/>
      <c r="C906" s="214"/>
      <c r="D906" s="307"/>
      <c r="E906" s="132"/>
      <c r="F906" s="132"/>
    </row>
    <row r="907" spans="1:6" s="171" customFormat="1" ht="15.75" thickBot="1">
      <c r="A907" s="330"/>
      <c r="B907" s="31"/>
      <c r="C907" s="214"/>
      <c r="D907" s="307"/>
      <c r="E907" s="132"/>
      <c r="F907" s="132"/>
    </row>
    <row r="908" spans="1:6" s="171" customFormat="1">
      <c r="A908" s="225" t="s">
        <v>0</v>
      </c>
      <c r="B908" s="226" t="s">
        <v>5</v>
      </c>
      <c r="C908" s="324" t="s">
        <v>4</v>
      </c>
      <c r="D908" s="305" t="s">
        <v>704</v>
      </c>
      <c r="E908" s="120" t="s">
        <v>706</v>
      </c>
      <c r="F908" s="958" t="s">
        <v>703</v>
      </c>
    </row>
    <row r="909" spans="1:6" s="171" customFormat="1" ht="15.75" thickBot="1">
      <c r="A909" s="227" t="s">
        <v>1</v>
      </c>
      <c r="B909" s="228" t="s">
        <v>3</v>
      </c>
      <c r="C909" s="318"/>
      <c r="D909" s="306" t="s">
        <v>705</v>
      </c>
      <c r="E909" s="121"/>
      <c r="F909" s="959"/>
    </row>
    <row r="910" spans="1:6" s="171" customFormat="1">
      <c r="A910" s="235">
        <v>7195450</v>
      </c>
      <c r="B910" s="332" t="s">
        <v>221</v>
      </c>
      <c r="C910" s="220">
        <v>1806</v>
      </c>
      <c r="D910" s="307">
        <f>+'Cover Sheet'!$C$47</f>
        <v>0.24</v>
      </c>
      <c r="E910" s="132">
        <v>0</v>
      </c>
      <c r="F910" s="129">
        <f>+C910*(1-D910)+E910</f>
        <v>1372.56</v>
      </c>
    </row>
    <row r="911" spans="1:6" s="171" customFormat="1">
      <c r="A911" s="330"/>
      <c r="B911" s="232" t="s">
        <v>222</v>
      </c>
      <c r="C911" s="214"/>
      <c r="D911" s="307"/>
      <c r="E911" s="132"/>
      <c r="F911" s="132"/>
    </row>
    <row r="912" spans="1:6" s="171" customFormat="1">
      <c r="A912" s="239"/>
      <c r="B912" s="337"/>
      <c r="C912" s="214"/>
      <c r="D912" s="307"/>
      <c r="E912" s="132"/>
      <c r="F912" s="132"/>
    </row>
    <row r="913" spans="1:6" s="171" customFormat="1">
      <c r="A913" s="235">
        <v>7195323</v>
      </c>
      <c r="B913" s="332" t="s">
        <v>223</v>
      </c>
      <c r="C913" s="220">
        <v>1833</v>
      </c>
      <c r="D913" s="307">
        <f>+'Cover Sheet'!$C$47</f>
        <v>0.24</v>
      </c>
      <c r="E913" s="132">
        <v>0</v>
      </c>
      <c r="F913" s="129">
        <f>+C913*(1-D913)+E913</f>
        <v>1393.08</v>
      </c>
    </row>
    <row r="914" spans="1:6" s="171" customFormat="1">
      <c r="A914" s="337"/>
      <c r="B914" s="232" t="s">
        <v>222</v>
      </c>
      <c r="C914" s="214"/>
      <c r="D914" s="307"/>
      <c r="E914" s="132"/>
      <c r="F914" s="132"/>
    </row>
    <row r="915" spans="1:6" s="171" customFormat="1" ht="15.75" thickBot="1">
      <c r="A915" s="337"/>
      <c r="B915" s="232"/>
      <c r="C915" s="214"/>
      <c r="D915" s="307"/>
      <c r="E915" s="175"/>
      <c r="F915" s="175"/>
    </row>
    <row r="916" spans="1:6" s="171" customFormat="1">
      <c r="A916" s="225" t="s">
        <v>0</v>
      </c>
      <c r="B916" s="226" t="s">
        <v>5</v>
      </c>
      <c r="C916" s="324" t="s">
        <v>4</v>
      </c>
      <c r="D916" s="305" t="s">
        <v>704</v>
      </c>
      <c r="E916" s="120" t="s">
        <v>706</v>
      </c>
      <c r="F916" s="958" t="s">
        <v>703</v>
      </c>
    </row>
    <row r="917" spans="1:6" s="171" customFormat="1" ht="15.75" thickBot="1">
      <c r="A917" s="227" t="s">
        <v>1</v>
      </c>
      <c r="B917" s="228" t="s">
        <v>3</v>
      </c>
      <c r="C917" s="318"/>
      <c r="D917" s="306" t="s">
        <v>705</v>
      </c>
      <c r="E917" s="121"/>
      <c r="F917" s="959"/>
    </row>
    <row r="918" spans="1:6">
      <c r="A918" s="235">
        <v>7230523</v>
      </c>
      <c r="B918" s="332" t="s">
        <v>1119</v>
      </c>
      <c r="C918" s="220">
        <v>8253</v>
      </c>
      <c r="D918" s="307">
        <f>+'Cover Sheet'!$C$47</f>
        <v>0.24</v>
      </c>
      <c r="E918" s="132">
        <v>990</v>
      </c>
      <c r="F918" s="129">
        <f>+C918*(1-D918)+E918</f>
        <v>7262.28</v>
      </c>
    </row>
    <row r="919" spans="1:6">
      <c r="B919" s="63" t="s">
        <v>224</v>
      </c>
    </row>
    <row r="920" spans="1:6">
      <c r="B920" s="336" t="s">
        <v>777</v>
      </c>
    </row>
    <row r="921" spans="1:6">
      <c r="B921" s="63" t="s">
        <v>225</v>
      </c>
    </row>
    <row r="922" spans="1:6">
      <c r="B922" s="64" t="s">
        <v>226</v>
      </c>
    </row>
    <row r="923" spans="1:6">
      <c r="B923" s="65" t="s">
        <v>227</v>
      </c>
    </row>
    <row r="924" spans="1:6">
      <c r="B924" s="65" t="s">
        <v>228</v>
      </c>
    </row>
    <row r="925" spans="1:6">
      <c r="B925" s="65" t="s">
        <v>229</v>
      </c>
    </row>
    <row r="926" spans="1:6">
      <c r="B926" s="21" t="s">
        <v>1248</v>
      </c>
    </row>
    <row r="927" spans="1:6">
      <c r="A927" s="337"/>
      <c r="B927" s="232"/>
      <c r="E927" s="175"/>
      <c r="F927" s="175"/>
    </row>
    <row r="928" spans="1:6">
      <c r="A928" s="235">
        <v>7257723</v>
      </c>
      <c r="B928" s="332" t="s">
        <v>1118</v>
      </c>
      <c r="C928" s="220">
        <v>8253</v>
      </c>
      <c r="D928" s="307">
        <f>+'Cover Sheet'!$C$47</f>
        <v>0.24</v>
      </c>
      <c r="E928" s="203">
        <v>990</v>
      </c>
      <c r="F928" s="202">
        <f>+C928*(1-D928)+E928</f>
        <v>7262.28</v>
      </c>
    </row>
    <row r="929" spans="1:6">
      <c r="B929" s="63" t="s">
        <v>224</v>
      </c>
      <c r="E929" s="203"/>
      <c r="F929" s="203"/>
    </row>
    <row r="930" spans="1:6">
      <c r="B930" s="336" t="s">
        <v>777</v>
      </c>
      <c r="E930" s="203"/>
      <c r="F930" s="203"/>
    </row>
    <row r="931" spans="1:6">
      <c r="B931" s="63" t="s">
        <v>225</v>
      </c>
      <c r="E931" s="203"/>
      <c r="F931" s="203"/>
    </row>
    <row r="932" spans="1:6" s="171" customFormat="1">
      <c r="A932" s="330"/>
      <c r="B932" s="64" t="s">
        <v>226</v>
      </c>
      <c r="C932" s="214"/>
      <c r="D932" s="307"/>
      <c r="E932" s="203"/>
      <c r="F932" s="203"/>
    </row>
    <row r="933" spans="1:6">
      <c r="B933" s="65" t="s">
        <v>227</v>
      </c>
      <c r="E933" s="203"/>
      <c r="F933" s="203"/>
    </row>
    <row r="934" spans="1:6">
      <c r="B934" s="65" t="s">
        <v>228</v>
      </c>
      <c r="E934" s="203"/>
      <c r="F934" s="203"/>
    </row>
    <row r="935" spans="1:6">
      <c r="B935" s="65" t="s">
        <v>229</v>
      </c>
      <c r="E935" s="203"/>
      <c r="F935" s="203"/>
    </row>
    <row r="936" spans="1:6">
      <c r="B936" s="21" t="s">
        <v>1248</v>
      </c>
      <c r="E936" s="203"/>
      <c r="F936" s="203"/>
    </row>
    <row r="937" spans="1:6">
      <c r="A937" s="337"/>
      <c r="B937" s="232"/>
      <c r="E937" s="203"/>
      <c r="F937" s="203"/>
    </row>
    <row r="938" spans="1:6" ht="15.75">
      <c r="A938" s="337"/>
      <c r="B938" s="180" t="s">
        <v>1086</v>
      </c>
      <c r="E938" s="203"/>
      <c r="F938" s="203"/>
    </row>
    <row r="939" spans="1:6" s="171" customFormat="1" ht="15.75" thickBot="1">
      <c r="A939" s="232"/>
      <c r="B939" s="337"/>
      <c r="C939" s="214"/>
      <c r="D939" s="307"/>
      <c r="E939" s="132"/>
      <c r="F939" s="132"/>
    </row>
    <row r="940" spans="1:6" s="216" customFormat="1" ht="18.75">
      <c r="A940" s="254" t="s">
        <v>0</v>
      </c>
      <c r="B940" s="258" t="s">
        <v>231</v>
      </c>
      <c r="C940" s="324" t="s">
        <v>4</v>
      </c>
      <c r="D940" s="305" t="s">
        <v>704</v>
      </c>
      <c r="E940" s="120" t="s">
        <v>706</v>
      </c>
      <c r="F940" s="958" t="s">
        <v>703</v>
      </c>
    </row>
    <row r="941" spans="1:6" ht="15.75" thickBot="1">
      <c r="A941" s="256" t="s">
        <v>1</v>
      </c>
      <c r="B941" s="259" t="s">
        <v>3</v>
      </c>
      <c r="C941" s="318"/>
      <c r="D941" s="306" t="s">
        <v>705</v>
      </c>
      <c r="E941" s="121"/>
      <c r="F941" s="959"/>
    </row>
    <row r="948" spans="1:6">
      <c r="A948" s="332" t="s">
        <v>3019</v>
      </c>
    </row>
    <row r="949" spans="1:6">
      <c r="A949" s="235">
        <v>6727904</v>
      </c>
      <c r="B949" s="332" t="s">
        <v>232</v>
      </c>
      <c r="C949" s="220">
        <v>861</v>
      </c>
      <c r="D949" s="307">
        <f>+'Cover Sheet'!$C$47</f>
        <v>0.24</v>
      </c>
      <c r="E949" s="132">
        <v>0</v>
      </c>
      <c r="F949" s="129">
        <f>+C949*(1-D949)+E949</f>
        <v>654.36</v>
      </c>
    </row>
    <row r="950" spans="1:6">
      <c r="B950" s="232" t="s">
        <v>233</v>
      </c>
    </row>
    <row r="951" spans="1:6">
      <c r="B951" s="232" t="s">
        <v>234</v>
      </c>
    </row>
    <row r="952" spans="1:6">
      <c r="A952" s="235" t="s">
        <v>18</v>
      </c>
    </row>
    <row r="953" spans="1:6">
      <c r="A953" s="235" t="s">
        <v>3028</v>
      </c>
      <c r="E953" s="175"/>
      <c r="F953" s="175"/>
    </row>
    <row r="954" spans="1:6">
      <c r="A954" s="235">
        <v>6727888</v>
      </c>
      <c r="B954" s="332" t="s">
        <v>235</v>
      </c>
      <c r="C954" s="220">
        <v>1004</v>
      </c>
      <c r="D954" s="307">
        <f>+'Cover Sheet'!$C$47</f>
        <v>0.24</v>
      </c>
      <c r="E954" s="132">
        <v>0</v>
      </c>
      <c r="F954" s="129">
        <f>+C954*(1-D954)+E954</f>
        <v>763.04</v>
      </c>
    </row>
    <row r="955" spans="1:6">
      <c r="B955" s="232" t="s">
        <v>1032</v>
      </c>
    </row>
    <row r="956" spans="1:6">
      <c r="B956" s="181" t="s">
        <v>1024</v>
      </c>
    </row>
    <row r="957" spans="1:6">
      <c r="A957" s="235" t="s">
        <v>1280</v>
      </c>
    </row>
    <row r="958" spans="1:6">
      <c r="A958" s="235">
        <v>6725178</v>
      </c>
      <c r="B958" s="332" t="s">
        <v>236</v>
      </c>
      <c r="C958" s="220">
        <v>1114</v>
      </c>
      <c r="D958" s="307">
        <f>+'Cover Sheet'!$C$47</f>
        <v>0.24</v>
      </c>
      <c r="E958" s="132">
        <v>0</v>
      </c>
      <c r="F958" s="129">
        <f>+C958*(1-D958)+E958</f>
        <v>846.64</v>
      </c>
    </row>
    <row r="959" spans="1:6">
      <c r="B959" s="232" t="s">
        <v>790</v>
      </c>
    </row>
    <row r="960" spans="1:6">
      <c r="B960" s="232"/>
      <c r="E960" s="175"/>
      <c r="F960" s="175"/>
    </row>
    <row r="961" spans="1:6">
      <c r="A961" s="235" t="s">
        <v>1280</v>
      </c>
      <c r="E961" s="222"/>
      <c r="F961" s="222"/>
    </row>
    <row r="962" spans="1:6">
      <c r="A962" s="235">
        <v>6725179</v>
      </c>
      <c r="B962" s="332" t="s">
        <v>237</v>
      </c>
      <c r="C962" s="220">
        <v>1304</v>
      </c>
      <c r="D962" s="307">
        <f>+'Cover Sheet'!$C$47</f>
        <v>0.24</v>
      </c>
      <c r="E962" s="132">
        <v>0</v>
      </c>
      <c r="F962" s="129">
        <f>+C962*(1-D962)+E962</f>
        <v>991.04</v>
      </c>
    </row>
    <row r="963" spans="1:6">
      <c r="B963" s="232" t="s">
        <v>790</v>
      </c>
    </row>
    <row r="964" spans="1:6">
      <c r="A964" s="190"/>
    </row>
    <row r="965" spans="1:6">
      <c r="A965" s="235" t="s">
        <v>1178</v>
      </c>
    </row>
    <row r="966" spans="1:6">
      <c r="A966" s="235" t="s">
        <v>1281</v>
      </c>
    </row>
    <row r="967" spans="1:6">
      <c r="A967" s="235">
        <v>6725180</v>
      </c>
      <c r="B967" s="332" t="s">
        <v>238</v>
      </c>
      <c r="C967" s="220">
        <v>1373</v>
      </c>
      <c r="D967" s="307">
        <f>+'Cover Sheet'!$C$47</f>
        <v>0.24</v>
      </c>
      <c r="E967" s="132">
        <v>0</v>
      </c>
      <c r="F967" s="129">
        <f>+C967*(1-D967)+E967</f>
        <v>1043.48</v>
      </c>
    </row>
    <row r="968" spans="1:6">
      <c r="B968" s="232" t="s">
        <v>790</v>
      </c>
    </row>
    <row r="969" spans="1:6">
      <c r="A969" s="190"/>
    </row>
    <row r="970" spans="1:6">
      <c r="A970" s="235" t="s">
        <v>1179</v>
      </c>
    </row>
    <row r="971" spans="1:6">
      <c r="A971" s="235" t="s">
        <v>1282</v>
      </c>
    </row>
    <row r="972" spans="1:6">
      <c r="A972" s="235">
        <v>7107243</v>
      </c>
      <c r="B972" s="332" t="s">
        <v>239</v>
      </c>
      <c r="C972" s="220">
        <v>1600</v>
      </c>
      <c r="D972" s="307">
        <f>+'Cover Sheet'!$C$47</f>
        <v>0.24</v>
      </c>
      <c r="E972" s="132">
        <v>0</v>
      </c>
      <c r="F972" s="129">
        <f>+C972*(1-D972)+E972</f>
        <v>1216</v>
      </c>
    </row>
    <row r="973" spans="1:6">
      <c r="B973" s="232" t="s">
        <v>790</v>
      </c>
    </row>
    <row r="974" spans="1:6" ht="15.75" thickBot="1">
      <c r="B974" s="232" t="s">
        <v>18</v>
      </c>
    </row>
    <row r="975" spans="1:6" ht="18.75">
      <c r="A975" s="254" t="s">
        <v>0</v>
      </c>
      <c r="B975" s="258" t="s">
        <v>240</v>
      </c>
      <c r="C975" s="324" t="s">
        <v>4</v>
      </c>
      <c r="D975" s="305" t="s">
        <v>704</v>
      </c>
      <c r="E975" s="120" t="s">
        <v>706</v>
      </c>
      <c r="F975" s="958" t="s">
        <v>703</v>
      </c>
    </row>
    <row r="976" spans="1:6" ht="15.75" thickBot="1">
      <c r="A976" s="256" t="s">
        <v>1</v>
      </c>
      <c r="B976" s="259" t="s">
        <v>3</v>
      </c>
      <c r="C976" s="318"/>
      <c r="D976" s="306" t="s">
        <v>705</v>
      </c>
      <c r="E976" s="121"/>
      <c r="F976" s="959"/>
    </row>
    <row r="985" spans="1:6" s="230" customFormat="1">
      <c r="A985" s="330"/>
      <c r="B985" s="337"/>
      <c r="C985" s="214"/>
      <c r="D985" s="307"/>
      <c r="E985" s="132"/>
      <c r="F985" s="132"/>
    </row>
    <row r="986" spans="1:6" s="230" customFormat="1">
      <c r="A986" s="330"/>
      <c r="B986" s="337"/>
      <c r="C986" s="214"/>
      <c r="D986" s="307"/>
      <c r="E986" s="132"/>
      <c r="F986" s="132"/>
    </row>
    <row r="988" spans="1:6">
      <c r="A988" s="332" t="s">
        <v>1180</v>
      </c>
    </row>
    <row r="989" spans="1:6">
      <c r="A989" s="332" t="s">
        <v>1283</v>
      </c>
    </row>
    <row r="990" spans="1:6">
      <c r="A990" s="235">
        <v>6906480</v>
      </c>
      <c r="B990" s="332" t="s">
        <v>241</v>
      </c>
      <c r="C990" s="220">
        <v>9623</v>
      </c>
      <c r="D990" s="307">
        <f>+'Cover Sheet'!$C$47</f>
        <v>0.24</v>
      </c>
      <c r="E990" s="132">
        <v>0</v>
      </c>
      <c r="F990" s="129">
        <f>+C990*(1-D990)+E990</f>
        <v>7313.4800000000005</v>
      </c>
    </row>
    <row r="991" spans="1:6">
      <c r="B991" s="232" t="s">
        <v>26</v>
      </c>
    </row>
    <row r="992" spans="1:6">
      <c r="B992" s="232" t="s">
        <v>27</v>
      </c>
    </row>
    <row r="993" spans="1:14">
      <c r="B993" s="232" t="s">
        <v>242</v>
      </c>
    </row>
    <row r="994" spans="1:14">
      <c r="A994" s="8"/>
    </row>
    <row r="995" spans="1:14">
      <c r="A995" s="235" t="s">
        <v>1181</v>
      </c>
    </row>
    <row r="996" spans="1:14">
      <c r="A996" s="235">
        <v>7160005</v>
      </c>
      <c r="B996" s="332" t="s">
        <v>243</v>
      </c>
      <c r="C996" s="220">
        <v>15219</v>
      </c>
      <c r="D996" s="307">
        <f>+'Cover Sheet'!$C$47</f>
        <v>0.24</v>
      </c>
      <c r="E996" s="132">
        <v>0</v>
      </c>
      <c r="F996" s="129">
        <f>+C996*(1-D996)+E996</f>
        <v>11566.44</v>
      </c>
    </row>
    <row r="997" spans="1:14">
      <c r="B997" s="232" t="s">
        <v>26</v>
      </c>
    </row>
    <row r="998" spans="1:14">
      <c r="B998" s="232" t="s">
        <v>27</v>
      </c>
    </row>
    <row r="999" spans="1:14">
      <c r="B999" s="232" t="s">
        <v>242</v>
      </c>
    </row>
    <row r="1000" spans="1:14">
      <c r="A1000" s="8"/>
    </row>
    <row r="1001" spans="1:14">
      <c r="A1001" s="235" t="s">
        <v>1101</v>
      </c>
    </row>
    <row r="1002" spans="1:14">
      <c r="A1002" s="235">
        <v>7182060</v>
      </c>
      <c r="B1002" s="332" t="s">
        <v>244</v>
      </c>
      <c r="C1002" s="220">
        <v>16114</v>
      </c>
      <c r="D1002" s="307">
        <f>+'Cover Sheet'!$C$47</f>
        <v>0.24</v>
      </c>
      <c r="E1002" s="132">
        <v>0</v>
      </c>
      <c r="F1002" s="129">
        <f>+C1002*(1-D1002)+E1002</f>
        <v>12246.64</v>
      </c>
    </row>
    <row r="1003" spans="1:14">
      <c r="B1003" s="232" t="s">
        <v>26</v>
      </c>
    </row>
    <row r="1004" spans="1:14">
      <c r="B1004" s="232" t="s">
        <v>27</v>
      </c>
    </row>
    <row r="1005" spans="1:14">
      <c r="B1005" s="232" t="s">
        <v>242</v>
      </c>
    </row>
    <row r="1006" spans="1:14">
      <c r="A1006" s="235">
        <v>7177684</v>
      </c>
      <c r="B1006" s="332" t="s">
        <v>1579</v>
      </c>
      <c r="C1006" s="220">
        <v>461</v>
      </c>
      <c r="D1006" s="307">
        <f>+'Cover Sheet'!$C$47</f>
        <v>0.24</v>
      </c>
      <c r="E1006" s="265">
        <v>0</v>
      </c>
      <c r="F1006" s="270">
        <f>+C1006*(1-D1006)+E1006</f>
        <v>350.36</v>
      </c>
      <c r="I1006" s="7"/>
      <c r="J1006" s="5"/>
      <c r="K1006" s="128"/>
      <c r="L1006" s="131"/>
      <c r="M1006" s="132"/>
      <c r="N1006" s="129"/>
    </row>
    <row r="1007" spans="1:14">
      <c r="B1007" s="232" t="s">
        <v>882</v>
      </c>
      <c r="E1007" s="265"/>
      <c r="F1007" s="265"/>
      <c r="I1007" s="4"/>
      <c r="J1007" s="2"/>
      <c r="K1007" s="140"/>
      <c r="L1007" s="131"/>
      <c r="M1007" s="132"/>
      <c r="N1007" s="132"/>
    </row>
    <row r="1008" spans="1:14" ht="15.75" thickBot="1">
      <c r="B1008" s="232" t="s">
        <v>883</v>
      </c>
    </row>
    <row r="1009" spans="1:14" ht="18.75">
      <c r="A1009" s="254" t="s">
        <v>0</v>
      </c>
      <c r="B1009" s="255" t="s">
        <v>230</v>
      </c>
      <c r="C1009" s="324" t="s">
        <v>4</v>
      </c>
      <c r="D1009" s="305" t="s">
        <v>704</v>
      </c>
      <c r="E1009" s="120" t="s">
        <v>706</v>
      </c>
      <c r="F1009" s="958" t="s">
        <v>703</v>
      </c>
    </row>
    <row r="1010" spans="1:14" ht="15.75" thickBot="1">
      <c r="A1010" s="256" t="s">
        <v>1</v>
      </c>
      <c r="B1010" s="257" t="s">
        <v>3</v>
      </c>
      <c r="C1010" s="318"/>
      <c r="D1010" s="306" t="s">
        <v>705</v>
      </c>
      <c r="E1010" s="121"/>
      <c r="F1010" s="959"/>
      <c r="I1010" s="7"/>
      <c r="J1010" s="5"/>
      <c r="K1010" s="128"/>
      <c r="L1010" s="131"/>
      <c r="M1010" s="132"/>
      <c r="N1010" s="129"/>
    </row>
    <row r="1011" spans="1:14">
      <c r="A1011" s="235">
        <v>7160486</v>
      </c>
      <c r="B1011" s="333" t="s">
        <v>94</v>
      </c>
      <c r="C1011" s="220">
        <v>2099</v>
      </c>
      <c r="D1011" s="307">
        <f>+'Cover Sheet'!$C$47</f>
        <v>0.24</v>
      </c>
      <c r="E1011" s="132">
        <v>0</v>
      </c>
      <c r="F1011" s="129">
        <f>+C1011*(1-D1011)+E1011</f>
        <v>1595.24</v>
      </c>
      <c r="I1011" s="4"/>
      <c r="J1011" s="2"/>
      <c r="K1011" s="140"/>
      <c r="L1011" s="131"/>
      <c r="M1011" s="132"/>
      <c r="N1011" s="132"/>
    </row>
    <row r="1012" spans="1:14">
      <c r="B1012" s="44" t="s">
        <v>251</v>
      </c>
    </row>
    <row r="1013" spans="1:14">
      <c r="B1013" s="232" t="s">
        <v>97</v>
      </c>
    </row>
    <row r="1014" spans="1:14">
      <c r="B1014" s="232" t="s">
        <v>252</v>
      </c>
    </row>
    <row r="1015" spans="1:14" s="171" customFormat="1">
      <c r="A1015" s="330"/>
      <c r="B1015" s="237" t="s">
        <v>253</v>
      </c>
      <c r="C1015" s="214"/>
      <c r="D1015" s="307"/>
      <c r="E1015" s="132"/>
      <c r="F1015" s="132"/>
    </row>
    <row r="1016" spans="1:14" s="171" customFormat="1">
      <c r="A1016" s="330"/>
      <c r="B1016" s="237" t="s">
        <v>254</v>
      </c>
      <c r="C1016" s="214"/>
      <c r="D1016" s="307"/>
      <c r="E1016" s="132"/>
      <c r="F1016" s="132"/>
    </row>
    <row r="1017" spans="1:14" s="171" customFormat="1">
      <c r="A1017" s="235">
        <v>7275232</v>
      </c>
      <c r="B1017" s="332" t="s">
        <v>92</v>
      </c>
      <c r="C1017" s="220">
        <v>2679</v>
      </c>
      <c r="D1017" s="307">
        <f>+'Cover Sheet'!$C$47</f>
        <v>0.24</v>
      </c>
      <c r="E1017" s="132">
        <v>0</v>
      </c>
      <c r="F1017" s="129">
        <f>+C1017*(1-D1017)+E1017</f>
        <v>2036.04</v>
      </c>
    </row>
    <row r="1018" spans="1:14" s="171" customFormat="1">
      <c r="A1018" s="330"/>
      <c r="B1018" s="232" t="s">
        <v>1087</v>
      </c>
      <c r="C1018" s="214"/>
      <c r="D1018" s="307"/>
      <c r="E1018" s="132"/>
      <c r="F1018" s="132"/>
    </row>
    <row r="1019" spans="1:14">
      <c r="A1019" s="235">
        <v>6688806</v>
      </c>
      <c r="B1019" s="332" t="s">
        <v>93</v>
      </c>
      <c r="C1019" s="220">
        <v>268</v>
      </c>
      <c r="D1019" s="307">
        <f>+'Cover Sheet'!$C$47</f>
        <v>0.24</v>
      </c>
      <c r="E1019" s="132">
        <v>0</v>
      </c>
      <c r="F1019" s="129">
        <f>+C1019*(1-D1019)+E1019</f>
        <v>203.68</v>
      </c>
    </row>
    <row r="1020" spans="1:14">
      <c r="A1020" s="235">
        <v>7211624</v>
      </c>
      <c r="B1020" s="333" t="s">
        <v>873</v>
      </c>
      <c r="C1020" s="220">
        <v>1834</v>
      </c>
      <c r="D1020" s="307">
        <f>+'Cover Sheet'!$C$47</f>
        <v>0.24</v>
      </c>
      <c r="E1020" s="132">
        <v>270</v>
      </c>
      <c r="F1020" s="129">
        <f>+C1020*(1-D1020)+E1020</f>
        <v>1663.84</v>
      </c>
    </row>
    <row r="1021" spans="1:14">
      <c r="B1021" s="237" t="s">
        <v>874</v>
      </c>
    </row>
    <row r="1022" spans="1:14">
      <c r="B1022" s="237" t="s">
        <v>875</v>
      </c>
    </row>
    <row r="1023" spans="1:14">
      <c r="A1023" s="235">
        <v>7023454</v>
      </c>
      <c r="B1023" s="333" t="s">
        <v>876</v>
      </c>
      <c r="C1023" s="220">
        <v>9785</v>
      </c>
      <c r="D1023" s="307">
        <f>+'Cover Sheet'!$C$47</f>
        <v>0.24</v>
      </c>
      <c r="E1023" s="132">
        <v>0</v>
      </c>
      <c r="F1023" s="129">
        <f>+C1023*(1-D1023)+E1023</f>
        <v>7436.6</v>
      </c>
    </row>
    <row r="1024" spans="1:14">
      <c r="B1024" s="44" t="s">
        <v>877</v>
      </c>
    </row>
    <row r="1025" spans="1:6">
      <c r="B1025" s="232" t="s">
        <v>878</v>
      </c>
    </row>
    <row r="1026" spans="1:6">
      <c r="B1026" s="232" t="s">
        <v>879</v>
      </c>
    </row>
    <row r="1027" spans="1:6">
      <c r="B1027" s="237" t="s">
        <v>880</v>
      </c>
    </row>
    <row r="1028" spans="1:6">
      <c r="B1028" s="237" t="s">
        <v>881</v>
      </c>
    </row>
    <row r="1029" spans="1:6">
      <c r="A1029" s="235">
        <v>7306968</v>
      </c>
      <c r="B1029" s="333" t="s">
        <v>1580</v>
      </c>
      <c r="C1029" s="220">
        <v>1261</v>
      </c>
      <c r="D1029" s="307">
        <f>+'Cover Sheet'!$C$47</f>
        <v>0.24</v>
      </c>
      <c r="E1029" s="265">
        <v>0</v>
      </c>
      <c r="F1029" s="270">
        <f>+C1029*(1-D1029)+E1029</f>
        <v>958.36</v>
      </c>
    </row>
    <row r="1030" spans="1:6">
      <c r="A1030" s="337"/>
      <c r="B1030" s="337" t="s">
        <v>1581</v>
      </c>
      <c r="C1030" s="337"/>
      <c r="D1030" s="308"/>
      <c r="E1030" s="171"/>
      <c r="F1030" s="171"/>
    </row>
    <row r="1031" spans="1:6">
      <c r="A1031" s="235">
        <v>7276541</v>
      </c>
      <c r="B1031" s="332" t="s">
        <v>1090</v>
      </c>
      <c r="C1031" s="220">
        <v>4863</v>
      </c>
      <c r="D1031" s="307">
        <f>+'Cover Sheet'!$C$47</f>
        <v>0.24</v>
      </c>
      <c r="E1031" s="203">
        <v>0</v>
      </c>
      <c r="F1031" s="202">
        <f>+C1031*(1-D1031)+E1031</f>
        <v>3695.88</v>
      </c>
    </row>
    <row r="1032" spans="1:6">
      <c r="B1032" s="232" t="s">
        <v>1089</v>
      </c>
      <c r="E1032" s="203"/>
      <c r="F1032" s="203"/>
    </row>
    <row r="1033" spans="1:6">
      <c r="A1033" s="235">
        <v>7276540</v>
      </c>
      <c r="B1033" s="332" t="s">
        <v>1088</v>
      </c>
      <c r="C1033" s="220">
        <v>5557</v>
      </c>
      <c r="D1033" s="307">
        <f>+'Cover Sheet'!$C$47</f>
        <v>0.24</v>
      </c>
      <c r="E1033" s="203">
        <v>0</v>
      </c>
      <c r="F1033" s="202">
        <f>+C1033*(1-D1033)+E1033</f>
        <v>4223.32</v>
      </c>
    </row>
    <row r="1034" spans="1:6">
      <c r="B1034" s="232" t="s">
        <v>1091</v>
      </c>
      <c r="E1034" s="203"/>
      <c r="F1034" s="203"/>
    </row>
    <row r="1035" spans="1:6">
      <c r="A1035" s="235">
        <v>7164094</v>
      </c>
      <c r="B1035" s="333" t="s">
        <v>245</v>
      </c>
      <c r="C1035" s="220">
        <v>947</v>
      </c>
      <c r="D1035" s="307">
        <f>+'Cover Sheet'!$C$47</f>
        <v>0.24</v>
      </c>
      <c r="E1035" s="132">
        <v>225</v>
      </c>
      <c r="F1035" s="129">
        <f>+C1035*(1-D1035)+E1035</f>
        <v>944.72</v>
      </c>
    </row>
    <row r="1036" spans="1:6">
      <c r="B1036" s="237" t="s">
        <v>246</v>
      </c>
    </row>
    <row r="1037" spans="1:6">
      <c r="B1037" s="237" t="s">
        <v>247</v>
      </c>
    </row>
    <row r="1038" spans="1:6">
      <c r="B1038" s="237" t="s">
        <v>248</v>
      </c>
    </row>
    <row r="1039" spans="1:6">
      <c r="B1039" s="21" t="s">
        <v>771</v>
      </c>
    </row>
    <row r="1040" spans="1:6">
      <c r="A1040" s="235">
        <v>7177685</v>
      </c>
      <c r="B1040" s="333" t="s">
        <v>249</v>
      </c>
      <c r="C1040" s="220">
        <v>1012</v>
      </c>
      <c r="D1040" s="307">
        <f>+'Cover Sheet'!$C$47</f>
        <v>0.24</v>
      </c>
      <c r="E1040" s="132">
        <v>225</v>
      </c>
      <c r="F1040" s="129">
        <f>+C1040*(1-D1040)+E1040</f>
        <v>994.12</v>
      </c>
    </row>
    <row r="1041" spans="1:6">
      <c r="B1041" s="237" t="s">
        <v>250</v>
      </c>
    </row>
    <row r="1042" spans="1:6">
      <c r="B1042" s="237" t="s">
        <v>248</v>
      </c>
    </row>
    <row r="1043" spans="1:6">
      <c r="B1043" s="21" t="s">
        <v>771</v>
      </c>
    </row>
    <row r="1046" spans="1:6" ht="15.75" thickBot="1"/>
    <row r="1047" spans="1:6" ht="18.75">
      <c r="A1047" s="254" t="s">
        <v>0</v>
      </c>
      <c r="B1047" s="258" t="s">
        <v>255</v>
      </c>
      <c r="C1047" s="324" t="s">
        <v>4</v>
      </c>
      <c r="D1047" s="305" t="s">
        <v>704</v>
      </c>
      <c r="E1047" s="120" t="s">
        <v>706</v>
      </c>
      <c r="F1047" s="958" t="s">
        <v>703</v>
      </c>
    </row>
    <row r="1048" spans="1:6" ht="15.75" thickBot="1">
      <c r="A1048" s="256" t="s">
        <v>1</v>
      </c>
      <c r="B1048" s="259" t="s">
        <v>3</v>
      </c>
      <c r="C1048" s="318"/>
      <c r="D1048" s="306" t="s">
        <v>705</v>
      </c>
      <c r="E1048" s="121"/>
      <c r="F1048" s="959"/>
    </row>
    <row r="1058" spans="1:6" s="171" customFormat="1">
      <c r="A1058" s="330"/>
      <c r="B1058" s="337"/>
      <c r="C1058" s="214"/>
      <c r="D1058" s="307"/>
      <c r="E1058" s="132"/>
      <c r="F1058" s="132"/>
    </row>
    <row r="1059" spans="1:6" s="171" customFormat="1">
      <c r="A1059" s="330"/>
      <c r="B1059" s="337"/>
      <c r="C1059" s="214"/>
      <c r="D1059" s="307"/>
      <c r="E1059" s="132"/>
      <c r="F1059" s="132"/>
    </row>
    <row r="1060" spans="1:6" s="171" customFormat="1">
      <c r="A1060" s="330"/>
      <c r="B1060" s="252" t="s">
        <v>256</v>
      </c>
      <c r="C1060" s="214"/>
      <c r="D1060" s="307"/>
      <c r="E1060" s="132"/>
      <c r="F1060" s="132"/>
    </row>
    <row r="1061" spans="1:6" s="171" customFormat="1">
      <c r="A1061" s="330"/>
      <c r="B1061" s="337"/>
      <c r="C1061" s="214"/>
      <c r="D1061" s="307"/>
      <c r="E1061" s="132"/>
      <c r="F1061" s="132"/>
    </row>
    <row r="1062" spans="1:6">
      <c r="A1062" s="332" t="s">
        <v>3018</v>
      </c>
    </row>
    <row r="1063" spans="1:6">
      <c r="A1063" s="235">
        <v>6728117</v>
      </c>
      <c r="B1063" s="332" t="s">
        <v>257</v>
      </c>
      <c r="C1063" s="220">
        <v>1241</v>
      </c>
      <c r="D1063" s="307">
        <f>+'Cover Sheet'!$C$47</f>
        <v>0.24</v>
      </c>
      <c r="E1063" s="132">
        <v>270</v>
      </c>
      <c r="F1063" s="129">
        <f>+C1063*(1-D1063)+E1063</f>
        <v>1213.1599999999999</v>
      </c>
    </row>
    <row r="1064" spans="1:6">
      <c r="B1064" s="232" t="s">
        <v>949</v>
      </c>
    </row>
    <row r="1065" spans="1:6">
      <c r="B1065" s="240" t="s">
        <v>773</v>
      </c>
    </row>
    <row r="1066" spans="1:6">
      <c r="A1066" s="236"/>
    </row>
    <row r="1067" spans="1:6">
      <c r="A1067" s="235">
        <v>7125370</v>
      </c>
      <c r="B1067" s="332" t="s">
        <v>259</v>
      </c>
      <c r="C1067" s="220">
        <v>1229</v>
      </c>
      <c r="D1067" s="307">
        <f>+'Cover Sheet'!$C$47</f>
        <v>0.24</v>
      </c>
      <c r="E1067" s="132">
        <v>270</v>
      </c>
      <c r="F1067" s="129">
        <f>+C1067*(1-D1067)+E1067</f>
        <v>1204.04</v>
      </c>
    </row>
    <row r="1068" spans="1:6">
      <c r="B1068" s="232" t="s">
        <v>260</v>
      </c>
    </row>
    <row r="1069" spans="1:6">
      <c r="B1069" s="232" t="s">
        <v>261</v>
      </c>
    </row>
    <row r="1070" spans="1:6">
      <c r="B1070" s="240" t="s">
        <v>773</v>
      </c>
    </row>
    <row r="1071" spans="1:6">
      <c r="A1071" s="236"/>
    </row>
    <row r="1072" spans="1:6">
      <c r="A1072" s="235" t="s">
        <v>1182</v>
      </c>
    </row>
    <row r="1073" spans="1:6">
      <c r="A1073" s="235" t="s">
        <v>1259</v>
      </c>
    </row>
    <row r="1074" spans="1:6">
      <c r="A1074" s="235">
        <v>7176977</v>
      </c>
      <c r="B1074" s="332" t="s">
        <v>262</v>
      </c>
      <c r="C1074" s="220">
        <v>1635</v>
      </c>
      <c r="D1074" s="307">
        <f>+'Cover Sheet'!$C$47</f>
        <v>0.24</v>
      </c>
      <c r="E1074" s="132">
        <v>270</v>
      </c>
      <c r="F1074" s="129">
        <f>+C1074*(1-D1074)+E1074</f>
        <v>1512.6</v>
      </c>
    </row>
    <row r="1075" spans="1:6">
      <c r="B1075" s="232" t="s">
        <v>263</v>
      </c>
    </row>
    <row r="1076" spans="1:6">
      <c r="B1076" s="232" t="s">
        <v>264</v>
      </c>
    </row>
    <row r="1077" spans="1:6">
      <c r="B1077" s="232" t="s">
        <v>265</v>
      </c>
    </row>
    <row r="1078" spans="1:6">
      <c r="B1078" s="240" t="s">
        <v>773</v>
      </c>
    </row>
    <row r="1079" spans="1:6">
      <c r="A1079" s="236"/>
    </row>
    <row r="1080" spans="1:6">
      <c r="A1080" s="235" t="s">
        <v>1052</v>
      </c>
    </row>
    <row r="1081" spans="1:6">
      <c r="A1081" s="235">
        <v>7176783</v>
      </c>
      <c r="B1081" s="332" t="s">
        <v>266</v>
      </c>
      <c r="C1081" s="220">
        <v>1615</v>
      </c>
      <c r="D1081" s="307">
        <f>+'Cover Sheet'!$C$47</f>
        <v>0.24</v>
      </c>
      <c r="E1081" s="132">
        <v>270</v>
      </c>
      <c r="F1081" s="129">
        <f>+C1081*(1-D1081)+E1081</f>
        <v>1497.4</v>
      </c>
    </row>
    <row r="1082" spans="1:6">
      <c r="B1082" s="232" t="s">
        <v>267</v>
      </c>
    </row>
    <row r="1083" spans="1:6">
      <c r="B1083" s="240" t="s">
        <v>773</v>
      </c>
    </row>
    <row r="1085" spans="1:6">
      <c r="E1085" s="175"/>
      <c r="F1085" s="175"/>
    </row>
    <row r="1086" spans="1:6">
      <c r="E1086" s="175"/>
      <c r="F1086" s="175"/>
    </row>
    <row r="1087" spans="1:6">
      <c r="E1087" s="175"/>
      <c r="F1087" s="175"/>
    </row>
    <row r="1088" spans="1:6" ht="15.75" thickBot="1">
      <c r="E1088" s="175"/>
      <c r="F1088" s="175"/>
    </row>
    <row r="1089" spans="1:6" ht="18.75">
      <c r="A1089" s="254" t="s">
        <v>0</v>
      </c>
      <c r="B1089" s="258" t="s">
        <v>268</v>
      </c>
      <c r="C1089" s="324" t="s">
        <v>4</v>
      </c>
      <c r="D1089" s="305" t="s">
        <v>704</v>
      </c>
      <c r="E1089" s="120" t="s">
        <v>706</v>
      </c>
      <c r="F1089" s="958" t="s">
        <v>703</v>
      </c>
    </row>
    <row r="1090" spans="1:6" ht="15.75" thickBot="1">
      <c r="A1090" s="256" t="s">
        <v>1</v>
      </c>
      <c r="B1090" s="259" t="s">
        <v>3</v>
      </c>
      <c r="C1090" s="318"/>
      <c r="D1090" s="306" t="s">
        <v>705</v>
      </c>
      <c r="E1090" s="121"/>
      <c r="F1090" s="959"/>
    </row>
    <row r="1096" spans="1:6" s="171" customFormat="1">
      <c r="A1096" s="330"/>
      <c r="B1096" s="337"/>
      <c r="C1096" s="214"/>
      <c r="D1096" s="307"/>
      <c r="E1096" s="132"/>
      <c r="F1096" s="132"/>
    </row>
    <row r="1101" spans="1:6">
      <c r="B1101" s="252" t="s">
        <v>269</v>
      </c>
    </row>
    <row r="1102" spans="1:6">
      <c r="A1102" s="332" t="s">
        <v>3022</v>
      </c>
    </row>
    <row r="1103" spans="1:6">
      <c r="A1103" s="235">
        <v>7135737</v>
      </c>
      <c r="B1103" s="332" t="s">
        <v>270</v>
      </c>
      <c r="C1103" s="220">
        <v>1938</v>
      </c>
      <c r="D1103" s="307">
        <f>+'Cover Sheet'!$C$47</f>
        <v>0.24</v>
      </c>
      <c r="E1103" s="132">
        <v>0</v>
      </c>
      <c r="F1103" s="129">
        <f>+C1103*(1-D1103)+E1103</f>
        <v>1472.88</v>
      </c>
    </row>
    <row r="1104" spans="1:6">
      <c r="B1104" s="232" t="s">
        <v>271</v>
      </c>
    </row>
    <row r="1105" spans="1:6">
      <c r="A1105" s="236"/>
    </row>
    <row r="1106" spans="1:6">
      <c r="A1106" s="235" t="s">
        <v>1261</v>
      </c>
    </row>
    <row r="1107" spans="1:6">
      <c r="A1107" s="235">
        <v>7168342</v>
      </c>
      <c r="B1107" s="332" t="s">
        <v>272</v>
      </c>
      <c r="C1107" s="220">
        <v>3463</v>
      </c>
      <c r="D1107" s="307">
        <f>+'Cover Sheet'!$C$47</f>
        <v>0.24</v>
      </c>
      <c r="E1107" s="132">
        <v>0</v>
      </c>
      <c r="F1107" s="129">
        <f>+C1107*(1-D1107)+E1107</f>
        <v>2631.88</v>
      </c>
    </row>
    <row r="1108" spans="1:6" s="171" customFormat="1">
      <c r="A1108" s="330"/>
      <c r="B1108" s="232" t="s">
        <v>271</v>
      </c>
      <c r="C1108" s="214"/>
      <c r="D1108" s="307"/>
      <c r="E1108" s="132"/>
      <c r="F1108" s="132"/>
    </row>
    <row r="1109" spans="1:6">
      <c r="A1109" s="236"/>
    </row>
    <row r="1110" spans="1:6">
      <c r="A1110" s="235" t="s">
        <v>1180</v>
      </c>
    </row>
    <row r="1111" spans="1:6">
      <c r="A1111" s="235" t="s">
        <v>1274</v>
      </c>
    </row>
    <row r="1112" spans="1:6">
      <c r="A1112" s="235">
        <v>7168340</v>
      </c>
      <c r="B1112" s="332" t="s">
        <v>273</v>
      </c>
      <c r="C1112" s="220">
        <v>3601</v>
      </c>
      <c r="D1112" s="307">
        <f>+'Cover Sheet'!$C$47</f>
        <v>0.24</v>
      </c>
      <c r="E1112" s="132">
        <v>0</v>
      </c>
      <c r="F1112" s="129">
        <f>+C1112*(1-D1112)+E1112</f>
        <v>2736.76</v>
      </c>
    </row>
    <row r="1113" spans="1:6">
      <c r="B1113" s="232" t="s">
        <v>271</v>
      </c>
    </row>
    <row r="1114" spans="1:6">
      <c r="A1114" s="236"/>
    </row>
    <row r="1115" spans="1:6">
      <c r="A1115" s="235" t="s">
        <v>1180</v>
      </c>
    </row>
    <row r="1116" spans="1:6">
      <c r="A1116" s="235" t="s">
        <v>1274</v>
      </c>
    </row>
    <row r="1117" spans="1:6">
      <c r="A1117" s="235">
        <v>7168344</v>
      </c>
      <c r="B1117" s="332" t="s">
        <v>274</v>
      </c>
      <c r="C1117" s="220">
        <v>4162</v>
      </c>
      <c r="D1117" s="307">
        <f>+'Cover Sheet'!$C$47</f>
        <v>0.24</v>
      </c>
      <c r="E1117" s="132">
        <v>0</v>
      </c>
      <c r="F1117" s="129">
        <f>+C1117*(1-D1117)+E1117</f>
        <v>3163.12</v>
      </c>
    </row>
    <row r="1118" spans="1:6">
      <c r="A1118" s="235"/>
    </row>
    <row r="1119" spans="1:6">
      <c r="A1119" s="235" t="s">
        <v>1284</v>
      </c>
    </row>
    <row r="1120" spans="1:6">
      <c r="A1120" s="235">
        <v>7168290</v>
      </c>
      <c r="B1120" s="332" t="s">
        <v>275</v>
      </c>
      <c r="C1120" s="220">
        <v>3881</v>
      </c>
      <c r="D1120" s="307">
        <f>+'Cover Sheet'!$C$47</f>
        <v>0.24</v>
      </c>
      <c r="E1120" s="132">
        <v>0</v>
      </c>
      <c r="F1120" s="129">
        <f>+C1120*(1-D1120)+E1120</f>
        <v>2949.56</v>
      </c>
    </row>
    <row r="1121" spans="1:6">
      <c r="B1121" s="232" t="s">
        <v>271</v>
      </c>
    </row>
    <row r="1122" spans="1:6">
      <c r="E1122" s="175"/>
      <c r="F1122" s="175"/>
    </row>
    <row r="1123" spans="1:6">
      <c r="A1123" s="235" t="s">
        <v>1065</v>
      </c>
    </row>
    <row r="1124" spans="1:6">
      <c r="A1124" s="235" t="s">
        <v>1083</v>
      </c>
    </row>
    <row r="1125" spans="1:6">
      <c r="A1125" s="235">
        <v>7166624</v>
      </c>
      <c r="B1125" s="332" t="s">
        <v>276</v>
      </c>
      <c r="C1125" s="220">
        <v>4996</v>
      </c>
      <c r="D1125" s="307">
        <f>+'Cover Sheet'!$C$47</f>
        <v>0.24</v>
      </c>
      <c r="E1125" s="132">
        <v>0</v>
      </c>
      <c r="F1125" s="129">
        <f>+C1125*(1-D1125)+E1125</f>
        <v>3796.96</v>
      </c>
    </row>
    <row r="1126" spans="1:6">
      <c r="A1126" s="239"/>
    </row>
    <row r="1127" spans="1:6">
      <c r="A1127" s="235" t="s">
        <v>1065</v>
      </c>
    </row>
    <row r="1128" spans="1:6">
      <c r="A1128" s="235" t="s">
        <v>1083</v>
      </c>
    </row>
    <row r="1129" spans="1:6">
      <c r="A1129" s="235">
        <v>7168339</v>
      </c>
      <c r="B1129" s="332" t="s">
        <v>277</v>
      </c>
      <c r="C1129" s="220">
        <v>4299</v>
      </c>
      <c r="D1129" s="307">
        <f>+'Cover Sheet'!$C$47</f>
        <v>0.24</v>
      </c>
      <c r="E1129" s="132">
        <v>0</v>
      </c>
      <c r="F1129" s="129">
        <f>+C1129*(1-D1129)+E1129</f>
        <v>3267.2400000000002</v>
      </c>
    </row>
    <row r="1130" spans="1:6">
      <c r="A1130" s="243"/>
    </row>
    <row r="1131" spans="1:6" ht="24.75">
      <c r="A1131" s="58"/>
      <c r="B1131" s="57" t="s">
        <v>278</v>
      </c>
    </row>
    <row r="1132" spans="1:6">
      <c r="A1132" s="58"/>
      <c r="B1132" s="20" t="s">
        <v>179</v>
      </c>
    </row>
    <row r="1134" spans="1:6" ht="15.75" thickBot="1">
      <c r="E1134" s="175"/>
      <c r="F1134" s="175"/>
    </row>
    <row r="1135" spans="1:6" ht="18.75">
      <c r="A1135" s="254" t="s">
        <v>0</v>
      </c>
      <c r="B1135" s="258" t="s">
        <v>279</v>
      </c>
      <c r="C1135" s="324" t="s">
        <v>4</v>
      </c>
      <c r="D1135" s="305" t="s">
        <v>704</v>
      </c>
      <c r="E1135" s="120" t="s">
        <v>706</v>
      </c>
      <c r="F1135" s="958" t="s">
        <v>703</v>
      </c>
    </row>
    <row r="1136" spans="1:6" ht="15.75" thickBot="1">
      <c r="A1136" s="256" t="s">
        <v>1</v>
      </c>
      <c r="B1136" s="259" t="s">
        <v>3</v>
      </c>
      <c r="C1136" s="318"/>
      <c r="D1136" s="306" t="s">
        <v>705</v>
      </c>
      <c r="E1136" s="121"/>
      <c r="F1136" s="959"/>
    </row>
    <row r="1148" spans="1:6">
      <c r="A1148" s="332" t="s">
        <v>3015</v>
      </c>
    </row>
    <row r="1149" spans="1:6">
      <c r="A1149" s="235">
        <v>7134179</v>
      </c>
      <c r="B1149" s="332" t="s">
        <v>280</v>
      </c>
      <c r="C1149" s="220">
        <v>1994</v>
      </c>
      <c r="D1149" s="307">
        <f>+'Cover Sheet'!$C$47</f>
        <v>0.24</v>
      </c>
      <c r="E1149" s="132">
        <v>0</v>
      </c>
      <c r="F1149" s="129">
        <f>+C1149*(1-D1149)+E1149</f>
        <v>1515.44</v>
      </c>
    </row>
    <row r="1150" spans="1:6">
      <c r="A1150" s="238"/>
    </row>
    <row r="1151" spans="1:6">
      <c r="A1151" s="238"/>
    </row>
    <row r="1152" spans="1:6">
      <c r="A1152" s="235" t="s">
        <v>1285</v>
      </c>
    </row>
    <row r="1153" spans="1:6">
      <c r="A1153" s="235">
        <v>7168343</v>
      </c>
      <c r="B1153" s="332" t="s">
        <v>281</v>
      </c>
      <c r="C1153" s="220">
        <v>3338</v>
      </c>
      <c r="D1153" s="307">
        <f>+'Cover Sheet'!$C$47</f>
        <v>0.24</v>
      </c>
      <c r="E1153" s="132">
        <v>0</v>
      </c>
      <c r="F1153" s="129">
        <f>+C1153*(1-D1153)+E1153</f>
        <v>2536.88</v>
      </c>
    </row>
    <row r="1154" spans="1:6">
      <c r="A1154" s="238"/>
    </row>
    <row r="1155" spans="1:6">
      <c r="A1155" s="235" t="s">
        <v>1183</v>
      </c>
    </row>
    <row r="1156" spans="1:6">
      <c r="A1156" s="235" t="s">
        <v>1286</v>
      </c>
    </row>
    <row r="1157" spans="1:6">
      <c r="A1157" s="235">
        <v>7165486</v>
      </c>
      <c r="B1157" s="332" t="s">
        <v>282</v>
      </c>
      <c r="C1157" s="220">
        <v>3621</v>
      </c>
      <c r="D1157" s="307">
        <f>+'Cover Sheet'!$C$47</f>
        <v>0.24</v>
      </c>
      <c r="E1157" s="132">
        <v>0</v>
      </c>
      <c r="F1157" s="129">
        <f>+C1157*(1-D1157)+E1157</f>
        <v>2751.96</v>
      </c>
    </row>
    <row r="1158" spans="1:6">
      <c r="A1158" s="238"/>
    </row>
    <row r="1159" spans="1:6">
      <c r="A1159" s="235" t="s">
        <v>1184</v>
      </c>
    </row>
    <row r="1160" spans="1:6">
      <c r="A1160" s="235" t="s">
        <v>1287</v>
      </c>
    </row>
    <row r="1161" spans="1:6">
      <c r="A1161" s="235">
        <v>7168338</v>
      </c>
      <c r="B1161" s="332" t="s">
        <v>283</v>
      </c>
      <c r="C1161" s="220">
        <v>4009</v>
      </c>
      <c r="D1161" s="307">
        <f>+'Cover Sheet'!$C$47</f>
        <v>0.24</v>
      </c>
      <c r="E1161" s="132">
        <v>0</v>
      </c>
      <c r="F1161" s="129">
        <f>+C1161*(1-D1161)+E1161</f>
        <v>3046.84</v>
      </c>
    </row>
    <row r="1162" spans="1:6">
      <c r="A1162" s="235"/>
      <c r="B1162" s="332"/>
      <c r="C1162" s="220"/>
      <c r="F1162" s="129"/>
    </row>
    <row r="1163" spans="1:6" ht="24.75">
      <c r="A1163" s="235"/>
      <c r="B1163" s="57" t="s">
        <v>278</v>
      </c>
      <c r="C1163" s="220"/>
      <c r="F1163" s="129"/>
    </row>
    <row r="1164" spans="1:6">
      <c r="A1164" s="235"/>
      <c r="B1164" s="20" t="s">
        <v>179</v>
      </c>
      <c r="C1164" s="220"/>
      <c r="F1164" s="129"/>
    </row>
    <row r="1165" spans="1:6" s="171" customFormat="1" ht="15.75" thickBot="1">
      <c r="A1165" s="243"/>
      <c r="B1165" s="337"/>
      <c r="C1165" s="214"/>
      <c r="D1165" s="307"/>
      <c r="E1165" s="132"/>
      <c r="F1165" s="132"/>
    </row>
    <row r="1166" spans="1:6" s="171" customFormat="1" ht="18.75">
      <c r="A1166" s="254" t="s">
        <v>0</v>
      </c>
      <c r="B1166" s="258" t="s">
        <v>284</v>
      </c>
      <c r="C1166" s="324" t="s">
        <v>4</v>
      </c>
      <c r="D1166" s="305" t="s">
        <v>704</v>
      </c>
      <c r="E1166" s="120" t="s">
        <v>706</v>
      </c>
      <c r="F1166" s="958" t="s">
        <v>703</v>
      </c>
    </row>
    <row r="1167" spans="1:6" s="171" customFormat="1" ht="15.75" thickBot="1">
      <c r="A1167" s="256" t="s">
        <v>1</v>
      </c>
      <c r="B1167" s="259" t="s">
        <v>3</v>
      </c>
      <c r="C1167" s="318"/>
      <c r="D1167" s="306" t="s">
        <v>705</v>
      </c>
      <c r="E1167" s="121"/>
      <c r="F1167" s="959"/>
    </row>
    <row r="1168" spans="1:6" s="171" customFormat="1">
      <c r="A1168" s="330"/>
      <c r="B1168" s="337"/>
      <c r="C1168" s="214"/>
      <c r="D1168" s="307"/>
      <c r="E1168" s="132"/>
      <c r="F1168" s="132"/>
    </row>
    <row r="1169" spans="1:6" s="171" customFormat="1">
      <c r="A1169" s="330"/>
      <c r="B1169" s="337"/>
      <c r="C1169" s="214"/>
      <c r="D1169" s="307"/>
      <c r="E1169" s="132"/>
      <c r="F1169" s="132"/>
    </row>
    <row r="1176" spans="1:6">
      <c r="A1176" s="332" t="s">
        <v>3016</v>
      </c>
    </row>
    <row r="1177" spans="1:6">
      <c r="A1177" s="235">
        <v>6907173</v>
      </c>
      <c r="B1177" s="332" t="s">
        <v>285</v>
      </c>
      <c r="C1177" s="220">
        <v>1267</v>
      </c>
      <c r="D1177" s="307">
        <f>+'Cover Sheet'!$C$47</f>
        <v>0.24</v>
      </c>
      <c r="E1177" s="132">
        <v>0</v>
      </c>
      <c r="F1177" s="129">
        <f>+C1177*(1-D1177)+E1177</f>
        <v>962.92</v>
      </c>
    </row>
    <row r="1178" spans="1:6">
      <c r="B1178" s="232" t="s">
        <v>286</v>
      </c>
    </row>
    <row r="1179" spans="1:6">
      <c r="A1179" s="236"/>
    </row>
    <row r="1180" spans="1:6">
      <c r="A1180" s="235" t="s">
        <v>1139</v>
      </c>
    </row>
    <row r="1181" spans="1:6">
      <c r="A1181" s="235" t="s">
        <v>24</v>
      </c>
    </row>
    <row r="1182" spans="1:6">
      <c r="A1182" s="235" t="s">
        <v>1259</v>
      </c>
    </row>
    <row r="1183" spans="1:6">
      <c r="A1183" s="235">
        <v>6906150</v>
      </c>
      <c r="B1183" s="332" t="s">
        <v>287</v>
      </c>
      <c r="C1183" s="220">
        <v>2223</v>
      </c>
      <c r="D1183" s="307">
        <f>+'Cover Sheet'!$C$47</f>
        <v>0.24</v>
      </c>
      <c r="E1183" s="132">
        <v>0</v>
      </c>
      <c r="F1183" s="129">
        <f>+C1183*(1-D1183)+E1183</f>
        <v>1689.48</v>
      </c>
    </row>
    <row r="1184" spans="1:6">
      <c r="B1184" s="232" t="s">
        <v>286</v>
      </c>
    </row>
    <row r="1185" spans="1:6">
      <c r="A1185" s="236"/>
    </row>
    <row r="1186" spans="1:6">
      <c r="A1186" s="238"/>
    </row>
    <row r="1187" spans="1:6">
      <c r="A1187" s="235" t="s">
        <v>1051</v>
      </c>
    </row>
    <row r="1188" spans="1:6">
      <c r="A1188" s="235" t="s">
        <v>1288</v>
      </c>
    </row>
    <row r="1189" spans="1:6">
      <c r="A1189" s="235">
        <v>6906115</v>
      </c>
      <c r="B1189" s="332" t="s">
        <v>288</v>
      </c>
      <c r="C1189" s="220">
        <v>2434</v>
      </c>
      <c r="D1189" s="307">
        <f>+'Cover Sheet'!$C$47</f>
        <v>0.24</v>
      </c>
      <c r="E1189" s="132">
        <v>0</v>
      </c>
      <c r="F1189" s="129">
        <f>+C1189*(1-D1189)+E1189</f>
        <v>1849.84</v>
      </c>
    </row>
    <row r="1190" spans="1:6">
      <c r="B1190" s="232" t="s">
        <v>286</v>
      </c>
    </row>
    <row r="1191" spans="1:6" ht="15.75" thickBot="1">
      <c r="A1191" s="236"/>
      <c r="E1191" s="203"/>
      <c r="F1191" s="203"/>
    </row>
    <row r="1192" spans="1:6" ht="18.75">
      <c r="A1192" s="254" t="s">
        <v>0</v>
      </c>
      <c r="B1192" s="258" t="s">
        <v>289</v>
      </c>
      <c r="C1192" s="324" t="s">
        <v>4</v>
      </c>
      <c r="D1192" s="305" t="s">
        <v>704</v>
      </c>
      <c r="E1192" s="120" t="s">
        <v>706</v>
      </c>
      <c r="F1192" s="958" t="s">
        <v>703</v>
      </c>
    </row>
    <row r="1193" spans="1:6" ht="15.75" thickBot="1">
      <c r="A1193" s="256" t="s">
        <v>1</v>
      </c>
      <c r="B1193" s="259" t="s">
        <v>3</v>
      </c>
      <c r="C1193" s="318"/>
      <c r="D1193" s="306" t="s">
        <v>705</v>
      </c>
      <c r="E1193" s="121"/>
      <c r="F1193" s="959"/>
    </row>
    <row r="1204" spans="1:6">
      <c r="A1204" s="332" t="s">
        <v>1185</v>
      </c>
    </row>
    <row r="1205" spans="1:6">
      <c r="A1205" s="235">
        <v>6709107</v>
      </c>
      <c r="B1205" s="332" t="s">
        <v>290</v>
      </c>
      <c r="C1205" s="220">
        <v>7757</v>
      </c>
      <c r="D1205" s="307">
        <f>+'Cover Sheet'!$C$47</f>
        <v>0.24</v>
      </c>
      <c r="E1205" s="132">
        <v>0</v>
      </c>
      <c r="F1205" s="129">
        <f>+C1205*(1-D1205)+E1205</f>
        <v>5895.32</v>
      </c>
    </row>
    <row r="1206" spans="1:6">
      <c r="A1206" s="68"/>
    </row>
    <row r="1207" spans="1:6">
      <c r="A1207" s="235" t="s">
        <v>1186</v>
      </c>
    </row>
    <row r="1208" spans="1:6">
      <c r="A1208" s="235" t="s">
        <v>1289</v>
      </c>
    </row>
    <row r="1209" spans="1:6">
      <c r="A1209" s="235">
        <v>6710630</v>
      </c>
      <c r="B1209" s="332" t="s">
        <v>291</v>
      </c>
      <c r="C1209" s="220">
        <v>8131</v>
      </c>
      <c r="D1209" s="307">
        <f>+'Cover Sheet'!$C$47</f>
        <v>0.24</v>
      </c>
      <c r="E1209" s="132">
        <v>0</v>
      </c>
      <c r="F1209" s="129">
        <f>+C1209*(1-D1209)+E1209</f>
        <v>6179.56</v>
      </c>
    </row>
    <row r="1210" spans="1:6">
      <c r="A1210" s="248"/>
    </row>
    <row r="1211" spans="1:6" ht="15.75" thickBot="1"/>
    <row r="1212" spans="1:6" ht="18.75">
      <c r="A1212" s="254" t="s">
        <v>0</v>
      </c>
      <c r="B1212" s="258" t="s">
        <v>292</v>
      </c>
      <c r="C1212" s="324" t="s">
        <v>4</v>
      </c>
      <c r="D1212" s="305" t="s">
        <v>704</v>
      </c>
      <c r="E1212" s="120" t="s">
        <v>706</v>
      </c>
      <c r="F1212" s="958" t="s">
        <v>703</v>
      </c>
    </row>
    <row r="1213" spans="1:6" ht="15.75" thickBot="1">
      <c r="A1213" s="256" t="s">
        <v>1</v>
      </c>
      <c r="B1213" s="259" t="s">
        <v>3</v>
      </c>
      <c r="C1213" s="318"/>
      <c r="D1213" s="306" t="s">
        <v>705</v>
      </c>
      <c r="E1213" s="121"/>
      <c r="F1213" s="959"/>
    </row>
    <row r="1223" spans="1:6" s="216" customFormat="1">
      <c r="A1223" s="332" t="s">
        <v>1139</v>
      </c>
      <c r="B1223" s="337"/>
      <c r="C1223" s="214"/>
      <c r="D1223" s="307"/>
      <c r="E1223" s="132"/>
      <c r="F1223" s="132"/>
    </row>
    <row r="1224" spans="1:6">
      <c r="A1224" s="332" t="s">
        <v>1066</v>
      </c>
    </row>
    <row r="1225" spans="1:6">
      <c r="A1225" s="332" t="s">
        <v>1290</v>
      </c>
    </row>
    <row r="1226" spans="1:6">
      <c r="A1226" s="235">
        <v>7144850</v>
      </c>
      <c r="B1226" s="332" t="s">
        <v>293</v>
      </c>
      <c r="C1226" s="220">
        <v>5680</v>
      </c>
      <c r="D1226" s="307">
        <f>+'Cover Sheet'!$C$47</f>
        <v>0.24</v>
      </c>
      <c r="E1226" s="132">
        <v>0</v>
      </c>
      <c r="F1226" s="129">
        <f>+C1226*(1-D1226)+E1226</f>
        <v>4316.8</v>
      </c>
    </row>
    <row r="1227" spans="1:6">
      <c r="A1227" s="238"/>
    </row>
    <row r="1228" spans="1:6">
      <c r="A1228" s="235" t="s">
        <v>1175</v>
      </c>
    </row>
    <row r="1229" spans="1:6">
      <c r="A1229" s="235" t="s">
        <v>1291</v>
      </c>
    </row>
    <row r="1230" spans="1:6">
      <c r="A1230" s="235">
        <v>7143993</v>
      </c>
      <c r="B1230" s="332" t="s">
        <v>294</v>
      </c>
      <c r="C1230" s="220">
        <v>6215</v>
      </c>
      <c r="D1230" s="307">
        <f>+'Cover Sheet'!$C$47</f>
        <v>0.24</v>
      </c>
      <c r="E1230" s="132">
        <v>0</v>
      </c>
      <c r="F1230" s="129">
        <f>+C1230*(1-D1230)+E1230</f>
        <v>4723.3999999999996</v>
      </c>
    </row>
    <row r="1231" spans="1:6" ht="15.75" thickBot="1"/>
    <row r="1232" spans="1:6" ht="18.75">
      <c r="A1232" s="254" t="s">
        <v>0</v>
      </c>
      <c r="B1232" s="258" t="s">
        <v>56</v>
      </c>
      <c r="C1232" s="324" t="s">
        <v>4</v>
      </c>
      <c r="D1232" s="305" t="s">
        <v>704</v>
      </c>
      <c r="E1232" s="120" t="s">
        <v>706</v>
      </c>
      <c r="F1232" s="958" t="s">
        <v>703</v>
      </c>
    </row>
    <row r="1233" spans="1:7" ht="15.75" thickBot="1">
      <c r="A1233" s="256" t="s">
        <v>1</v>
      </c>
      <c r="B1233" s="259" t="s">
        <v>3</v>
      </c>
      <c r="C1233" s="318"/>
      <c r="D1233" s="306" t="s">
        <v>705</v>
      </c>
      <c r="E1233" s="121"/>
      <c r="F1233" s="959"/>
    </row>
    <row r="1240" spans="1:7" s="171" customFormat="1">
      <c r="A1240" s="330"/>
      <c r="B1240" s="337"/>
      <c r="C1240" s="214"/>
      <c r="D1240" s="307"/>
      <c r="E1240" s="132"/>
      <c r="F1240" s="132"/>
    </row>
    <row r="1241" spans="1:7">
      <c r="G1241" s="132"/>
    </row>
    <row r="1242" spans="1:7">
      <c r="A1242" s="332" t="s">
        <v>1292</v>
      </c>
    </row>
    <row r="1243" spans="1:7">
      <c r="A1243" s="332" t="s">
        <v>135</v>
      </c>
    </row>
    <row r="1244" spans="1:7" s="230" customFormat="1">
      <c r="A1244" s="235">
        <v>6806644</v>
      </c>
      <c r="B1244" s="332" t="s">
        <v>56</v>
      </c>
      <c r="C1244" s="220">
        <v>2208</v>
      </c>
      <c r="D1244" s="307">
        <f>+'Cover Sheet'!$C$47</f>
        <v>0.24</v>
      </c>
      <c r="E1244" s="132">
        <v>0</v>
      </c>
      <c r="F1244" s="129">
        <f>+C1244*(1-D1244)+E1244</f>
        <v>1678.08</v>
      </c>
    </row>
    <row r="1245" spans="1:7" s="230" customFormat="1">
      <c r="A1245" s="337"/>
      <c r="B1245" s="232" t="s">
        <v>295</v>
      </c>
      <c r="C1245" s="214"/>
      <c r="D1245" s="307"/>
      <c r="E1245" s="132"/>
      <c r="F1245" s="132"/>
    </row>
    <row r="1246" spans="1:7" ht="15.75" thickBot="1">
      <c r="A1246" s="30"/>
    </row>
    <row r="1247" spans="1:7" ht="18.75">
      <c r="A1247" s="254" t="s">
        <v>0</v>
      </c>
      <c r="B1247" s="255" t="s">
        <v>230</v>
      </c>
      <c r="C1247" s="324" t="s">
        <v>4</v>
      </c>
      <c r="D1247" s="305" t="s">
        <v>704</v>
      </c>
      <c r="E1247" s="120" t="s">
        <v>706</v>
      </c>
      <c r="F1247" s="958" t="s">
        <v>703</v>
      </c>
    </row>
    <row r="1248" spans="1:7" ht="15.75" thickBot="1">
      <c r="A1248" s="256" t="s">
        <v>1</v>
      </c>
      <c r="B1248" s="257" t="s">
        <v>3</v>
      </c>
      <c r="C1248" s="318"/>
      <c r="D1248" s="306" t="s">
        <v>705</v>
      </c>
      <c r="E1248" s="121"/>
      <c r="F1248" s="959"/>
    </row>
    <row r="1249" spans="1:6">
      <c r="A1249" s="235">
        <v>7141800</v>
      </c>
      <c r="B1249" s="332" t="s">
        <v>108</v>
      </c>
      <c r="C1249" s="220">
        <v>1015</v>
      </c>
      <c r="D1249" s="307">
        <f>+'Cover Sheet'!$C$47</f>
        <v>0.24</v>
      </c>
      <c r="E1249" s="132">
        <v>0</v>
      </c>
      <c r="F1249" s="129">
        <f>+C1249*(1-D1249)+E1249</f>
        <v>771.4</v>
      </c>
    </row>
    <row r="1250" spans="1:6" s="230" customFormat="1">
      <c r="A1250" s="235"/>
      <c r="B1250" s="332"/>
      <c r="C1250" s="220"/>
      <c r="D1250" s="307"/>
      <c r="E1250" s="222"/>
      <c r="F1250" s="221"/>
    </row>
    <row r="1251" spans="1:6" s="230" customFormat="1" ht="15.75" thickBot="1">
      <c r="A1251" s="248"/>
      <c r="B1251" s="337"/>
      <c r="C1251" s="214"/>
      <c r="D1251" s="307"/>
      <c r="E1251" s="132"/>
      <c r="F1251" s="132"/>
    </row>
    <row r="1252" spans="1:6" s="230" customFormat="1" ht="18.75">
      <c r="A1252" s="254" t="s">
        <v>0</v>
      </c>
      <c r="B1252" s="258" t="s">
        <v>1584</v>
      </c>
      <c r="C1252" s="324" t="s">
        <v>4</v>
      </c>
      <c r="D1252" s="305" t="s">
        <v>704</v>
      </c>
      <c r="E1252" s="120" t="s">
        <v>706</v>
      </c>
      <c r="F1252" s="958" t="s">
        <v>703</v>
      </c>
    </row>
    <row r="1253" spans="1:6" ht="15.75" thickBot="1">
      <c r="A1253" s="256" t="s">
        <v>1</v>
      </c>
      <c r="B1253" s="259" t="s">
        <v>3</v>
      </c>
      <c r="C1253" s="318"/>
      <c r="D1253" s="306" t="s">
        <v>705</v>
      </c>
      <c r="E1253" s="121"/>
      <c r="F1253" s="959"/>
    </row>
    <row r="1258" spans="1:6" s="230" customFormat="1">
      <c r="A1258" s="330"/>
      <c r="B1258" s="337"/>
      <c r="C1258" s="214"/>
      <c r="D1258" s="307"/>
      <c r="E1258" s="132"/>
      <c r="F1258" s="132"/>
    </row>
    <row r="1259" spans="1:6" s="230" customFormat="1">
      <c r="A1259" s="330"/>
      <c r="B1259" s="337"/>
      <c r="C1259" s="214"/>
      <c r="D1259" s="307"/>
      <c r="E1259" s="132"/>
      <c r="F1259" s="132"/>
    </row>
    <row r="1260" spans="1:6" s="230" customFormat="1">
      <c r="A1260" s="330"/>
      <c r="B1260" s="337"/>
      <c r="C1260" s="214"/>
      <c r="D1260" s="307"/>
      <c r="E1260" s="132"/>
      <c r="F1260" s="132"/>
    </row>
    <row r="1261" spans="1:6">
      <c r="B1261" s="252" t="s">
        <v>297</v>
      </c>
    </row>
    <row r="1263" spans="1:6">
      <c r="A1263" s="332" t="s">
        <v>3019</v>
      </c>
    </row>
    <row r="1264" spans="1:6">
      <c r="A1264" s="235">
        <v>6809716</v>
      </c>
      <c r="B1264" s="332" t="s">
        <v>298</v>
      </c>
      <c r="C1264" s="220">
        <v>402</v>
      </c>
      <c r="D1264" s="307">
        <f>+'Cover Sheet'!$C$47</f>
        <v>0.24</v>
      </c>
      <c r="E1264" s="132">
        <v>0</v>
      </c>
      <c r="F1264" s="129">
        <f>+C1264*(1-D1264)+E1264</f>
        <v>305.52</v>
      </c>
    </row>
    <row r="1265" spans="1:6">
      <c r="A1265" s="235">
        <v>6540184</v>
      </c>
      <c r="B1265" s="332" t="s">
        <v>299</v>
      </c>
      <c r="C1265" s="220">
        <v>274</v>
      </c>
      <c r="D1265" s="307">
        <f>+'Cover Sheet'!$C$47</f>
        <v>0.24</v>
      </c>
      <c r="E1265" s="132">
        <v>0</v>
      </c>
      <c r="F1265" s="129">
        <f>+C1265*(1-D1265)+E1265</f>
        <v>208.24</v>
      </c>
    </row>
    <row r="1266" spans="1:6">
      <c r="A1266" s="235"/>
      <c r="B1266" s="302" t="s">
        <v>1583</v>
      </c>
      <c r="C1266" s="220"/>
      <c r="E1266" s="175"/>
      <c r="F1266" s="174"/>
    </row>
    <row r="1267" spans="1:6" s="230" customFormat="1">
      <c r="A1267" s="235" t="s">
        <v>1371</v>
      </c>
      <c r="B1267" s="330"/>
      <c r="C1267" s="337"/>
      <c r="D1267" s="309"/>
      <c r="E1267" s="131"/>
      <c r="F1267" s="132"/>
    </row>
    <row r="1268" spans="1:6" s="230" customFormat="1">
      <c r="A1268" s="235" t="s">
        <v>1372</v>
      </c>
      <c r="B1268" s="337"/>
      <c r="C1268" s="214"/>
      <c r="D1268" s="307"/>
      <c r="E1268" s="132"/>
      <c r="F1268" s="132"/>
    </row>
    <row r="1269" spans="1:6">
      <c r="A1269" s="235">
        <v>7297499</v>
      </c>
      <c r="B1269" s="332" t="s">
        <v>1368</v>
      </c>
      <c r="C1269" s="220">
        <v>335</v>
      </c>
      <c r="D1269" s="307">
        <f>+'Cover Sheet'!$C$47</f>
        <v>0.24</v>
      </c>
      <c r="E1269" s="265">
        <v>0</v>
      </c>
      <c r="F1269" s="270">
        <f>+C1269*(1-D1269)+E1269</f>
        <v>254.6</v>
      </c>
    </row>
    <row r="1270" spans="1:6">
      <c r="A1270" s="235">
        <v>7294305</v>
      </c>
      <c r="B1270" s="332" t="s">
        <v>1369</v>
      </c>
      <c r="C1270" s="220">
        <v>407</v>
      </c>
      <c r="D1270" s="307">
        <f>+'Cover Sheet'!$C$47</f>
        <v>0.24</v>
      </c>
      <c r="E1270" s="265">
        <v>0</v>
      </c>
      <c r="F1270" s="270">
        <f>+C1270*(1-D1270)+E1270</f>
        <v>309.32</v>
      </c>
    </row>
    <row r="1271" spans="1:6">
      <c r="A1271" s="235">
        <v>7294332</v>
      </c>
      <c r="B1271" s="332" t="s">
        <v>1370</v>
      </c>
      <c r="C1271" s="220">
        <v>649</v>
      </c>
      <c r="D1271" s="307">
        <f>+'Cover Sheet'!$C$47</f>
        <v>0.24</v>
      </c>
      <c r="E1271" s="265">
        <v>0</v>
      </c>
      <c r="F1271" s="270">
        <f>+C1271*(1-D1271)+E1271</f>
        <v>493.24</v>
      </c>
    </row>
    <row r="1272" spans="1:6">
      <c r="A1272" s="235"/>
    </row>
    <row r="1273" spans="1:6" s="171" customFormat="1">
      <c r="A1273" s="330"/>
      <c r="B1273" s="302" t="s">
        <v>1582</v>
      </c>
      <c r="C1273" s="214"/>
      <c r="D1273" s="307"/>
      <c r="E1273" s="132"/>
      <c r="F1273" s="132"/>
    </row>
    <row r="1274" spans="1:6" s="171" customFormat="1">
      <c r="A1274" s="235">
        <v>7308798</v>
      </c>
      <c r="B1274" s="332" t="s">
        <v>1373</v>
      </c>
      <c r="C1274" s="220">
        <v>259</v>
      </c>
      <c r="D1274" s="307">
        <f>+'Cover Sheet'!$C$47</f>
        <v>0.24</v>
      </c>
      <c r="E1274" s="265">
        <v>0</v>
      </c>
      <c r="F1274" s="270">
        <f>+C1274*(1-D1274)+E1274</f>
        <v>196.84</v>
      </c>
    </row>
    <row r="1275" spans="1:6">
      <c r="A1275" s="235">
        <v>6540183</v>
      </c>
      <c r="B1275" s="332" t="s">
        <v>1374</v>
      </c>
      <c r="C1275" s="220">
        <v>292</v>
      </c>
      <c r="D1275" s="307">
        <f>+'Cover Sheet'!$C$47</f>
        <v>0.24</v>
      </c>
      <c r="E1275" s="265">
        <v>0</v>
      </c>
      <c r="F1275" s="270">
        <f>+C1275*(1-D1275)+E1275</f>
        <v>221.92000000000002</v>
      </c>
    </row>
    <row r="1276" spans="1:6">
      <c r="A1276" s="235">
        <v>6540182</v>
      </c>
      <c r="B1276" s="332" t="s">
        <v>1375</v>
      </c>
      <c r="C1276" s="220">
        <v>299</v>
      </c>
      <c r="D1276" s="307">
        <f>+'Cover Sheet'!$C$47</f>
        <v>0.24</v>
      </c>
      <c r="E1276" s="265">
        <v>0</v>
      </c>
      <c r="F1276" s="270">
        <f>+C1276*(1-D1276)+E1276</f>
        <v>227.24</v>
      </c>
    </row>
    <row r="1277" spans="1:6">
      <c r="A1277" s="235">
        <v>6541521</v>
      </c>
      <c r="B1277" s="332" t="s">
        <v>1376</v>
      </c>
      <c r="C1277" s="220">
        <v>396</v>
      </c>
      <c r="D1277" s="307">
        <f>+'Cover Sheet'!$C$47</f>
        <v>0.24</v>
      </c>
      <c r="E1277" s="265">
        <v>0</v>
      </c>
      <c r="F1277" s="270">
        <f>+C1277*(1-D1277)+E1277</f>
        <v>300.95999999999998</v>
      </c>
    </row>
    <row r="1278" spans="1:6">
      <c r="A1278" s="235">
        <v>6541518</v>
      </c>
      <c r="B1278" s="332" t="s">
        <v>1377</v>
      </c>
      <c r="C1278" s="220">
        <v>447</v>
      </c>
      <c r="D1278" s="307">
        <f>+'Cover Sheet'!$C$47</f>
        <v>0.24</v>
      </c>
      <c r="E1278" s="265">
        <v>0</v>
      </c>
      <c r="F1278" s="270">
        <f>+C1278*(1-D1278)+E1278</f>
        <v>339.72</v>
      </c>
    </row>
    <row r="1279" spans="1:6">
      <c r="A1279" s="235"/>
      <c r="B1279" s="332"/>
      <c r="C1279" s="220"/>
      <c r="E1279" s="265"/>
      <c r="F1279" s="270"/>
    </row>
    <row r="1280" spans="1:6">
      <c r="A1280" s="235"/>
    </row>
    <row r="1281" spans="1:6">
      <c r="A1281" s="235"/>
    </row>
    <row r="1282" spans="1:6">
      <c r="A1282" s="235" t="s">
        <v>1379</v>
      </c>
    </row>
    <row r="1283" spans="1:6">
      <c r="A1283" s="235">
        <v>7306978</v>
      </c>
      <c r="B1283" s="332" t="s">
        <v>1378</v>
      </c>
      <c r="C1283" s="220">
        <v>102</v>
      </c>
      <c r="D1283" s="307">
        <f>+'Cover Sheet'!$C$47</f>
        <v>0.24</v>
      </c>
      <c r="E1283" s="132">
        <v>0</v>
      </c>
      <c r="F1283" s="129">
        <f>+C1283*(1-D1283)+E1283</f>
        <v>77.52</v>
      </c>
    </row>
    <row r="1284" spans="1:6">
      <c r="A1284" s="235"/>
      <c r="B1284" s="275" t="s">
        <v>1382</v>
      </c>
    </row>
    <row r="1285" spans="1:6">
      <c r="A1285" s="235" t="s">
        <v>1380</v>
      </c>
      <c r="E1285" s="265"/>
      <c r="F1285" s="265"/>
    </row>
    <row r="1286" spans="1:6">
      <c r="A1286" s="235">
        <v>7306981</v>
      </c>
      <c r="B1286" s="332" t="s">
        <v>1381</v>
      </c>
      <c r="C1286" s="220">
        <v>203</v>
      </c>
      <c r="D1286" s="307">
        <f>+'Cover Sheet'!$C$47</f>
        <v>0.24</v>
      </c>
      <c r="E1286" s="265">
        <v>0</v>
      </c>
      <c r="F1286" s="270">
        <f>+C1286*(1-D1286)+E1286</f>
        <v>154.28</v>
      </c>
    </row>
    <row r="1287" spans="1:6">
      <c r="A1287" s="235"/>
      <c r="B1287" s="275" t="s">
        <v>1383</v>
      </c>
      <c r="E1287" s="265"/>
      <c r="F1287" s="265"/>
    </row>
    <row r="1288" spans="1:6">
      <c r="B1288" s="10" t="s">
        <v>79</v>
      </c>
    </row>
    <row r="1289" spans="1:6">
      <c r="A1289" s="235">
        <v>6815781</v>
      </c>
      <c r="B1289" s="332" t="s">
        <v>78</v>
      </c>
      <c r="C1289" s="220">
        <v>682</v>
      </c>
      <c r="D1289" s="307">
        <f>+'Cover Sheet'!$C$47</f>
        <v>0.24</v>
      </c>
      <c r="E1289" s="132">
        <v>0</v>
      </c>
      <c r="F1289" s="129">
        <f>+C1289*(1-D1289)+E1289</f>
        <v>518.32000000000005</v>
      </c>
    </row>
    <row r="1290" spans="1:6" ht="15.75" thickBot="1">
      <c r="B1290" s="10"/>
    </row>
    <row r="1291" spans="1:6" ht="18.75">
      <c r="A1291" s="254" t="s">
        <v>0</v>
      </c>
      <c r="B1291" s="258" t="s">
        <v>300</v>
      </c>
      <c r="C1291" s="324" t="s">
        <v>4</v>
      </c>
      <c r="D1291" s="305" t="s">
        <v>704</v>
      </c>
      <c r="E1291" s="120" t="s">
        <v>706</v>
      </c>
      <c r="F1291" s="958" t="s">
        <v>703</v>
      </c>
    </row>
    <row r="1292" spans="1:6" ht="15.75" thickBot="1">
      <c r="A1292" s="256" t="s">
        <v>1</v>
      </c>
      <c r="B1292" s="259" t="s">
        <v>3</v>
      </c>
      <c r="C1292" s="318"/>
      <c r="D1292" s="306" t="s">
        <v>705</v>
      </c>
      <c r="E1292" s="121"/>
      <c r="F1292" s="959"/>
    </row>
    <row r="1300" spans="1:6">
      <c r="E1300" s="203"/>
      <c r="F1300" s="203"/>
    </row>
    <row r="1301" spans="1:6">
      <c r="A1301" s="337"/>
      <c r="B1301" s="232"/>
      <c r="E1301" s="203"/>
      <c r="F1301" s="203"/>
    </row>
    <row r="1302" spans="1:6">
      <c r="A1302" s="332" t="s">
        <v>1187</v>
      </c>
    </row>
    <row r="1303" spans="1:6" s="216" customFormat="1">
      <c r="A1303" s="332" t="s">
        <v>1067</v>
      </c>
      <c r="B1303" s="337"/>
      <c r="C1303" s="214"/>
      <c r="D1303" s="307"/>
      <c r="E1303" s="132"/>
      <c r="F1303" s="132"/>
    </row>
    <row r="1304" spans="1:6">
      <c r="A1304" s="332" t="s">
        <v>1293</v>
      </c>
    </row>
    <row r="1305" spans="1:6">
      <c r="A1305" s="235">
        <v>6905425</v>
      </c>
      <c r="B1305" s="332" t="s">
        <v>301</v>
      </c>
      <c r="C1305" s="220">
        <v>3014</v>
      </c>
      <c r="D1305" s="307">
        <f>+'Cover Sheet'!$C$47</f>
        <v>0.24</v>
      </c>
      <c r="E1305" s="132">
        <v>0</v>
      </c>
      <c r="F1305" s="129">
        <f>+C1305*(1-D1305)+E1305</f>
        <v>2290.64</v>
      </c>
    </row>
    <row r="1306" spans="1:6">
      <c r="A1306" s="337"/>
      <c r="B1306" s="232" t="s">
        <v>302</v>
      </c>
    </row>
    <row r="1307" spans="1:6" ht="15.75" thickBot="1"/>
    <row r="1308" spans="1:6" ht="18.75">
      <c r="A1308" s="254" t="s">
        <v>0</v>
      </c>
      <c r="B1308" s="258" t="s">
        <v>303</v>
      </c>
      <c r="C1308" s="324" t="s">
        <v>4</v>
      </c>
      <c r="D1308" s="305" t="s">
        <v>704</v>
      </c>
      <c r="E1308" s="120" t="s">
        <v>706</v>
      </c>
      <c r="F1308" s="958" t="s">
        <v>703</v>
      </c>
    </row>
    <row r="1309" spans="1:6" ht="15.75" thickBot="1">
      <c r="A1309" s="256" t="s">
        <v>1</v>
      </c>
      <c r="B1309" s="259" t="s">
        <v>3</v>
      </c>
      <c r="C1309" s="318"/>
      <c r="D1309" s="306" t="s">
        <v>705</v>
      </c>
      <c r="E1309" s="121"/>
      <c r="F1309" s="959"/>
    </row>
    <row r="1320" spans="1:6">
      <c r="A1320" s="332" t="s">
        <v>1180</v>
      </c>
    </row>
    <row r="1321" spans="1:6">
      <c r="A1321" s="332" t="s">
        <v>1290</v>
      </c>
    </row>
    <row r="1322" spans="1:6">
      <c r="A1322" s="235" t="s">
        <v>711</v>
      </c>
      <c r="B1322" s="164" t="s">
        <v>304</v>
      </c>
      <c r="C1322" s="220">
        <v>9255</v>
      </c>
      <c r="D1322" s="307">
        <f>+'Cover Sheet'!$C$47</f>
        <v>0.24</v>
      </c>
      <c r="E1322" s="132">
        <v>0</v>
      </c>
      <c r="F1322" s="129">
        <f>+C1322*(1-D1322)+E1322</f>
        <v>7033.8</v>
      </c>
    </row>
    <row r="1323" spans="1:6">
      <c r="A1323" s="337"/>
      <c r="B1323" s="232" t="s">
        <v>778</v>
      </c>
    </row>
    <row r="1324" spans="1:6">
      <c r="A1324" s="337"/>
      <c r="B1324" s="232" t="s">
        <v>779</v>
      </c>
    </row>
    <row r="1325" spans="1:6">
      <c r="A1325" s="243"/>
    </row>
    <row r="1326" spans="1:6" ht="19.5">
      <c r="B1326" s="250" t="s">
        <v>758</v>
      </c>
    </row>
    <row r="1327" spans="1:6">
      <c r="A1327" s="235" t="s">
        <v>760</v>
      </c>
      <c r="B1327" s="332" t="s">
        <v>315</v>
      </c>
      <c r="C1327" s="220">
        <v>2593</v>
      </c>
      <c r="D1327" s="307">
        <f>+'Cover Sheet'!$C$47</f>
        <v>0.24</v>
      </c>
      <c r="E1327" s="132">
        <v>0</v>
      </c>
      <c r="F1327" s="129">
        <f>+C1327*(1-D1327)+E1327</f>
        <v>1970.68</v>
      </c>
    </row>
    <row r="1328" spans="1:6">
      <c r="B1328" s="232" t="s">
        <v>759</v>
      </c>
    </row>
    <row r="1329" spans="1:6">
      <c r="B1329" s="232"/>
      <c r="E1329" s="222"/>
      <c r="F1329" s="222"/>
    </row>
    <row r="1330" spans="1:6">
      <c r="A1330" s="243"/>
    </row>
    <row r="1331" spans="1:6">
      <c r="A1331" s="332" t="s">
        <v>1188</v>
      </c>
    </row>
    <row r="1332" spans="1:6">
      <c r="A1332" s="332" t="s">
        <v>1189</v>
      </c>
    </row>
    <row r="1333" spans="1:6" s="216" customFormat="1">
      <c r="A1333" s="332" t="s">
        <v>1294</v>
      </c>
      <c r="B1333" s="337"/>
      <c r="C1333" s="214"/>
      <c r="D1333" s="307"/>
      <c r="E1333" s="132"/>
      <c r="F1333" s="132"/>
    </row>
    <row r="1334" spans="1:6">
      <c r="A1334" s="235" t="s">
        <v>712</v>
      </c>
      <c r="B1334" s="164" t="s">
        <v>305</v>
      </c>
      <c r="C1334" s="220">
        <v>13891</v>
      </c>
      <c r="D1334" s="307">
        <f>+'Cover Sheet'!$C$47</f>
        <v>0.24</v>
      </c>
      <c r="E1334" s="132">
        <v>0</v>
      </c>
      <c r="F1334" s="129">
        <f>+C1334*(1-D1334)+E1334</f>
        <v>10557.16</v>
      </c>
    </row>
    <row r="1335" spans="1:6">
      <c r="A1335" s="337"/>
      <c r="B1335" s="232" t="s">
        <v>306</v>
      </c>
    </row>
    <row r="1336" spans="1:6">
      <c r="A1336" s="337"/>
      <c r="B1336" s="232" t="s">
        <v>307</v>
      </c>
    </row>
    <row r="1337" spans="1:6">
      <c r="A1337" s="337"/>
      <c r="B1337" s="232" t="s">
        <v>308</v>
      </c>
    </row>
    <row r="1338" spans="1:6">
      <c r="A1338" s="337"/>
      <c r="B1338" s="232" t="s">
        <v>309</v>
      </c>
    </row>
    <row r="1339" spans="1:6">
      <c r="A1339" s="243"/>
    </row>
    <row r="1340" spans="1:6" ht="19.5">
      <c r="B1340" s="250" t="s">
        <v>763</v>
      </c>
    </row>
    <row r="1341" spans="1:6">
      <c r="A1341" s="235" t="s">
        <v>764</v>
      </c>
      <c r="B1341" s="332" t="s">
        <v>316</v>
      </c>
      <c r="C1341" s="220">
        <v>3295</v>
      </c>
      <c r="D1341" s="307">
        <f>+'Cover Sheet'!$C$47</f>
        <v>0.24</v>
      </c>
      <c r="E1341" s="132">
        <v>0</v>
      </c>
      <c r="F1341" s="129">
        <f>+C1341*(1-D1341)+E1341</f>
        <v>2504.1999999999998</v>
      </c>
    </row>
    <row r="1342" spans="1:6" s="216" customFormat="1">
      <c r="A1342" s="330"/>
      <c r="B1342" s="232" t="s">
        <v>761</v>
      </c>
      <c r="C1342" s="214"/>
      <c r="D1342" s="307"/>
      <c r="E1342" s="132"/>
      <c r="F1342" s="132"/>
    </row>
    <row r="1343" spans="1:6">
      <c r="A1343" s="235" t="s">
        <v>765</v>
      </c>
      <c r="B1343" s="332" t="s">
        <v>317</v>
      </c>
      <c r="C1343" s="220">
        <v>4208</v>
      </c>
      <c r="D1343" s="307">
        <f>+'Cover Sheet'!$C$47</f>
        <v>0.24</v>
      </c>
      <c r="E1343" s="132">
        <v>0</v>
      </c>
      <c r="F1343" s="129">
        <f>+C1343*(1-D1343)+E1343</f>
        <v>3198.08</v>
      </c>
    </row>
    <row r="1344" spans="1:6">
      <c r="B1344" s="232" t="s">
        <v>762</v>
      </c>
    </row>
    <row r="1345" spans="1:6">
      <c r="A1345" s="235"/>
      <c r="B1345" s="332"/>
      <c r="C1345" s="220"/>
      <c r="F1345" s="129"/>
    </row>
    <row r="1346" spans="1:6">
      <c r="A1346" s="243"/>
    </row>
    <row r="1347" spans="1:6">
      <c r="A1347" s="332" t="s">
        <v>1190</v>
      </c>
    </row>
    <row r="1348" spans="1:6">
      <c r="A1348" s="332" t="s">
        <v>1295</v>
      </c>
    </row>
    <row r="1349" spans="1:6">
      <c r="A1349" s="235" t="s">
        <v>713</v>
      </c>
      <c r="B1349" s="164" t="s">
        <v>310</v>
      </c>
      <c r="C1349" s="220">
        <v>16823</v>
      </c>
      <c r="D1349" s="307">
        <f>+'Cover Sheet'!$C$47</f>
        <v>0.24</v>
      </c>
      <c r="E1349" s="132">
        <v>0</v>
      </c>
      <c r="F1349" s="129">
        <f>+C1349*(1-D1349)+E1349</f>
        <v>12785.48</v>
      </c>
    </row>
    <row r="1350" spans="1:6">
      <c r="B1350" s="232" t="s">
        <v>306</v>
      </c>
    </row>
    <row r="1351" spans="1:6">
      <c r="B1351" s="232" t="s">
        <v>307</v>
      </c>
    </row>
    <row r="1352" spans="1:6">
      <c r="B1352" s="232" t="s">
        <v>308</v>
      </c>
    </row>
    <row r="1353" spans="1:6">
      <c r="B1353" s="232" t="s">
        <v>311</v>
      </c>
    </row>
    <row r="1354" spans="1:6">
      <c r="A1354" s="236" t="s">
        <v>18</v>
      </c>
    </row>
    <row r="1355" spans="1:6" ht="19.5">
      <c r="B1355" s="250" t="s">
        <v>766</v>
      </c>
    </row>
    <row r="1356" spans="1:6">
      <c r="A1356" s="235" t="s">
        <v>1384</v>
      </c>
      <c r="B1356" s="332" t="s">
        <v>318</v>
      </c>
      <c r="C1356" s="220">
        <v>4467</v>
      </c>
      <c r="D1356" s="307">
        <f>+'Cover Sheet'!$C$47</f>
        <v>0.24</v>
      </c>
      <c r="E1356" s="132">
        <v>0</v>
      </c>
      <c r="F1356" s="129">
        <f>+C1356*(1-D1356)+E1356</f>
        <v>3394.92</v>
      </c>
    </row>
    <row r="1357" spans="1:6">
      <c r="B1357" s="232" t="s">
        <v>767</v>
      </c>
    </row>
    <row r="1358" spans="1:6" ht="15" customHeight="1">
      <c r="A1358" s="235" t="s">
        <v>1385</v>
      </c>
      <c r="B1358" s="332" t="s">
        <v>785</v>
      </c>
      <c r="C1358" s="220">
        <v>5608</v>
      </c>
      <c r="D1358" s="307">
        <f>+'Cover Sheet'!$C$47</f>
        <v>0.24</v>
      </c>
      <c r="E1358" s="132">
        <v>0</v>
      </c>
      <c r="F1358" s="129">
        <f>+C1358*(1-D1358)+E1358</f>
        <v>4262.08</v>
      </c>
    </row>
    <row r="1359" spans="1:6" ht="15" customHeight="1">
      <c r="B1359" s="232" t="s">
        <v>768</v>
      </c>
    </row>
    <row r="1360" spans="1:6" s="66" customFormat="1" ht="15" customHeight="1">
      <c r="A1360" s="330"/>
      <c r="B1360" s="232"/>
      <c r="C1360" s="214"/>
      <c r="D1360" s="307"/>
      <c r="E1360" s="222"/>
      <c r="F1360" s="222"/>
    </row>
    <row r="1361" spans="1:13" s="66" customFormat="1" ht="15" customHeight="1">
      <c r="A1361" s="235"/>
      <c r="B1361" s="332"/>
      <c r="C1361" s="220"/>
      <c r="D1361" s="307"/>
      <c r="E1361" s="132"/>
      <c r="F1361" s="129"/>
    </row>
    <row r="1362" spans="1:13" s="251" customFormat="1" ht="15" customHeight="1">
      <c r="A1362" s="235" t="s">
        <v>1191</v>
      </c>
      <c r="B1362" s="337"/>
      <c r="C1362" s="214"/>
      <c r="D1362" s="307"/>
      <c r="E1362" s="132"/>
      <c r="F1362" s="132"/>
    </row>
    <row r="1363" spans="1:13" ht="15" customHeight="1">
      <c r="A1363" s="235" t="s">
        <v>1084</v>
      </c>
    </row>
    <row r="1364" spans="1:13">
      <c r="A1364" s="235">
        <v>6726632</v>
      </c>
      <c r="B1364" s="164" t="s">
        <v>312</v>
      </c>
      <c r="C1364" s="220">
        <v>28021</v>
      </c>
      <c r="D1364" s="307">
        <f>+'Cover Sheet'!$C$47</f>
        <v>0.24</v>
      </c>
      <c r="E1364" s="132">
        <v>0</v>
      </c>
      <c r="F1364" s="129">
        <f>+C1364*(1-D1364)+E1364</f>
        <v>21295.96</v>
      </c>
    </row>
    <row r="1365" spans="1:13" ht="15" customHeight="1">
      <c r="B1365" s="232" t="s">
        <v>313</v>
      </c>
    </row>
    <row r="1366" spans="1:13" ht="15" customHeight="1">
      <c r="B1366" s="232" t="s">
        <v>307</v>
      </c>
    </row>
    <row r="1367" spans="1:13" ht="15" customHeight="1">
      <c r="A1367" s="337"/>
      <c r="B1367" s="232" t="s">
        <v>314</v>
      </c>
    </row>
    <row r="1368" spans="1:13" s="230" customFormat="1">
      <c r="A1368" s="330"/>
      <c r="B1368" s="337"/>
      <c r="C1368" s="214"/>
      <c r="D1368" s="307"/>
      <c r="E1368" s="132"/>
      <c r="F1368" s="132"/>
    </row>
    <row r="1369" spans="1:13" ht="15" customHeight="1">
      <c r="B1369" s="232" t="s">
        <v>1345</v>
      </c>
      <c r="E1369" s="222"/>
      <c r="F1369" s="222"/>
    </row>
    <row r="1370" spans="1:13" s="276" customFormat="1" ht="15" customHeight="1" thickBot="1">
      <c r="A1370" s="330"/>
      <c r="B1370" s="337"/>
      <c r="C1370" s="214"/>
      <c r="D1370" s="307"/>
      <c r="E1370" s="132"/>
      <c r="F1370" s="132"/>
      <c r="G1370" s="230"/>
      <c r="H1370" s="230"/>
      <c r="I1370" s="230"/>
      <c r="J1370" s="230"/>
      <c r="K1370" s="230"/>
      <c r="L1370" s="230"/>
      <c r="M1370" s="230"/>
    </row>
    <row r="1371" spans="1:13" ht="18.75">
      <c r="A1371" s="254" t="s">
        <v>0</v>
      </c>
      <c r="B1371" s="258" t="s">
        <v>319</v>
      </c>
      <c r="C1371" s="324" t="s">
        <v>4</v>
      </c>
      <c r="D1371" s="305" t="s">
        <v>704</v>
      </c>
      <c r="E1371" s="120" t="s">
        <v>706</v>
      </c>
      <c r="F1371" s="958" t="s">
        <v>703</v>
      </c>
    </row>
    <row r="1372" spans="1:13" ht="15" customHeight="1" thickBot="1">
      <c r="A1372" s="256" t="s">
        <v>1</v>
      </c>
      <c r="B1372" s="259" t="s">
        <v>3</v>
      </c>
      <c r="C1372" s="318"/>
      <c r="D1372" s="306" t="s">
        <v>705</v>
      </c>
      <c r="E1372" s="121"/>
      <c r="F1372" s="959"/>
    </row>
    <row r="1373" spans="1:13" s="230" customFormat="1" ht="15" customHeight="1">
      <c r="A1373" s="330"/>
      <c r="B1373" s="337"/>
      <c r="C1373" s="214"/>
      <c r="D1373" s="307"/>
      <c r="E1373" s="132"/>
      <c r="F1373" s="132"/>
    </row>
    <row r="1374" spans="1:13" ht="15" customHeight="1"/>
    <row r="1375" spans="1:13" ht="15" customHeight="1"/>
    <row r="1377" spans="1:6" ht="15" customHeight="1"/>
    <row r="1378" spans="1:6" s="230" customFormat="1" ht="15" customHeight="1">
      <c r="A1378" s="330"/>
      <c r="B1378" s="337"/>
      <c r="C1378" s="214"/>
      <c r="D1378" s="307"/>
      <c r="E1378" s="132"/>
      <c r="F1378" s="132"/>
    </row>
    <row r="1382" spans="1:6" ht="15" customHeight="1"/>
    <row r="1383" spans="1:6" ht="15" customHeight="1"/>
    <row r="1386" spans="1:6">
      <c r="A1386" s="155"/>
      <c r="B1386" s="155"/>
      <c r="C1386" s="155"/>
    </row>
    <row r="1387" spans="1:6" ht="42.75">
      <c r="A1387" s="315" t="s">
        <v>1192</v>
      </c>
      <c r="B1387" s="315"/>
      <c r="C1387" s="315"/>
      <c r="E1387" s="222"/>
      <c r="F1387" s="222"/>
    </row>
    <row r="1388" spans="1:6" ht="28.5">
      <c r="A1388" s="315" t="s">
        <v>1296</v>
      </c>
      <c r="B1388" s="315"/>
      <c r="C1388" s="315"/>
      <c r="E1388" s="222"/>
      <c r="F1388" s="222"/>
    </row>
    <row r="1389" spans="1:6">
      <c r="A1389" s="315"/>
      <c r="B1389" s="315"/>
      <c r="C1389" s="315"/>
      <c r="E1389" s="265"/>
      <c r="F1389" s="265"/>
    </row>
    <row r="1390" spans="1:6">
      <c r="A1390" s="274">
        <v>7185941</v>
      </c>
      <c r="B1390" s="273" t="s">
        <v>320</v>
      </c>
      <c r="C1390" s="291">
        <v>1490</v>
      </c>
      <c r="D1390" s="310">
        <f>+'Cover Sheet'!$C$47</f>
        <v>0.24</v>
      </c>
      <c r="E1390" s="129">
        <v>0</v>
      </c>
      <c r="F1390" s="129">
        <f>+C1390*(1-D1390)+E1390</f>
        <v>1132.4000000000001</v>
      </c>
    </row>
    <row r="1391" spans="1:6">
      <c r="A1391" s="274"/>
      <c r="B1391" s="154"/>
      <c r="C1391" s="291"/>
      <c r="D1391" s="310"/>
      <c r="F1391" s="129"/>
    </row>
    <row r="1392" spans="1:6">
      <c r="A1392" s="274"/>
      <c r="B1392" s="69"/>
      <c r="C1392" s="291"/>
      <c r="D1392" s="310"/>
      <c r="E1392" s="129"/>
      <c r="F1392" s="129"/>
    </row>
    <row r="1393" spans="1:6" ht="42.75">
      <c r="A1393" s="315" t="s">
        <v>1180</v>
      </c>
      <c r="B1393" s="315"/>
      <c r="C1393" s="315"/>
    </row>
    <row r="1394" spans="1:6" ht="28.5">
      <c r="A1394" s="315" t="s">
        <v>1297</v>
      </c>
      <c r="B1394" s="315"/>
      <c r="C1394" s="315"/>
    </row>
    <row r="1395" spans="1:6">
      <c r="A1395" s="315"/>
      <c r="B1395" s="315"/>
      <c r="C1395" s="315"/>
      <c r="E1395" s="265"/>
      <c r="F1395" s="265"/>
    </row>
    <row r="1396" spans="1:6">
      <c r="A1396" s="274">
        <v>7185943</v>
      </c>
      <c r="B1396" s="273" t="s">
        <v>321</v>
      </c>
      <c r="C1396" s="291">
        <v>1558</v>
      </c>
      <c r="D1396" s="310">
        <f>+'Cover Sheet'!$C$47</f>
        <v>0.24</v>
      </c>
      <c r="E1396" s="132">
        <v>0</v>
      </c>
      <c r="F1396" s="129">
        <f>+C1396*(1-D1396)+E1396</f>
        <v>1184.08</v>
      </c>
    </row>
    <row r="1397" spans="1:6">
      <c r="A1397" s="273"/>
      <c r="B1397" s="273"/>
      <c r="C1397" s="277"/>
      <c r="D1397" s="308"/>
      <c r="E1397" s="230"/>
      <c r="F1397" s="230"/>
    </row>
    <row r="1398" spans="1:6" ht="42.75">
      <c r="A1398" s="315" t="s">
        <v>1193</v>
      </c>
      <c r="B1398" s="315"/>
      <c r="C1398" s="315"/>
    </row>
    <row r="1399" spans="1:6" ht="28.5">
      <c r="A1399" s="315" t="s">
        <v>1093</v>
      </c>
      <c r="B1399" s="315"/>
      <c r="C1399" s="315"/>
    </row>
    <row r="1400" spans="1:6">
      <c r="A1400" s="315"/>
      <c r="B1400" s="315"/>
      <c r="C1400" s="315"/>
      <c r="E1400" s="265"/>
      <c r="F1400" s="265"/>
    </row>
    <row r="1401" spans="1:6">
      <c r="A1401" s="274">
        <v>7185945</v>
      </c>
      <c r="B1401" s="273" t="s">
        <v>322</v>
      </c>
      <c r="C1401" s="291">
        <v>1627</v>
      </c>
      <c r="D1401" s="310">
        <f>+'Cover Sheet'!$C$47</f>
        <v>0.24</v>
      </c>
      <c r="E1401" s="132">
        <v>0</v>
      </c>
      <c r="F1401" s="129">
        <f>+C1401*(1-D1401)+E1401</f>
        <v>1236.52</v>
      </c>
    </row>
    <row r="1402" spans="1:6">
      <c r="A1402" s="273"/>
      <c r="B1402" s="273"/>
      <c r="C1402" s="277"/>
    </row>
    <row r="1403" spans="1:6" ht="28.5">
      <c r="A1403" s="315" t="s">
        <v>1194</v>
      </c>
      <c r="B1403" s="315"/>
      <c r="C1403" s="315"/>
    </row>
    <row r="1404" spans="1:6" ht="28.5">
      <c r="A1404" s="315" t="s">
        <v>1092</v>
      </c>
      <c r="B1404" s="315"/>
      <c r="C1404" s="315"/>
    </row>
    <row r="1405" spans="1:6">
      <c r="A1405" s="315"/>
      <c r="B1405" s="315"/>
      <c r="C1405" s="315"/>
      <c r="E1405" s="265"/>
      <c r="F1405" s="265"/>
    </row>
    <row r="1406" spans="1:6">
      <c r="A1406" s="274">
        <v>7185947</v>
      </c>
      <c r="B1406" s="274" t="s">
        <v>323</v>
      </c>
      <c r="C1406" s="291">
        <v>1801</v>
      </c>
      <c r="D1406" s="310">
        <f>+'Cover Sheet'!$C$47</f>
        <v>0.24</v>
      </c>
      <c r="E1406" s="132">
        <v>0</v>
      </c>
      <c r="F1406" s="129">
        <f>+C1406*(1-D1406)+E1406</f>
        <v>1368.76</v>
      </c>
    </row>
    <row r="1407" spans="1:6">
      <c r="A1407" s="274"/>
      <c r="B1407" s="274"/>
      <c r="C1407" s="278"/>
    </row>
    <row r="1408" spans="1:6" ht="60.75">
      <c r="B1408" s="57" t="s">
        <v>324</v>
      </c>
    </row>
    <row r="1409" spans="1:6" ht="15.75" thickBot="1"/>
    <row r="1410" spans="1:6" ht="18.75">
      <c r="A1410" s="254" t="s">
        <v>0</v>
      </c>
      <c r="B1410" s="258" t="s">
        <v>325</v>
      </c>
      <c r="C1410" s="324" t="s">
        <v>4</v>
      </c>
      <c r="D1410" s="305" t="s">
        <v>704</v>
      </c>
      <c r="E1410" s="120" t="s">
        <v>706</v>
      </c>
      <c r="F1410" s="958" t="s">
        <v>703</v>
      </c>
    </row>
    <row r="1411" spans="1:6" ht="15.75" thickBot="1">
      <c r="A1411" s="256" t="s">
        <v>1</v>
      </c>
      <c r="B1411" s="259" t="s">
        <v>3</v>
      </c>
      <c r="C1411" s="318"/>
      <c r="D1411" s="306" t="s">
        <v>705</v>
      </c>
      <c r="E1411" s="121"/>
      <c r="F1411" s="959"/>
    </row>
    <row r="1423" spans="1:6">
      <c r="A1423" s="332" t="s">
        <v>1180</v>
      </c>
    </row>
    <row r="1424" spans="1:6">
      <c r="A1424" s="332" t="s">
        <v>1298</v>
      </c>
    </row>
    <row r="1425" spans="1:6">
      <c r="A1425" s="235">
        <v>6563526</v>
      </c>
      <c r="B1425" s="332" t="s">
        <v>326</v>
      </c>
      <c r="C1425" s="220">
        <v>1241</v>
      </c>
      <c r="D1425" s="310">
        <f>+'Cover Sheet'!$C$47</f>
        <v>0.24</v>
      </c>
      <c r="E1425" s="132">
        <v>0</v>
      </c>
      <c r="F1425" s="129">
        <f>+C1425*(1-D1425)+E1425</f>
        <v>943.16</v>
      </c>
    </row>
    <row r="1426" spans="1:6">
      <c r="A1426" s="337"/>
      <c r="B1426" s="232" t="s">
        <v>327</v>
      </c>
    </row>
    <row r="1428" spans="1:6" ht="15.75" thickBot="1"/>
    <row r="1429" spans="1:6" ht="18.75">
      <c r="A1429" s="254" t="s">
        <v>0</v>
      </c>
      <c r="B1429" s="258" t="s">
        <v>328</v>
      </c>
      <c r="C1429" s="324" t="s">
        <v>4</v>
      </c>
      <c r="D1429" s="305" t="s">
        <v>704</v>
      </c>
      <c r="E1429" s="120" t="s">
        <v>706</v>
      </c>
      <c r="F1429" s="958" t="s">
        <v>703</v>
      </c>
    </row>
    <row r="1430" spans="1:6" ht="15.75" thickBot="1">
      <c r="A1430" s="256" t="s">
        <v>1</v>
      </c>
      <c r="B1430" s="259" t="s">
        <v>3</v>
      </c>
      <c r="C1430" s="318"/>
      <c r="D1430" s="306" t="s">
        <v>705</v>
      </c>
      <c r="E1430" s="121"/>
      <c r="F1430" s="959"/>
    </row>
    <row r="1436" spans="1:6">
      <c r="A1436" s="235" t="s">
        <v>1195</v>
      </c>
    </row>
    <row r="1437" spans="1:6">
      <c r="A1437" s="235" t="s">
        <v>1299</v>
      </c>
    </row>
    <row r="1438" spans="1:6">
      <c r="A1438" s="235" t="s">
        <v>1085</v>
      </c>
    </row>
    <row r="1439" spans="1:6">
      <c r="A1439" s="235">
        <v>6675211</v>
      </c>
      <c r="B1439" s="332" t="s">
        <v>328</v>
      </c>
      <c r="C1439" s="220">
        <v>1194</v>
      </c>
      <c r="D1439" s="310">
        <f>+'Cover Sheet'!$C$47</f>
        <v>0.24</v>
      </c>
      <c r="E1439" s="132">
        <v>0</v>
      </c>
      <c r="F1439" s="129">
        <f>+C1439*(1-D1439)+E1439</f>
        <v>907.44</v>
      </c>
    </row>
    <row r="1440" spans="1:6">
      <c r="A1440" s="59"/>
    </row>
    <row r="1441" spans="1:6" ht="15.75" thickBot="1">
      <c r="A1441" s="59"/>
    </row>
    <row r="1442" spans="1:6" ht="18.75">
      <c r="A1442" s="254" t="s">
        <v>0</v>
      </c>
      <c r="B1442" s="258" t="s">
        <v>329</v>
      </c>
      <c r="C1442" s="324" t="s">
        <v>4</v>
      </c>
      <c r="D1442" s="305" t="s">
        <v>704</v>
      </c>
      <c r="E1442" s="120" t="s">
        <v>706</v>
      </c>
      <c r="F1442" s="958" t="s">
        <v>703</v>
      </c>
    </row>
    <row r="1443" spans="1:6" ht="15.75" thickBot="1">
      <c r="A1443" s="256" t="s">
        <v>1</v>
      </c>
      <c r="B1443" s="259" t="s">
        <v>3</v>
      </c>
      <c r="C1443" s="318"/>
      <c r="D1443" s="306" t="s">
        <v>705</v>
      </c>
      <c r="E1443" s="121"/>
      <c r="F1443" s="959"/>
    </row>
    <row r="1454" spans="1:6">
      <c r="A1454" s="332" t="s">
        <v>1180</v>
      </c>
    </row>
    <row r="1455" spans="1:6">
      <c r="A1455" s="332" t="s">
        <v>1300</v>
      </c>
    </row>
    <row r="1456" spans="1:6">
      <c r="A1456" s="235">
        <v>7167712</v>
      </c>
      <c r="B1456" s="332" t="s">
        <v>330</v>
      </c>
      <c r="C1456" s="220">
        <v>7096</v>
      </c>
      <c r="D1456" s="310">
        <f>+'Cover Sheet'!$C$47</f>
        <v>0.24</v>
      </c>
      <c r="E1456" s="132">
        <v>0</v>
      </c>
      <c r="F1456" s="129">
        <f>+C1456*(1-D1456)+E1456</f>
        <v>5392.96</v>
      </c>
    </row>
    <row r="1457" spans="1:6">
      <c r="A1457" s="337"/>
      <c r="B1457" s="232" t="s">
        <v>331</v>
      </c>
    </row>
    <row r="1458" spans="1:6" ht="15.75" thickBot="1">
      <c r="A1458" s="232"/>
    </row>
    <row r="1459" spans="1:6">
      <c r="A1459" s="225" t="s">
        <v>0</v>
      </c>
      <c r="B1459" s="226" t="s">
        <v>5</v>
      </c>
      <c r="C1459" s="324" t="s">
        <v>4</v>
      </c>
      <c r="D1459" s="305" t="s">
        <v>704</v>
      </c>
      <c r="E1459" s="120" t="s">
        <v>706</v>
      </c>
      <c r="F1459" s="958" t="s">
        <v>703</v>
      </c>
    </row>
    <row r="1460" spans="1:6" ht="15.75" thickBot="1">
      <c r="A1460" s="227" t="s">
        <v>1</v>
      </c>
      <c r="B1460" s="228" t="s">
        <v>3</v>
      </c>
      <c r="C1460" s="318"/>
      <c r="D1460" s="306" t="s">
        <v>705</v>
      </c>
      <c r="E1460" s="121"/>
      <c r="F1460" s="959"/>
    </row>
    <row r="1461" spans="1:6">
      <c r="A1461" s="248"/>
    </row>
    <row r="1462" spans="1:6">
      <c r="A1462" s="235">
        <v>7167758</v>
      </c>
      <c r="B1462" s="332" t="s">
        <v>332</v>
      </c>
      <c r="C1462" s="220">
        <v>661</v>
      </c>
      <c r="D1462" s="310">
        <f>+'Cover Sheet'!$C$47</f>
        <v>0.24</v>
      </c>
      <c r="E1462" s="132">
        <v>0</v>
      </c>
      <c r="F1462" s="129">
        <f>+C1462*(1-D1462)+E1462</f>
        <v>502.36</v>
      </c>
    </row>
    <row r="1463" spans="1:6">
      <c r="A1463" s="337"/>
      <c r="B1463" s="232" t="s">
        <v>333</v>
      </c>
    </row>
    <row r="1465" spans="1:6" ht="15.75" thickBot="1"/>
    <row r="1466" spans="1:6" ht="18.75">
      <c r="A1466" s="254" t="s">
        <v>0</v>
      </c>
      <c r="B1466" s="258" t="s">
        <v>334</v>
      </c>
      <c r="C1466" s="324" t="s">
        <v>4</v>
      </c>
      <c r="D1466" s="305" t="s">
        <v>704</v>
      </c>
      <c r="E1466" s="120" t="s">
        <v>706</v>
      </c>
      <c r="F1466" s="958" t="s">
        <v>703</v>
      </c>
    </row>
    <row r="1467" spans="1:6" s="171" customFormat="1" ht="15.75" thickBot="1">
      <c r="A1467" s="256" t="s">
        <v>1</v>
      </c>
      <c r="B1467" s="259" t="s">
        <v>3</v>
      </c>
      <c r="C1467" s="318"/>
      <c r="D1467" s="306" t="s">
        <v>705</v>
      </c>
      <c r="E1467" s="121"/>
      <c r="F1467" s="959"/>
    </row>
    <row r="1478" spans="1:6">
      <c r="A1478" s="332" t="s">
        <v>1062</v>
      </c>
    </row>
    <row r="1479" spans="1:6">
      <c r="A1479" s="332" t="s">
        <v>1254</v>
      </c>
    </row>
    <row r="1480" spans="1:6">
      <c r="A1480" s="235">
        <v>7137320</v>
      </c>
      <c r="B1480" s="332" t="s">
        <v>334</v>
      </c>
      <c r="C1480" s="141">
        <v>5006</v>
      </c>
      <c r="D1480" s="310">
        <f>+'Cover Sheet'!$C$47</f>
        <v>0.24</v>
      </c>
      <c r="E1480" s="132">
        <v>0</v>
      </c>
      <c r="F1480" s="129">
        <f>+C1480*(1-D1480)+E1480</f>
        <v>3804.56</v>
      </c>
    </row>
    <row r="1481" spans="1:6">
      <c r="A1481" s="337"/>
      <c r="B1481" s="232" t="s">
        <v>335</v>
      </c>
    </row>
    <row r="1482" spans="1:6" ht="15.75" thickBot="1">
      <c r="A1482" s="44"/>
    </row>
    <row r="1483" spans="1:6">
      <c r="A1483" s="225" t="s">
        <v>0</v>
      </c>
      <c r="B1483" s="226" t="s">
        <v>5</v>
      </c>
      <c r="C1483" s="324" t="s">
        <v>4</v>
      </c>
      <c r="D1483" s="305" t="s">
        <v>704</v>
      </c>
      <c r="E1483" s="120" t="s">
        <v>706</v>
      </c>
      <c r="F1483" s="958" t="s">
        <v>703</v>
      </c>
    </row>
    <row r="1484" spans="1:6" ht="15.75" thickBot="1">
      <c r="A1484" s="227" t="s">
        <v>1</v>
      </c>
      <c r="B1484" s="228" t="s">
        <v>3</v>
      </c>
      <c r="C1484" s="318"/>
      <c r="D1484" s="306" t="s">
        <v>705</v>
      </c>
      <c r="E1484" s="121"/>
      <c r="F1484" s="959"/>
    </row>
    <row r="1485" spans="1:6">
      <c r="A1485" s="248"/>
    </row>
    <row r="1486" spans="1:6">
      <c r="A1486" s="235">
        <v>7137333</v>
      </c>
      <c r="B1486" s="332" t="s">
        <v>336</v>
      </c>
      <c r="C1486" s="220">
        <v>1225</v>
      </c>
      <c r="D1486" s="310">
        <f>+'Cover Sheet'!$C$47</f>
        <v>0.24</v>
      </c>
      <c r="E1486" s="132">
        <v>0</v>
      </c>
      <c r="F1486" s="129">
        <f>+C1486*(1-D1486)+E1486</f>
        <v>931</v>
      </c>
    </row>
    <row r="1487" spans="1:6">
      <c r="A1487" s="235">
        <v>7139171</v>
      </c>
      <c r="B1487" s="332" t="s">
        <v>337</v>
      </c>
      <c r="C1487" s="220">
        <v>1205</v>
      </c>
      <c r="D1487" s="310">
        <f>+'Cover Sheet'!$C$47</f>
        <v>0.24</v>
      </c>
      <c r="E1487" s="132">
        <v>0</v>
      </c>
      <c r="F1487" s="129">
        <f>+C1487*(1-D1487)+E1487</f>
        <v>915.8</v>
      </c>
    </row>
    <row r="1488" spans="1:6">
      <c r="B1488" s="232" t="s">
        <v>338</v>
      </c>
    </row>
    <row r="1489" spans="1:6">
      <c r="A1489" s="235">
        <v>7137332</v>
      </c>
      <c r="B1489" s="332" t="s">
        <v>339</v>
      </c>
      <c r="C1489" s="220">
        <v>2397</v>
      </c>
      <c r="D1489" s="310">
        <f>+'Cover Sheet'!$C$47</f>
        <v>0.24</v>
      </c>
      <c r="E1489" s="132">
        <v>0</v>
      </c>
      <c r="F1489" s="129">
        <f>+C1489*(1-D1489)+E1489</f>
        <v>1821.72</v>
      </c>
    </row>
    <row r="1490" spans="1:6">
      <c r="B1490" s="232" t="s">
        <v>338</v>
      </c>
    </row>
    <row r="1491" spans="1:6">
      <c r="A1491" s="235">
        <v>7137331</v>
      </c>
      <c r="B1491" s="332" t="s">
        <v>340</v>
      </c>
      <c r="C1491" s="220">
        <v>2529</v>
      </c>
      <c r="D1491" s="310">
        <f>+'Cover Sheet'!$C$47</f>
        <v>0.24</v>
      </c>
      <c r="E1491" s="132">
        <v>0</v>
      </c>
      <c r="F1491" s="129">
        <f>+C1491*(1-D1491)+E1491</f>
        <v>1922.04</v>
      </c>
    </row>
    <row r="1492" spans="1:6">
      <c r="A1492" s="337"/>
      <c r="B1492" s="232" t="s">
        <v>338</v>
      </c>
    </row>
    <row r="1493" spans="1:6" ht="15.75" thickBot="1">
      <c r="E1493" s="175"/>
      <c r="F1493" s="175"/>
    </row>
    <row r="1494" spans="1:6" ht="18.75">
      <c r="A1494" s="254" t="s">
        <v>0</v>
      </c>
      <c r="B1494" s="258" t="s">
        <v>341</v>
      </c>
      <c r="C1494" s="324" t="s">
        <v>4</v>
      </c>
      <c r="D1494" s="305" t="s">
        <v>704</v>
      </c>
      <c r="E1494" s="120" t="s">
        <v>706</v>
      </c>
      <c r="F1494" s="958" t="s">
        <v>703</v>
      </c>
    </row>
    <row r="1495" spans="1:6" ht="15.75" thickBot="1">
      <c r="A1495" s="256" t="s">
        <v>1</v>
      </c>
      <c r="B1495" s="259" t="s">
        <v>3</v>
      </c>
      <c r="C1495" s="318"/>
      <c r="D1495" s="306" t="s">
        <v>705</v>
      </c>
      <c r="E1495" s="121"/>
      <c r="F1495" s="959"/>
    </row>
    <row r="1504" spans="1:6">
      <c r="A1504" s="332" t="s">
        <v>1494</v>
      </c>
    </row>
    <row r="1505" spans="1:6">
      <c r="A1505" s="235">
        <v>7196165</v>
      </c>
      <c r="B1505" s="332" t="s">
        <v>342</v>
      </c>
      <c r="C1505" s="220">
        <v>1753</v>
      </c>
      <c r="D1505" s="310">
        <f>+'Cover Sheet'!$C$47</f>
        <v>0.24</v>
      </c>
      <c r="E1505" s="132">
        <v>0</v>
      </c>
      <c r="F1505" s="129">
        <f>+C1505*(1-D1505)+E1505</f>
        <v>1332.28</v>
      </c>
    </row>
    <row r="1506" spans="1:6">
      <c r="B1506" s="232" t="s">
        <v>201</v>
      </c>
    </row>
    <row r="1507" spans="1:6">
      <c r="A1507" s="236"/>
    </row>
    <row r="1508" spans="1:6">
      <c r="A1508" s="235" t="s">
        <v>3029</v>
      </c>
    </row>
    <row r="1509" spans="1:6">
      <c r="A1509" s="235">
        <v>6906107</v>
      </c>
      <c r="B1509" s="332" t="s">
        <v>343</v>
      </c>
      <c r="C1509" s="220">
        <v>2260</v>
      </c>
      <c r="D1509" s="310">
        <f>+'Cover Sheet'!$C$47</f>
        <v>0.24</v>
      </c>
      <c r="E1509" s="132">
        <v>0</v>
      </c>
      <c r="F1509" s="129">
        <f>+C1509*(1-D1509)+E1509</f>
        <v>1717.6</v>
      </c>
    </row>
    <row r="1510" spans="1:6">
      <c r="A1510" s="189"/>
    </row>
    <row r="1511" spans="1:6">
      <c r="A1511" s="235" t="s">
        <v>1197</v>
      </c>
    </row>
    <row r="1512" spans="1:6">
      <c r="A1512" s="235">
        <v>6905156</v>
      </c>
      <c r="B1512" s="332" t="s">
        <v>344</v>
      </c>
      <c r="C1512" s="220">
        <v>2365</v>
      </c>
      <c r="D1512" s="310">
        <f>+'Cover Sheet'!$C$47</f>
        <v>0.24</v>
      </c>
      <c r="E1512" s="132">
        <v>0</v>
      </c>
      <c r="F1512" s="129">
        <f>+C1512*(1-D1512)+E1512</f>
        <v>1797.4</v>
      </c>
    </row>
    <row r="1513" spans="1:6">
      <c r="A1513" s="189"/>
    </row>
    <row r="1514" spans="1:6">
      <c r="A1514" s="189"/>
    </row>
    <row r="1515" spans="1:6">
      <c r="A1515" s="235" t="s">
        <v>1198</v>
      </c>
    </row>
    <row r="1516" spans="1:6">
      <c r="A1516" s="235" t="s">
        <v>1053</v>
      </c>
    </row>
    <row r="1517" spans="1:6">
      <c r="A1517" s="235">
        <v>6716836</v>
      </c>
      <c r="B1517" s="332" t="s">
        <v>345</v>
      </c>
      <c r="C1517" s="220">
        <v>2524</v>
      </c>
      <c r="D1517" s="310">
        <f>+'Cover Sheet'!$C$47</f>
        <v>0.24</v>
      </c>
      <c r="E1517" s="132">
        <v>0</v>
      </c>
      <c r="F1517" s="129">
        <f>+C1517*(1-D1517)+E1517</f>
        <v>1918.24</v>
      </c>
    </row>
    <row r="1518" spans="1:6">
      <c r="A1518" s="189"/>
    </row>
    <row r="1519" spans="1:6">
      <c r="A1519" s="235" t="s">
        <v>1068</v>
      </c>
    </row>
    <row r="1520" spans="1:6">
      <c r="A1520" s="235">
        <v>6716838</v>
      </c>
      <c r="B1520" s="332" t="s">
        <v>346</v>
      </c>
      <c r="C1520" s="220">
        <v>2735</v>
      </c>
      <c r="D1520" s="310">
        <f>+'Cover Sheet'!$C$47</f>
        <v>0.24</v>
      </c>
      <c r="E1520" s="132">
        <v>0</v>
      </c>
      <c r="F1520" s="129">
        <f>+C1520*(1-D1520)+E1520</f>
        <v>2078.6</v>
      </c>
    </row>
    <row r="1521" spans="1:6">
      <c r="A1521" s="235"/>
    </row>
    <row r="1522" spans="1:6">
      <c r="A1522" s="235" t="s">
        <v>1199</v>
      </c>
    </row>
    <row r="1523" spans="1:6">
      <c r="A1523" s="235">
        <v>7207861</v>
      </c>
      <c r="B1523" s="332" t="s">
        <v>347</v>
      </c>
      <c r="C1523" s="220">
        <v>3923</v>
      </c>
      <c r="D1523" s="310">
        <f>+'Cover Sheet'!$C$47</f>
        <v>0.24</v>
      </c>
      <c r="E1523" s="132">
        <v>0</v>
      </c>
      <c r="F1523" s="129">
        <f>+C1523*(1-D1523)+E1523</f>
        <v>2981.48</v>
      </c>
    </row>
    <row r="1524" spans="1:6">
      <c r="A1524" s="235"/>
    </row>
    <row r="1525" spans="1:6">
      <c r="A1525" s="235" t="s">
        <v>1178</v>
      </c>
    </row>
    <row r="1526" spans="1:6">
      <c r="A1526" s="235" t="s">
        <v>1300</v>
      </c>
    </row>
    <row r="1527" spans="1:6">
      <c r="A1527" s="235">
        <v>7207862</v>
      </c>
      <c r="B1527" s="332" t="s">
        <v>348</v>
      </c>
      <c r="C1527" s="220">
        <v>4156</v>
      </c>
      <c r="D1527" s="310">
        <f>+'Cover Sheet'!$C$47</f>
        <v>0.24</v>
      </c>
      <c r="E1527" s="132">
        <v>0</v>
      </c>
      <c r="F1527" s="129">
        <f>+C1527*(1-D1527)+E1527</f>
        <v>3158.56</v>
      </c>
    </row>
    <row r="1528" spans="1:6">
      <c r="A1528" s="235"/>
    </row>
    <row r="1529" spans="1:6">
      <c r="A1529" s="235" t="s">
        <v>1175</v>
      </c>
    </row>
    <row r="1530" spans="1:6">
      <c r="A1530" s="235" t="s">
        <v>1301</v>
      </c>
    </row>
    <row r="1531" spans="1:6">
      <c r="A1531" s="235">
        <v>7207863</v>
      </c>
      <c r="B1531" s="332" t="s">
        <v>349</v>
      </c>
      <c r="C1531" s="220">
        <v>4447</v>
      </c>
      <c r="D1531" s="310">
        <f>+'Cover Sheet'!$C$47</f>
        <v>0.24</v>
      </c>
      <c r="E1531" s="132">
        <v>0</v>
      </c>
      <c r="F1531" s="129">
        <f>+C1531*(1-D1531)+E1531</f>
        <v>3379.7200000000003</v>
      </c>
    </row>
    <row r="1532" spans="1:6">
      <c r="A1532" s="51"/>
    </row>
    <row r="1533" spans="1:6" ht="15.75" thickBot="1"/>
    <row r="1534" spans="1:6" ht="18.75">
      <c r="A1534" s="254" t="s">
        <v>0</v>
      </c>
      <c r="B1534" s="258" t="s">
        <v>350</v>
      </c>
      <c r="C1534" s="324" t="s">
        <v>4</v>
      </c>
      <c r="D1534" s="305" t="s">
        <v>704</v>
      </c>
      <c r="E1534" s="120" t="s">
        <v>706</v>
      </c>
      <c r="F1534" s="958" t="s">
        <v>703</v>
      </c>
    </row>
    <row r="1535" spans="1:6" ht="15.75" thickBot="1">
      <c r="A1535" s="256" t="s">
        <v>1</v>
      </c>
      <c r="B1535" s="259" t="s">
        <v>3</v>
      </c>
      <c r="C1535" s="318"/>
      <c r="D1535" s="306" t="s">
        <v>705</v>
      </c>
      <c r="E1535" s="121"/>
      <c r="F1535" s="959"/>
    </row>
    <row r="1541" spans="1:6" s="171" customFormat="1">
      <c r="A1541" s="330"/>
      <c r="B1541" s="337"/>
      <c r="C1541" s="214"/>
      <c r="D1541" s="307"/>
      <c r="E1541" s="132"/>
      <c r="F1541" s="132"/>
    </row>
    <row r="1542" spans="1:6" s="171" customFormat="1">
      <c r="A1542" s="330"/>
      <c r="B1542" s="337"/>
      <c r="C1542" s="214"/>
      <c r="D1542" s="307"/>
      <c r="E1542" s="132"/>
      <c r="F1542" s="132"/>
    </row>
    <row r="1545" spans="1:6">
      <c r="A1545" s="332" t="s">
        <v>1200</v>
      </c>
    </row>
    <row r="1546" spans="1:6">
      <c r="A1546" s="332" t="s">
        <v>1302</v>
      </c>
    </row>
    <row r="1547" spans="1:6">
      <c r="A1547" s="235">
        <v>7113767</v>
      </c>
      <c r="B1547" s="332" t="s">
        <v>351</v>
      </c>
      <c r="C1547" s="220">
        <v>3269</v>
      </c>
      <c r="D1547" s="310">
        <f>+'Cover Sheet'!$C$47</f>
        <v>0.24</v>
      </c>
      <c r="E1547" s="132">
        <v>0</v>
      </c>
      <c r="F1547" s="129">
        <f>+C1547*(1-D1547)+E1547</f>
        <v>2484.44</v>
      </c>
    </row>
    <row r="1548" spans="1:6">
      <c r="A1548" s="189"/>
    </row>
    <row r="1549" spans="1:6">
      <c r="A1549" s="235" t="s">
        <v>1201</v>
      </c>
    </row>
    <row r="1550" spans="1:6">
      <c r="A1550" s="235" t="s">
        <v>1287</v>
      </c>
    </row>
    <row r="1551" spans="1:6">
      <c r="A1551" s="235">
        <v>7116164</v>
      </c>
      <c r="B1551" s="332" t="s">
        <v>352</v>
      </c>
      <c r="C1551" s="220">
        <v>3596</v>
      </c>
      <c r="D1551" s="310">
        <f>+'Cover Sheet'!$C$47</f>
        <v>0.24</v>
      </c>
      <c r="E1551" s="132">
        <v>0</v>
      </c>
      <c r="F1551" s="129">
        <f>+C1551*(1-D1551)+E1551</f>
        <v>2732.96</v>
      </c>
    </row>
    <row r="1552" spans="1:6" s="337" customFormat="1" ht="15.75" thickBot="1">
      <c r="A1552" s="235"/>
      <c r="B1552" s="332"/>
      <c r="C1552" s="220"/>
      <c r="D1552" s="310"/>
      <c r="E1552" s="265"/>
      <c r="F1552" s="270"/>
    </row>
    <row r="1553" spans="1:6" s="337" customFormat="1" ht="18.75">
      <c r="A1553" s="254" t="s">
        <v>0</v>
      </c>
      <c r="B1553" s="258" t="s">
        <v>3030</v>
      </c>
      <c r="C1553" s="324" t="s">
        <v>4</v>
      </c>
      <c r="D1553" s="305" t="s">
        <v>704</v>
      </c>
      <c r="E1553" s="262" t="s">
        <v>706</v>
      </c>
      <c r="F1553" s="958" t="s">
        <v>703</v>
      </c>
    </row>
    <row r="1554" spans="1:6" s="337" customFormat="1" ht="15.75" thickBot="1">
      <c r="A1554" s="256" t="s">
        <v>1</v>
      </c>
      <c r="B1554" s="259" t="s">
        <v>3</v>
      </c>
      <c r="C1554" s="318"/>
      <c r="D1554" s="306" t="s">
        <v>705</v>
      </c>
      <c r="E1554" s="263"/>
      <c r="F1554" s="959"/>
    </row>
    <row r="1555" spans="1:6" s="337" customFormat="1">
      <c r="A1555" s="235"/>
      <c r="B1555" s="332"/>
      <c r="C1555" s="220"/>
      <c r="D1555" s="310"/>
      <c r="E1555" s="265"/>
      <c r="F1555" s="270"/>
    </row>
    <row r="1556" spans="1:6" s="337" customFormat="1">
      <c r="A1556" s="235"/>
      <c r="B1556" s="332"/>
      <c r="C1556" s="220"/>
      <c r="D1556" s="310"/>
      <c r="E1556" s="265"/>
      <c r="F1556" s="270"/>
    </row>
    <row r="1557" spans="1:6" s="337" customFormat="1">
      <c r="A1557" s="235"/>
      <c r="B1557" s="332"/>
      <c r="C1557" s="220"/>
      <c r="D1557" s="310"/>
      <c r="E1557" s="265"/>
      <c r="F1557" s="270"/>
    </row>
    <row r="1558" spans="1:6" s="337" customFormat="1">
      <c r="A1558" s="235"/>
      <c r="B1558" s="332"/>
      <c r="C1558" s="220"/>
      <c r="D1558" s="310"/>
      <c r="E1558" s="265"/>
      <c r="F1558" s="270"/>
    </row>
    <row r="1559" spans="1:6" s="337" customFormat="1">
      <c r="A1559" s="235"/>
      <c r="B1559" s="332"/>
      <c r="C1559" s="220"/>
      <c r="D1559" s="310"/>
      <c r="E1559" s="265"/>
      <c r="F1559" s="270"/>
    </row>
    <row r="1560" spans="1:6" s="337" customFormat="1">
      <c r="A1560" s="235"/>
      <c r="B1560" s="332"/>
      <c r="C1560" s="220"/>
      <c r="D1560" s="310"/>
      <c r="E1560" s="265"/>
      <c r="F1560" s="270"/>
    </row>
    <row r="1561" spans="1:6" s="337" customFormat="1">
      <c r="A1561" s="235"/>
      <c r="B1561" s="332"/>
      <c r="C1561" s="220"/>
      <c r="D1561" s="310"/>
      <c r="E1561" s="265"/>
      <c r="F1561" s="270"/>
    </row>
    <row r="1562" spans="1:6" s="337" customFormat="1">
      <c r="A1562" s="235"/>
      <c r="B1562" s="332"/>
      <c r="C1562" s="220"/>
      <c r="D1562" s="310"/>
      <c r="E1562" s="265"/>
      <c r="F1562" s="270"/>
    </row>
    <row r="1563" spans="1:6" s="337" customFormat="1">
      <c r="A1563" s="235"/>
      <c r="B1563" s="332"/>
      <c r="C1563" s="220"/>
      <c r="D1563" s="310"/>
      <c r="E1563" s="265"/>
      <c r="F1563" s="270"/>
    </row>
    <row r="1564" spans="1:6" s="337" customFormat="1">
      <c r="A1564" s="235"/>
      <c r="B1564" s="332"/>
      <c r="C1564" s="220"/>
      <c r="D1564" s="310"/>
      <c r="E1564" s="265"/>
      <c r="F1564" s="270"/>
    </row>
    <row r="1565" spans="1:6" s="337" customFormat="1">
      <c r="A1565" s="235"/>
      <c r="B1565" s="332"/>
      <c r="C1565" s="220"/>
      <c r="D1565" s="310"/>
      <c r="E1565" s="265"/>
      <c r="F1565" s="270"/>
    </row>
    <row r="1566" spans="1:6" s="337" customFormat="1">
      <c r="A1566" s="235" t="s">
        <v>3031</v>
      </c>
      <c r="B1566" s="332"/>
      <c r="C1566" s="220"/>
      <c r="D1566" s="310"/>
      <c r="E1566" s="265"/>
      <c r="F1566" s="270"/>
    </row>
    <row r="1567" spans="1:6" s="337" customFormat="1">
      <c r="A1567" s="235" t="s">
        <v>3032</v>
      </c>
      <c r="B1567" s="332"/>
      <c r="C1567" s="220"/>
      <c r="D1567" s="310"/>
      <c r="E1567" s="265"/>
      <c r="F1567" s="270"/>
    </row>
    <row r="1568" spans="1:6" s="337" customFormat="1">
      <c r="A1568" s="235">
        <v>7385513</v>
      </c>
      <c r="B1568" s="332" t="s">
        <v>3033</v>
      </c>
      <c r="C1568" s="220">
        <v>7645</v>
      </c>
      <c r="D1568" s="310">
        <f>+'Cover Sheet'!$C$47</f>
        <v>0.24</v>
      </c>
      <c r="E1568" s="265">
        <v>0</v>
      </c>
      <c r="F1568" s="270">
        <f>+C1568*(1-D1568)+E1568</f>
        <v>5810.2</v>
      </c>
    </row>
    <row r="1569" spans="1:6" s="337" customFormat="1">
      <c r="A1569" s="235"/>
      <c r="B1569" s="332"/>
      <c r="C1569" s="220"/>
      <c r="D1569" s="310"/>
      <c r="E1569" s="265"/>
      <c r="F1569" s="270"/>
    </row>
    <row r="1570" spans="1:6" s="337" customFormat="1">
      <c r="A1570" s="235" t="s">
        <v>3034</v>
      </c>
      <c r="B1570" s="332"/>
      <c r="C1570" s="220"/>
      <c r="D1570" s="310"/>
      <c r="E1570" s="265"/>
      <c r="F1570" s="270"/>
    </row>
    <row r="1571" spans="1:6" s="337" customFormat="1">
      <c r="A1571" s="235" t="s">
        <v>3035</v>
      </c>
      <c r="B1571" s="332"/>
      <c r="C1571" s="220"/>
      <c r="D1571" s="310"/>
      <c r="E1571" s="265"/>
      <c r="F1571" s="270"/>
    </row>
    <row r="1572" spans="1:6" s="337" customFormat="1">
      <c r="A1572" s="235">
        <v>7385514</v>
      </c>
      <c r="B1572" s="332" t="s">
        <v>3036</v>
      </c>
      <c r="C1572" s="220">
        <v>7865</v>
      </c>
      <c r="D1572" s="310">
        <f>+'Cover Sheet'!$C$47</f>
        <v>0.24</v>
      </c>
      <c r="E1572" s="265">
        <v>0</v>
      </c>
      <c r="F1572" s="270">
        <f>+C1572*(1-D1572)+E1572</f>
        <v>5977.4</v>
      </c>
    </row>
    <row r="1573" spans="1:6" s="337" customFormat="1">
      <c r="A1573" s="235"/>
      <c r="B1573" s="332"/>
      <c r="C1573" s="220"/>
      <c r="D1573" s="310"/>
      <c r="E1573" s="265"/>
      <c r="F1573" s="270"/>
    </row>
    <row r="1574" spans="1:6" s="337" customFormat="1">
      <c r="A1574" s="235" t="s">
        <v>3037</v>
      </c>
      <c r="B1574" s="332"/>
      <c r="C1574" s="220"/>
      <c r="D1574" s="310"/>
      <c r="E1574" s="265"/>
      <c r="F1574" s="270"/>
    </row>
    <row r="1575" spans="1:6" s="337" customFormat="1">
      <c r="A1575" s="235">
        <v>7385515</v>
      </c>
      <c r="B1575" s="332" t="s">
        <v>3038</v>
      </c>
      <c r="C1575" s="220">
        <v>8085</v>
      </c>
      <c r="D1575" s="310">
        <f>+'Cover Sheet'!$C$47</f>
        <v>0.24</v>
      </c>
      <c r="E1575" s="265">
        <v>0</v>
      </c>
      <c r="F1575" s="270">
        <f>+C1575*(1-D1575)+E1575</f>
        <v>6144.6</v>
      </c>
    </row>
    <row r="1576" spans="1:6" s="337" customFormat="1" ht="15.75" thickBot="1">
      <c r="A1576" s="235"/>
      <c r="B1576" s="332"/>
      <c r="C1576" s="220"/>
      <c r="D1576" s="310"/>
      <c r="E1576" s="265"/>
      <c r="F1576" s="270"/>
    </row>
    <row r="1577" spans="1:6" ht="18.75">
      <c r="A1577" s="254" t="s">
        <v>0</v>
      </c>
      <c r="B1577" s="258" t="s">
        <v>353</v>
      </c>
      <c r="C1577" s="324" t="s">
        <v>4</v>
      </c>
      <c r="D1577" s="305" t="s">
        <v>704</v>
      </c>
      <c r="E1577" s="120" t="s">
        <v>706</v>
      </c>
      <c r="F1577" s="958" t="s">
        <v>703</v>
      </c>
    </row>
    <row r="1578" spans="1:6" ht="15.75" thickBot="1">
      <c r="A1578" s="256" t="s">
        <v>1</v>
      </c>
      <c r="B1578" s="259" t="s">
        <v>3</v>
      </c>
      <c r="C1578" s="318"/>
      <c r="D1578" s="306" t="s">
        <v>705</v>
      </c>
      <c r="E1578" s="121"/>
      <c r="F1578" s="959"/>
    </row>
    <row r="1585" spans="1:6">
      <c r="B1585" s="252" t="s">
        <v>354</v>
      </c>
    </row>
    <row r="1586" spans="1:6">
      <c r="A1586" s="238"/>
    </row>
    <row r="1587" spans="1:6">
      <c r="A1587" s="235" t="s">
        <v>1196</v>
      </c>
    </row>
    <row r="1588" spans="1:6">
      <c r="A1588" s="235">
        <v>7104861</v>
      </c>
      <c r="B1588" s="332" t="s">
        <v>356</v>
      </c>
      <c r="C1588" s="220">
        <v>4172</v>
      </c>
      <c r="D1588" s="310">
        <f>+'Cover Sheet'!$C$47</f>
        <v>0.24</v>
      </c>
      <c r="E1588" s="132">
        <v>0</v>
      </c>
      <c r="F1588" s="129">
        <f>+C1588*(1-D1588)+E1588</f>
        <v>3170.7200000000003</v>
      </c>
    </row>
    <row r="1589" spans="1:6">
      <c r="B1589" s="232" t="s">
        <v>26</v>
      </c>
    </row>
    <row r="1590" spans="1:6">
      <c r="B1590" s="232" t="s">
        <v>357</v>
      </c>
    </row>
    <row r="1591" spans="1:6">
      <c r="A1591" s="239"/>
    </row>
    <row r="1592" spans="1:6">
      <c r="A1592" s="239"/>
      <c r="E1592" s="175"/>
      <c r="F1592" s="175"/>
    </row>
    <row r="1593" spans="1:6" s="171" customFormat="1">
      <c r="A1593" s="239"/>
      <c r="B1593" s="337"/>
      <c r="C1593" s="214"/>
      <c r="D1593" s="307"/>
      <c r="E1593" s="175"/>
      <c r="F1593" s="175"/>
    </row>
    <row r="1594" spans="1:6" s="171" customFormat="1">
      <c r="A1594" s="235" t="s">
        <v>1261</v>
      </c>
      <c r="B1594" s="337"/>
      <c r="C1594" s="214"/>
      <c r="D1594" s="307"/>
      <c r="E1594" s="132"/>
      <c r="F1594" s="132"/>
    </row>
    <row r="1595" spans="1:6" s="171" customFormat="1">
      <c r="A1595" s="235">
        <v>6958576</v>
      </c>
      <c r="B1595" s="332" t="s">
        <v>358</v>
      </c>
      <c r="C1595" s="220">
        <v>4383</v>
      </c>
      <c r="D1595" s="310">
        <f>+'Cover Sheet'!$C$47</f>
        <v>0.24</v>
      </c>
      <c r="E1595" s="132">
        <v>0</v>
      </c>
      <c r="F1595" s="129">
        <f>+C1595*(1-D1595)+E1595</f>
        <v>3331.08</v>
      </c>
    </row>
    <row r="1596" spans="1:6">
      <c r="B1596" s="232" t="s">
        <v>359</v>
      </c>
    </row>
    <row r="1597" spans="1:6">
      <c r="B1597" s="232" t="s">
        <v>360</v>
      </c>
    </row>
    <row r="1598" spans="1:6">
      <c r="B1598" s="232" t="s">
        <v>361</v>
      </c>
    </row>
    <row r="1599" spans="1:6">
      <c r="A1599" s="238"/>
    </row>
    <row r="1600" spans="1:6">
      <c r="A1600" s="235" t="s">
        <v>1180</v>
      </c>
    </row>
    <row r="1601" spans="1:6">
      <c r="A1601" s="235" t="s">
        <v>1290</v>
      </c>
    </row>
    <row r="1602" spans="1:6">
      <c r="A1602" s="235">
        <v>6958577</v>
      </c>
      <c r="B1602" s="332" t="s">
        <v>362</v>
      </c>
      <c r="C1602" s="220">
        <v>4594</v>
      </c>
      <c r="D1602" s="310">
        <f>+'Cover Sheet'!$C$47</f>
        <v>0.24</v>
      </c>
      <c r="E1602" s="132">
        <v>0</v>
      </c>
      <c r="F1602" s="129">
        <f>+C1602*(1-D1602)+E1602</f>
        <v>3491.44</v>
      </c>
    </row>
    <row r="1603" spans="1:6">
      <c r="B1603" s="232" t="s">
        <v>359</v>
      </c>
    </row>
    <row r="1604" spans="1:6">
      <c r="B1604" s="232" t="s">
        <v>360</v>
      </c>
    </row>
    <row r="1605" spans="1:6">
      <c r="B1605" s="232" t="s">
        <v>361</v>
      </c>
    </row>
    <row r="1606" spans="1:6">
      <c r="A1606" s="238"/>
    </row>
    <row r="1607" spans="1:6">
      <c r="A1607" s="235" t="s">
        <v>1202</v>
      </c>
    </row>
    <row r="1608" spans="1:6">
      <c r="A1608" s="235" t="s">
        <v>1303</v>
      </c>
    </row>
    <row r="1609" spans="1:6">
      <c r="A1609" s="235">
        <v>6958578</v>
      </c>
      <c r="B1609" s="332" t="s">
        <v>363</v>
      </c>
      <c r="C1609" s="220">
        <v>4805</v>
      </c>
      <c r="D1609" s="310">
        <f>+'Cover Sheet'!$C$47</f>
        <v>0.24</v>
      </c>
      <c r="E1609" s="132">
        <v>0</v>
      </c>
      <c r="F1609" s="129">
        <f>+C1609*(1-D1609)+E1609</f>
        <v>3651.8</v>
      </c>
    </row>
    <row r="1610" spans="1:6">
      <c r="B1610" s="232" t="s">
        <v>359</v>
      </c>
    </row>
    <row r="1611" spans="1:6">
      <c r="B1611" s="232" t="s">
        <v>360</v>
      </c>
    </row>
    <row r="1612" spans="1:6">
      <c r="B1612" s="232" t="s">
        <v>361</v>
      </c>
    </row>
    <row r="1613" spans="1:6">
      <c r="A1613" s="236"/>
    </row>
    <row r="1614" spans="1:6">
      <c r="A1614" s="235" t="s">
        <v>1203</v>
      </c>
    </row>
    <row r="1615" spans="1:6">
      <c r="A1615" s="235" t="s">
        <v>1085</v>
      </c>
    </row>
    <row r="1616" spans="1:6">
      <c r="A1616" s="235">
        <v>6958579</v>
      </c>
      <c r="B1616" s="332" t="s">
        <v>364</v>
      </c>
      <c r="C1616" s="220">
        <v>5016</v>
      </c>
      <c r="D1616" s="310">
        <f>+'Cover Sheet'!$C$47</f>
        <v>0.24</v>
      </c>
      <c r="E1616" s="132">
        <v>0</v>
      </c>
      <c r="F1616" s="129">
        <f>+C1616*(1-D1616)+E1616</f>
        <v>3812.16</v>
      </c>
    </row>
    <row r="1617" spans="1:6">
      <c r="B1617" s="232" t="s">
        <v>359</v>
      </c>
    </row>
    <row r="1618" spans="1:6">
      <c r="B1618" s="232" t="s">
        <v>360</v>
      </c>
    </row>
    <row r="1619" spans="1:6">
      <c r="B1619" s="232" t="s">
        <v>361</v>
      </c>
    </row>
    <row r="1620" spans="1:6">
      <c r="A1620" s="236"/>
      <c r="E1620" s="203"/>
      <c r="F1620" s="203"/>
    </row>
    <row r="1621" spans="1:6">
      <c r="A1621" s="236"/>
      <c r="E1621" s="203"/>
      <c r="F1621" s="203"/>
    </row>
    <row r="1622" spans="1:6" ht="15.75" thickBot="1">
      <c r="A1622" s="236"/>
      <c r="E1622" s="203"/>
      <c r="F1622" s="203"/>
    </row>
    <row r="1623" spans="1:6" ht="18.75">
      <c r="A1623" s="254" t="s">
        <v>0</v>
      </c>
      <c r="B1623" s="258" t="s">
        <v>365</v>
      </c>
      <c r="C1623" s="324" t="s">
        <v>4</v>
      </c>
      <c r="D1623" s="305" t="s">
        <v>704</v>
      </c>
      <c r="E1623" s="120" t="s">
        <v>706</v>
      </c>
      <c r="F1623" s="958" t="s">
        <v>703</v>
      </c>
    </row>
    <row r="1624" spans="1:6" ht="15.75" thickBot="1">
      <c r="A1624" s="256" t="s">
        <v>1</v>
      </c>
      <c r="B1624" s="259" t="s">
        <v>3</v>
      </c>
      <c r="C1624" s="318"/>
      <c r="D1624" s="306" t="s">
        <v>705</v>
      </c>
      <c r="E1624" s="121"/>
      <c r="F1624" s="959"/>
    </row>
    <row r="1636" spans="1:6" ht="15.75" thickBot="1"/>
    <row r="1637" spans="1:6" ht="18.75">
      <c r="A1637" s="254" t="s">
        <v>0</v>
      </c>
      <c r="B1637" s="258" t="s">
        <v>366</v>
      </c>
      <c r="C1637" s="324" t="s">
        <v>4</v>
      </c>
      <c r="D1637" s="305" t="s">
        <v>704</v>
      </c>
      <c r="E1637" s="120" t="s">
        <v>706</v>
      </c>
      <c r="F1637" s="958" t="s">
        <v>703</v>
      </c>
    </row>
    <row r="1638" spans="1:6" ht="15.75" thickBot="1">
      <c r="A1638" s="256" t="s">
        <v>1</v>
      </c>
      <c r="B1638" s="259" t="s">
        <v>3</v>
      </c>
      <c r="C1638" s="318"/>
      <c r="D1638" s="306" t="s">
        <v>705</v>
      </c>
      <c r="E1638" s="121"/>
      <c r="F1638" s="959"/>
    </row>
    <row r="1639" spans="1:6">
      <c r="A1639" s="332" t="s">
        <v>1496</v>
      </c>
    </row>
    <row r="1640" spans="1:6">
      <c r="A1640" s="332" t="s">
        <v>367</v>
      </c>
      <c r="B1640" s="332" t="s">
        <v>368</v>
      </c>
      <c r="C1640" s="220">
        <v>4625</v>
      </c>
      <c r="D1640" s="310">
        <f>+'Cover Sheet'!$C$47</f>
        <v>0.24</v>
      </c>
      <c r="E1640" s="132">
        <v>0</v>
      </c>
      <c r="F1640" s="129">
        <f>+C1640*(1-D1640)+E1640</f>
        <v>3515</v>
      </c>
    </row>
    <row r="1641" spans="1:6">
      <c r="A1641" s="337"/>
      <c r="B1641" s="232" t="s">
        <v>369</v>
      </c>
    </row>
    <row r="1642" spans="1:6">
      <c r="A1642" s="337"/>
      <c r="B1642" s="232" t="s">
        <v>370</v>
      </c>
    </row>
    <row r="1643" spans="1:6">
      <c r="A1643" s="44"/>
    </row>
    <row r="1644" spans="1:6">
      <c r="A1644" s="332" t="s">
        <v>3027</v>
      </c>
    </row>
    <row r="1645" spans="1:6">
      <c r="A1645" s="332" t="s">
        <v>371</v>
      </c>
      <c r="B1645" s="332" t="s">
        <v>372</v>
      </c>
      <c r="C1645" s="220">
        <v>4780</v>
      </c>
      <c r="D1645" s="310">
        <f>+'Cover Sheet'!$C$47</f>
        <v>0.24</v>
      </c>
      <c r="E1645" s="132">
        <v>0</v>
      </c>
      <c r="F1645" s="129">
        <f>+C1645*(1-D1645)+E1645</f>
        <v>3632.8</v>
      </c>
    </row>
    <row r="1646" spans="1:6">
      <c r="A1646" s="337"/>
      <c r="B1646" s="232" t="s">
        <v>369</v>
      </c>
    </row>
    <row r="1647" spans="1:6">
      <c r="A1647" s="337"/>
      <c r="B1647" s="232" t="s">
        <v>370</v>
      </c>
    </row>
    <row r="1648" spans="1:6" ht="15.75" thickBot="1">
      <c r="A1648" s="44"/>
    </row>
    <row r="1649" spans="1:6" ht="18.75">
      <c r="A1649" s="254" t="s">
        <v>0</v>
      </c>
      <c r="B1649" s="258" t="s">
        <v>373</v>
      </c>
      <c r="C1649" s="324" t="s">
        <v>4</v>
      </c>
      <c r="D1649" s="305" t="s">
        <v>704</v>
      </c>
      <c r="E1649" s="120" t="s">
        <v>706</v>
      </c>
      <c r="F1649" s="958" t="s">
        <v>703</v>
      </c>
    </row>
    <row r="1650" spans="1:6" ht="15.75" thickBot="1">
      <c r="A1650" s="256" t="s">
        <v>1</v>
      </c>
      <c r="B1650" s="259" t="s">
        <v>3</v>
      </c>
      <c r="C1650" s="318"/>
      <c r="D1650" s="306" t="s">
        <v>705</v>
      </c>
      <c r="E1650" s="121"/>
      <c r="F1650" s="959"/>
    </row>
    <row r="1651" spans="1:6">
      <c r="B1651" s="235" t="s">
        <v>374</v>
      </c>
    </row>
    <row r="1652" spans="1:6">
      <c r="B1652" s="39" t="s">
        <v>375</v>
      </c>
    </row>
    <row r="1653" spans="1:6">
      <c r="B1653" s="14" t="s">
        <v>376</v>
      </c>
    </row>
    <row r="1654" spans="1:6">
      <c r="A1654" s="72"/>
    </row>
    <row r="1655" spans="1:6">
      <c r="A1655" s="332" t="s">
        <v>1204</v>
      </c>
    </row>
    <row r="1656" spans="1:6">
      <c r="A1656" s="332" t="s">
        <v>377</v>
      </c>
      <c r="B1656" s="332" t="s">
        <v>378</v>
      </c>
      <c r="C1656" s="220">
        <v>4692</v>
      </c>
      <c r="D1656" s="310">
        <f>+'Cover Sheet'!$C$47</f>
        <v>0.24</v>
      </c>
      <c r="E1656" s="132">
        <v>0</v>
      </c>
      <c r="F1656" s="129">
        <f>+C1656*(1-D1656)+E1656</f>
        <v>3565.92</v>
      </c>
    </row>
    <row r="1657" spans="1:6">
      <c r="A1657" s="73"/>
      <c r="C1657" s="142"/>
    </row>
    <row r="1658" spans="1:6">
      <c r="A1658" s="244" t="s">
        <v>379</v>
      </c>
      <c r="B1658" s="244" t="s">
        <v>380</v>
      </c>
      <c r="C1658" s="220">
        <v>1125</v>
      </c>
      <c r="D1658" s="310">
        <f>+'Cover Sheet'!$C$47</f>
        <v>0.24</v>
      </c>
      <c r="E1658" s="132">
        <v>0</v>
      </c>
      <c r="F1658" s="129">
        <f>+C1658*(1-D1658)+E1658</f>
        <v>855</v>
      </c>
    </row>
    <row r="1659" spans="1:6" ht="27.75">
      <c r="A1659" s="337"/>
      <c r="B1659" s="303" t="s">
        <v>1585</v>
      </c>
      <c r="C1659" s="142"/>
    </row>
    <row r="1660" spans="1:6">
      <c r="A1660" s="244" t="s">
        <v>381</v>
      </c>
      <c r="B1660" s="244" t="s">
        <v>382</v>
      </c>
      <c r="C1660" s="220">
        <v>1125</v>
      </c>
      <c r="D1660" s="310">
        <f>+'Cover Sheet'!$C$47</f>
        <v>0.24</v>
      </c>
      <c r="E1660" s="132">
        <v>0</v>
      </c>
      <c r="F1660" s="129">
        <f>+C1660*(1-D1660)+E1660</f>
        <v>855</v>
      </c>
    </row>
    <row r="1661" spans="1:6">
      <c r="A1661" s="337"/>
      <c r="B1661" s="74" t="s">
        <v>1205</v>
      </c>
      <c r="C1661" s="142"/>
    </row>
    <row r="1662" spans="1:6" s="337" customFormat="1">
      <c r="A1662" t="s">
        <v>1651</v>
      </c>
      <c r="B1662" s="353" t="s">
        <v>1386</v>
      </c>
      <c r="C1662" s="220">
        <v>1189</v>
      </c>
      <c r="D1662" s="310">
        <f>+'Cover Sheet'!$C$47</f>
        <v>0.24</v>
      </c>
      <c r="E1662" s="265">
        <v>0</v>
      </c>
      <c r="F1662" s="270">
        <f>+C1662*(1-D1662)+E1662</f>
        <v>903.64</v>
      </c>
    </row>
    <row r="1663" spans="1:6" s="337" customFormat="1">
      <c r="B1663" s="251" t="s">
        <v>1652</v>
      </c>
      <c r="C1663" s="142"/>
      <c r="D1663" s="307"/>
      <c r="E1663" s="265"/>
      <c r="F1663" s="265"/>
    </row>
    <row r="1664" spans="1:6">
      <c r="A1664" s="244" t="s">
        <v>384</v>
      </c>
      <c r="B1664" s="244" t="s">
        <v>385</v>
      </c>
      <c r="C1664" s="220">
        <v>1257</v>
      </c>
      <c r="D1664" s="310">
        <f>+'Cover Sheet'!$C$47</f>
        <v>0.24</v>
      </c>
      <c r="E1664" s="132">
        <v>0</v>
      </c>
      <c r="F1664" s="129">
        <f>+C1664*(1-D1664)+E1664</f>
        <v>955.32</v>
      </c>
    </row>
    <row r="1665" spans="1:6">
      <c r="A1665" s="337"/>
      <c r="B1665" s="74" t="s">
        <v>1206</v>
      </c>
      <c r="C1665" s="142"/>
    </row>
    <row r="1666" spans="1:6">
      <c r="A1666" s="248"/>
      <c r="C1666" s="142"/>
    </row>
    <row r="1667" spans="1:6">
      <c r="A1667" s="332" t="s">
        <v>1207</v>
      </c>
      <c r="C1667" s="142"/>
    </row>
    <row r="1668" spans="1:6">
      <c r="A1668" s="332" t="s">
        <v>1304</v>
      </c>
      <c r="C1668" s="142"/>
    </row>
    <row r="1669" spans="1:6">
      <c r="A1669" s="332" t="s">
        <v>386</v>
      </c>
      <c r="B1669" s="332" t="s">
        <v>387</v>
      </c>
      <c r="C1669" s="220">
        <v>4839</v>
      </c>
      <c r="D1669" s="310">
        <f>+'Cover Sheet'!$C$47</f>
        <v>0.24</v>
      </c>
      <c r="E1669" s="132">
        <v>0</v>
      </c>
      <c r="F1669" s="129">
        <f>+C1669*(1-D1669)+E1669</f>
        <v>3677.64</v>
      </c>
    </row>
    <row r="1670" spans="1:6">
      <c r="A1670" s="28"/>
      <c r="C1670" s="142"/>
    </row>
    <row r="1671" spans="1:6">
      <c r="A1671" s="244" t="s">
        <v>388</v>
      </c>
      <c r="B1671" s="244" t="s">
        <v>380</v>
      </c>
      <c r="C1671" s="220">
        <v>1125</v>
      </c>
      <c r="D1671" s="310">
        <f>+'Cover Sheet'!$C$47</f>
        <v>0.24</v>
      </c>
      <c r="E1671" s="132">
        <v>0</v>
      </c>
      <c r="F1671" s="129">
        <f>+C1671*(1-D1671)+E1671</f>
        <v>855</v>
      </c>
    </row>
    <row r="1672" spans="1:6">
      <c r="A1672" s="337"/>
      <c r="B1672" s="74" t="s">
        <v>1261</v>
      </c>
      <c r="C1672" s="142"/>
    </row>
    <row r="1673" spans="1:6">
      <c r="A1673" s="244" t="s">
        <v>389</v>
      </c>
      <c r="B1673" s="244" t="s">
        <v>382</v>
      </c>
      <c r="C1673" s="220">
        <v>1125</v>
      </c>
      <c r="D1673" s="310">
        <f>+'Cover Sheet'!$C$47</f>
        <v>0.24</v>
      </c>
      <c r="E1673" s="132">
        <v>0</v>
      </c>
      <c r="F1673" s="129">
        <f>+C1673*(1-D1673)+E1673</f>
        <v>855</v>
      </c>
    </row>
    <row r="1674" spans="1:6" s="171" customFormat="1">
      <c r="A1674" s="337"/>
      <c r="B1674" s="74" t="s">
        <v>1261</v>
      </c>
      <c r="C1674" s="142"/>
      <c r="D1674" s="307"/>
      <c r="E1674" s="132"/>
      <c r="F1674" s="132"/>
    </row>
    <row r="1675" spans="1:6" s="171" customFormat="1">
      <c r="A1675" s="244" t="s">
        <v>390</v>
      </c>
      <c r="B1675" s="244" t="s">
        <v>383</v>
      </c>
      <c r="C1675" s="220">
        <v>1189</v>
      </c>
      <c r="D1675" s="310">
        <f>+'Cover Sheet'!$C$47</f>
        <v>0.24</v>
      </c>
      <c r="E1675" s="132">
        <v>0</v>
      </c>
      <c r="F1675" s="129">
        <f>+C1675*(1-D1675)+E1675</f>
        <v>903.64</v>
      </c>
    </row>
    <row r="1676" spans="1:6">
      <c r="A1676" s="337"/>
      <c r="B1676" s="74" t="s">
        <v>1095</v>
      </c>
      <c r="C1676" s="142"/>
    </row>
    <row r="1677" spans="1:6">
      <c r="A1677" s="337"/>
      <c r="B1677" s="336" t="s">
        <v>1315</v>
      </c>
      <c r="C1677" s="142" t="s">
        <v>18</v>
      </c>
    </row>
    <row r="1678" spans="1:6">
      <c r="A1678" s="244" t="s">
        <v>391</v>
      </c>
      <c r="B1678" s="244" t="s">
        <v>385</v>
      </c>
      <c r="C1678" s="220">
        <v>1257</v>
      </c>
      <c r="D1678" s="310">
        <f>+'Cover Sheet'!$C$47</f>
        <v>0.24</v>
      </c>
      <c r="E1678" s="132">
        <v>0</v>
      </c>
      <c r="F1678" s="129">
        <f>+C1678*(1-D1678)+E1678</f>
        <v>955.32</v>
      </c>
    </row>
    <row r="1679" spans="1:6">
      <c r="A1679" s="337"/>
      <c r="B1679" s="74" t="s">
        <v>1314</v>
      </c>
    </row>
    <row r="1680" spans="1:6" ht="15.75">
      <c r="A1680" s="246"/>
    </row>
    <row r="1681" spans="1:6">
      <c r="B1681" s="79" t="s">
        <v>392</v>
      </c>
    </row>
    <row r="1682" spans="1:6">
      <c r="A1682" s="337"/>
    </row>
    <row r="1683" spans="1:6">
      <c r="B1683" s="39" t="s">
        <v>393</v>
      </c>
    </row>
    <row r="1684" spans="1:6">
      <c r="B1684" s="14" t="s">
        <v>376</v>
      </c>
    </row>
    <row r="1685" spans="1:6">
      <c r="A1685" s="75"/>
    </row>
    <row r="1686" spans="1:6">
      <c r="A1686" s="333" t="s">
        <v>1207</v>
      </c>
    </row>
    <row r="1687" spans="1:6">
      <c r="A1687" s="333" t="s">
        <v>1305</v>
      </c>
    </row>
    <row r="1688" spans="1:6">
      <c r="A1688" s="333" t="s">
        <v>1094</v>
      </c>
    </row>
    <row r="1689" spans="1:6">
      <c r="A1689" s="332" t="s">
        <v>394</v>
      </c>
      <c r="B1689" s="332" t="s">
        <v>395</v>
      </c>
      <c r="C1689" s="220">
        <v>4998</v>
      </c>
      <c r="D1689" s="310">
        <f>+'Cover Sheet'!$C$47</f>
        <v>0.24</v>
      </c>
      <c r="E1689" s="132">
        <v>0</v>
      </c>
      <c r="F1689" s="129">
        <f>+C1689*(1-D1689)+E1689</f>
        <v>3798.48</v>
      </c>
    </row>
    <row r="1690" spans="1:6">
      <c r="A1690" s="76"/>
      <c r="C1690" s="142"/>
    </row>
    <row r="1691" spans="1:6">
      <c r="A1691" s="244" t="s">
        <v>396</v>
      </c>
      <c r="B1691" s="244" t="s">
        <v>380</v>
      </c>
      <c r="C1691" s="220">
        <v>1125</v>
      </c>
      <c r="D1691" s="310">
        <f>+'Cover Sheet'!$C$47</f>
        <v>0.24</v>
      </c>
      <c r="E1691" s="132">
        <v>0</v>
      </c>
      <c r="F1691" s="129">
        <f>+C1691*(1-D1691)+E1691</f>
        <v>855</v>
      </c>
    </row>
    <row r="1692" spans="1:6">
      <c r="A1692" s="337"/>
      <c r="B1692" s="74" t="s">
        <v>1313</v>
      </c>
      <c r="C1692" s="142"/>
    </row>
    <row r="1693" spans="1:6">
      <c r="A1693" s="244" t="s">
        <v>397</v>
      </c>
      <c r="B1693" s="244" t="s">
        <v>382</v>
      </c>
      <c r="C1693" s="220">
        <v>1125</v>
      </c>
      <c r="D1693" s="310">
        <f>+'Cover Sheet'!$C$47</f>
        <v>0.24</v>
      </c>
      <c r="E1693" s="132">
        <v>0</v>
      </c>
      <c r="F1693" s="129">
        <f>+C1693*(1-D1693)+E1693</f>
        <v>855</v>
      </c>
    </row>
    <row r="1694" spans="1:6">
      <c r="A1694" s="337"/>
      <c r="B1694" s="74" t="s">
        <v>1312</v>
      </c>
      <c r="C1694" s="142"/>
    </row>
    <row r="1695" spans="1:6">
      <c r="A1695" s="244" t="s">
        <v>398</v>
      </c>
      <c r="B1695" s="244" t="s">
        <v>383</v>
      </c>
      <c r="C1695" s="220">
        <v>1189</v>
      </c>
      <c r="D1695" s="310">
        <f>+'Cover Sheet'!$C$47</f>
        <v>0.24</v>
      </c>
      <c r="E1695" s="132">
        <v>0</v>
      </c>
      <c r="F1695" s="129">
        <f>+C1695*(1-D1695)+E1695</f>
        <v>903.64</v>
      </c>
    </row>
    <row r="1696" spans="1:6" ht="14.25" customHeight="1">
      <c r="A1696" s="337"/>
      <c r="B1696" s="74" t="s">
        <v>1096</v>
      </c>
      <c r="C1696" s="142"/>
    </row>
    <row r="1697" spans="1:18">
      <c r="A1697" s="337"/>
      <c r="B1697" s="74" t="s">
        <v>1311</v>
      </c>
      <c r="C1697" s="142"/>
    </row>
    <row r="1698" spans="1:18">
      <c r="A1698" s="244" t="s">
        <v>399</v>
      </c>
      <c r="B1698" s="244" t="s">
        <v>385</v>
      </c>
      <c r="C1698" s="220">
        <v>1257</v>
      </c>
      <c r="D1698" s="310">
        <f>+'Cover Sheet'!$C$47</f>
        <v>0.24</v>
      </c>
      <c r="E1698" s="132">
        <v>0</v>
      </c>
      <c r="F1698" s="129">
        <f>+C1698*(1-D1698)+E1698</f>
        <v>955.32</v>
      </c>
    </row>
    <row r="1699" spans="1:18">
      <c r="A1699" s="337"/>
      <c r="B1699" s="74" t="s">
        <v>1310</v>
      </c>
      <c r="C1699" s="142"/>
      <c r="R1699" t="s">
        <v>18</v>
      </c>
    </row>
    <row r="1700" spans="1:18">
      <c r="A1700" s="74"/>
      <c r="C1700" s="142"/>
    </row>
    <row r="1701" spans="1:18">
      <c r="A1701" s="74"/>
      <c r="C1701" s="142"/>
      <c r="E1701" s="203"/>
      <c r="F1701" s="203"/>
    </row>
    <row r="1702" spans="1:18">
      <c r="A1702" s="74"/>
      <c r="C1702" s="142"/>
      <c r="E1702" s="203"/>
      <c r="F1702" s="203"/>
    </row>
    <row r="1703" spans="1:18">
      <c r="A1703" s="332" t="s">
        <v>1208</v>
      </c>
      <c r="C1703" s="142"/>
    </row>
    <row r="1704" spans="1:18">
      <c r="A1704" s="332" t="s">
        <v>1307</v>
      </c>
      <c r="C1704" s="142"/>
    </row>
    <row r="1705" spans="1:18" s="171" customFormat="1">
      <c r="A1705" s="332" t="s">
        <v>1306</v>
      </c>
      <c r="B1705" s="337"/>
      <c r="C1705" s="142"/>
      <c r="D1705" s="307"/>
      <c r="E1705" s="132"/>
      <c r="F1705" s="132"/>
    </row>
    <row r="1706" spans="1:18">
      <c r="A1706" s="332" t="s">
        <v>400</v>
      </c>
      <c r="B1706" s="332" t="s">
        <v>401</v>
      </c>
      <c r="C1706" s="220">
        <v>5299</v>
      </c>
      <c r="D1706" s="310">
        <f>+'Cover Sheet'!$C$47</f>
        <v>0.24</v>
      </c>
      <c r="E1706" s="132">
        <v>0</v>
      </c>
      <c r="F1706" s="129">
        <f>+C1706*(1-D1706)+E1706</f>
        <v>4027.2400000000002</v>
      </c>
    </row>
    <row r="1707" spans="1:18" ht="15.75" customHeight="1">
      <c r="A1707" s="48"/>
      <c r="C1707" s="142"/>
    </row>
    <row r="1708" spans="1:18" s="230" customFormat="1">
      <c r="A1708" s="244" t="s">
        <v>402</v>
      </c>
      <c r="B1708" s="244" t="s">
        <v>382</v>
      </c>
      <c r="C1708" s="220">
        <v>1125</v>
      </c>
      <c r="D1708" s="310">
        <f>+'Cover Sheet'!$C$47</f>
        <v>0.24</v>
      </c>
      <c r="E1708" s="132">
        <v>0</v>
      </c>
      <c r="F1708" s="129">
        <f>+C1708*(1-D1708)+E1708</f>
        <v>855</v>
      </c>
    </row>
    <row r="1709" spans="1:18" s="230" customFormat="1">
      <c r="A1709" s="330"/>
      <c r="B1709" s="104" t="s">
        <v>1160</v>
      </c>
      <c r="C1709" s="142"/>
      <c r="D1709" s="307"/>
      <c r="E1709" s="132"/>
      <c r="F1709" s="132"/>
    </row>
    <row r="1710" spans="1:18" s="230" customFormat="1">
      <c r="A1710" s="330"/>
      <c r="B1710" s="104" t="s">
        <v>1309</v>
      </c>
      <c r="C1710" s="142"/>
      <c r="D1710" s="307"/>
      <c r="E1710" s="132"/>
      <c r="F1710" s="132"/>
    </row>
    <row r="1711" spans="1:18">
      <c r="A1711" s="244" t="s">
        <v>403</v>
      </c>
      <c r="B1711" s="244" t="s">
        <v>383</v>
      </c>
      <c r="C1711" s="220">
        <v>1189</v>
      </c>
      <c r="D1711" s="310">
        <f>+'Cover Sheet'!$C$47</f>
        <v>0.24</v>
      </c>
      <c r="E1711" s="132">
        <v>0</v>
      </c>
      <c r="F1711" s="129">
        <f>+C1711*(1-D1711)+E1711</f>
        <v>903.64</v>
      </c>
    </row>
    <row r="1712" spans="1:18">
      <c r="A1712" s="337"/>
      <c r="B1712" s="74" t="s">
        <v>1097</v>
      </c>
      <c r="C1712" s="142"/>
    </row>
    <row r="1713" spans="1:6" s="171" customFormat="1">
      <c r="A1713" s="337"/>
      <c r="B1713" s="74" t="s">
        <v>1308</v>
      </c>
      <c r="C1713" s="142"/>
      <c r="D1713" s="307"/>
      <c r="E1713" s="132"/>
      <c r="F1713" s="132"/>
    </row>
    <row r="1714" spans="1:6" s="171" customFormat="1">
      <c r="A1714" s="244" t="s">
        <v>404</v>
      </c>
      <c r="B1714" s="244" t="s">
        <v>385</v>
      </c>
      <c r="C1714" s="220">
        <v>1257</v>
      </c>
      <c r="D1714" s="310">
        <f>+'Cover Sheet'!$C$47</f>
        <v>0.24</v>
      </c>
      <c r="E1714" s="132">
        <v>0</v>
      </c>
      <c r="F1714" s="129">
        <f>+C1714*(1-D1714)+E1714</f>
        <v>955.32</v>
      </c>
    </row>
    <row r="1715" spans="1:6" s="171" customFormat="1">
      <c r="A1715" s="337"/>
      <c r="B1715" s="74" t="s">
        <v>809</v>
      </c>
      <c r="C1715" s="142"/>
      <c r="D1715" s="307"/>
      <c r="E1715" s="132"/>
      <c r="F1715" s="132"/>
    </row>
    <row r="1716" spans="1:6" s="171" customFormat="1" ht="15.75" thickBot="1">
      <c r="A1716" s="243"/>
      <c r="B1716" s="39" t="s">
        <v>1033</v>
      </c>
      <c r="C1716" s="214"/>
      <c r="D1716" s="307"/>
      <c r="E1716" s="132"/>
      <c r="F1716" s="132"/>
    </row>
    <row r="1717" spans="1:6" s="171" customFormat="1" ht="18.75">
      <c r="A1717" s="254" t="s">
        <v>0</v>
      </c>
      <c r="B1717" s="258" t="s">
        <v>405</v>
      </c>
      <c r="C1717" s="324" t="s">
        <v>4</v>
      </c>
      <c r="D1717" s="305" t="s">
        <v>704</v>
      </c>
      <c r="E1717" s="120" t="s">
        <v>706</v>
      </c>
      <c r="F1717" s="958" t="s">
        <v>703</v>
      </c>
    </row>
    <row r="1718" spans="1:6" s="171" customFormat="1" ht="15.75" thickBot="1">
      <c r="A1718" s="256" t="s">
        <v>1</v>
      </c>
      <c r="B1718" s="259" t="s">
        <v>3</v>
      </c>
      <c r="C1718" s="318"/>
      <c r="D1718" s="306" t="s">
        <v>705</v>
      </c>
      <c r="E1718" s="121"/>
      <c r="F1718" s="959"/>
    </row>
    <row r="1719" spans="1:6" s="171" customFormat="1">
      <c r="A1719" s="231"/>
      <c r="B1719" s="337"/>
      <c r="C1719" s="214"/>
      <c r="D1719" s="307"/>
      <c r="E1719" s="132"/>
      <c r="F1719" s="132"/>
    </row>
    <row r="1720" spans="1:6" s="171" customFormat="1">
      <c r="A1720" s="332" t="s">
        <v>1316</v>
      </c>
      <c r="B1720" s="337"/>
      <c r="C1720" s="214"/>
      <c r="D1720" s="307"/>
      <c r="E1720" s="132"/>
      <c r="F1720" s="132"/>
    </row>
    <row r="1721" spans="1:6">
      <c r="A1721" s="332" t="s">
        <v>1098</v>
      </c>
    </row>
    <row r="1722" spans="1:6">
      <c r="A1722" s="332" t="s">
        <v>406</v>
      </c>
      <c r="B1722" s="332" t="s">
        <v>407</v>
      </c>
      <c r="C1722" s="220">
        <v>6472</v>
      </c>
      <c r="D1722" s="310">
        <f>+'Cover Sheet'!$C$47</f>
        <v>0.24</v>
      </c>
      <c r="E1722" s="132">
        <v>0</v>
      </c>
      <c r="F1722" s="129">
        <f>+C1722*(1-D1722)+E1722</f>
        <v>4918.72</v>
      </c>
    </row>
    <row r="1723" spans="1:6">
      <c r="A1723" s="48"/>
      <c r="C1723" s="142"/>
    </row>
    <row r="1724" spans="1:6">
      <c r="A1724" s="244" t="s">
        <v>408</v>
      </c>
      <c r="B1724" s="244" t="s">
        <v>383</v>
      </c>
      <c r="C1724" s="220">
        <v>1189</v>
      </c>
      <c r="D1724" s="310">
        <f>+'Cover Sheet'!$C$47</f>
        <v>0.24</v>
      </c>
      <c r="E1724" s="132">
        <v>0</v>
      </c>
      <c r="F1724" s="129">
        <f>+C1724*(1-D1724)+E1724</f>
        <v>903.64</v>
      </c>
    </row>
    <row r="1725" spans="1:6">
      <c r="B1725" s="74" t="s">
        <v>1099</v>
      </c>
      <c r="C1725" s="142"/>
    </row>
    <row r="1726" spans="1:6" s="216" customFormat="1">
      <c r="A1726" s="330"/>
      <c r="B1726" s="74" t="s">
        <v>1317</v>
      </c>
      <c r="C1726" s="142"/>
      <c r="D1726" s="307"/>
      <c r="E1726" s="132"/>
      <c r="F1726" s="132"/>
    </row>
    <row r="1727" spans="1:6">
      <c r="A1727" s="244" t="s">
        <v>409</v>
      </c>
      <c r="B1727" s="244" t="s">
        <v>385</v>
      </c>
      <c r="C1727" s="220">
        <v>1257</v>
      </c>
      <c r="D1727" s="310">
        <f>+'Cover Sheet'!$C$47</f>
        <v>0.24</v>
      </c>
      <c r="E1727" s="132">
        <v>0</v>
      </c>
      <c r="F1727" s="129">
        <f>+C1727*(1-D1727)+E1727</f>
        <v>955.32</v>
      </c>
    </row>
    <row r="1728" spans="1:6">
      <c r="B1728" s="74" t="s">
        <v>1318</v>
      </c>
    </row>
    <row r="1729" spans="1:6">
      <c r="B1729" s="332" t="s">
        <v>410</v>
      </c>
    </row>
    <row r="1730" spans="1:6">
      <c r="A1730" s="337"/>
    </row>
    <row r="1731" spans="1:6">
      <c r="B1731" s="39" t="s">
        <v>1033</v>
      </c>
    </row>
    <row r="1732" spans="1:6">
      <c r="A1732" s="231"/>
      <c r="E1732" s="175"/>
      <c r="F1732" s="175"/>
    </row>
    <row r="1733" spans="1:6">
      <c r="A1733" s="332" t="s">
        <v>1100</v>
      </c>
      <c r="C1733" s="142"/>
    </row>
    <row r="1734" spans="1:6">
      <c r="A1734" s="332" t="s">
        <v>411</v>
      </c>
      <c r="B1734" s="332" t="s">
        <v>412</v>
      </c>
      <c r="C1734" s="220">
        <v>6601</v>
      </c>
      <c r="D1734" s="307">
        <f>+'Cover Sheet'!$C$47</f>
        <v>0.24</v>
      </c>
      <c r="E1734" s="132">
        <v>0</v>
      </c>
      <c r="F1734" s="129">
        <f>+C1734*(1-D1734)+E1734</f>
        <v>5016.76</v>
      </c>
    </row>
    <row r="1735" spans="1:6">
      <c r="A1735" s="231"/>
      <c r="C1735" s="220"/>
      <c r="E1735" s="265"/>
      <c r="F1735" s="270"/>
    </row>
    <row r="1736" spans="1:6">
      <c r="A1736" s="244" t="s">
        <v>1351</v>
      </c>
      <c r="B1736" s="244" t="s">
        <v>1386</v>
      </c>
      <c r="C1736" s="220">
        <v>1189</v>
      </c>
      <c r="D1736" s="307">
        <f>+'Cover Sheet'!$C$47</f>
        <v>0.24</v>
      </c>
      <c r="E1736" s="265">
        <v>0</v>
      </c>
      <c r="F1736" s="270">
        <f>+C1736*(1-D1736)+E1736</f>
        <v>903.64</v>
      </c>
    </row>
    <row r="1737" spans="1:6">
      <c r="A1737" s="231"/>
      <c r="B1737" s="336" t="s">
        <v>1387</v>
      </c>
      <c r="E1737" s="265"/>
      <c r="F1737" s="265"/>
    </row>
    <row r="1738" spans="1:6">
      <c r="A1738" s="244" t="s">
        <v>413</v>
      </c>
      <c r="B1738" s="244" t="s">
        <v>385</v>
      </c>
      <c r="C1738" s="220">
        <v>1257</v>
      </c>
      <c r="D1738" s="310">
        <f>+'Cover Sheet'!$C$47</f>
        <v>0.24</v>
      </c>
      <c r="E1738" s="132">
        <v>0</v>
      </c>
      <c r="F1738" s="129">
        <f>+C1738*(1-D1738)+E1738</f>
        <v>955.32</v>
      </c>
    </row>
    <row r="1739" spans="1:6">
      <c r="A1739" s="337"/>
      <c r="B1739" s="336" t="s">
        <v>810</v>
      </c>
      <c r="C1739" s="142"/>
    </row>
    <row r="1740" spans="1:6" ht="15.75" thickBot="1">
      <c r="A1740" s="231"/>
      <c r="E1740" s="175"/>
      <c r="F1740" s="175"/>
    </row>
    <row r="1741" spans="1:6" ht="18.75">
      <c r="A1741" s="254" t="s">
        <v>0</v>
      </c>
      <c r="B1741" s="258" t="s">
        <v>414</v>
      </c>
      <c r="C1741" s="324" t="s">
        <v>4</v>
      </c>
      <c r="D1741" s="305" t="s">
        <v>704</v>
      </c>
      <c r="E1741" s="120" t="s">
        <v>706</v>
      </c>
      <c r="F1741" s="958" t="s">
        <v>703</v>
      </c>
    </row>
    <row r="1742" spans="1:6" ht="15.75" thickBot="1">
      <c r="A1742" s="256" t="s">
        <v>1</v>
      </c>
      <c r="B1742" s="259" t="s">
        <v>3</v>
      </c>
      <c r="C1742" s="318"/>
      <c r="D1742" s="306" t="s">
        <v>705</v>
      </c>
      <c r="E1742" s="121"/>
      <c r="F1742" s="959"/>
    </row>
    <row r="1743" spans="1:6">
      <c r="B1743" s="39" t="s">
        <v>415</v>
      </c>
    </row>
    <row r="1744" spans="1:6">
      <c r="A1744" s="231"/>
    </row>
    <row r="1745" spans="1:6">
      <c r="A1745" s="332" t="s">
        <v>1209</v>
      </c>
    </row>
    <row r="1746" spans="1:6">
      <c r="A1746" s="332" t="s">
        <v>1102</v>
      </c>
    </row>
    <row r="1747" spans="1:6">
      <c r="A1747" s="332" t="s">
        <v>416</v>
      </c>
      <c r="B1747" s="332" t="s">
        <v>417</v>
      </c>
      <c r="C1747" s="220">
        <v>8268</v>
      </c>
      <c r="D1747" s="310">
        <f>+'Cover Sheet'!$C$47</f>
        <v>0.24</v>
      </c>
      <c r="E1747" s="132">
        <v>0</v>
      </c>
      <c r="F1747" s="129">
        <f>+C1747*(1-D1747)+E1747</f>
        <v>6283.68</v>
      </c>
    </row>
    <row r="1748" spans="1:6">
      <c r="A1748" s="337"/>
      <c r="B1748" s="236" t="s">
        <v>370</v>
      </c>
    </row>
    <row r="1749" spans="1:6">
      <c r="A1749" s="77"/>
    </row>
    <row r="1750" spans="1:6">
      <c r="A1750" s="332" t="s">
        <v>1210</v>
      </c>
    </row>
    <row r="1751" spans="1:6">
      <c r="A1751" s="332" t="s">
        <v>1211</v>
      </c>
    </row>
    <row r="1752" spans="1:6">
      <c r="A1752" s="332" t="s">
        <v>418</v>
      </c>
      <c r="B1752" s="332" t="s">
        <v>791</v>
      </c>
      <c r="C1752" s="220">
        <v>8422</v>
      </c>
      <c r="D1752" s="310">
        <f>+'Cover Sheet'!$C$47</f>
        <v>0.24</v>
      </c>
      <c r="E1752" s="132">
        <v>0</v>
      </c>
      <c r="F1752" s="129">
        <f>+C1752*(1-D1752)+E1752</f>
        <v>6400.72</v>
      </c>
    </row>
    <row r="1753" spans="1:6">
      <c r="A1753" s="337"/>
      <c r="B1753" s="236" t="s">
        <v>370</v>
      </c>
      <c r="E1753" s="222"/>
      <c r="F1753" s="222"/>
    </row>
    <row r="1754" spans="1:6" ht="15.75" thickBot="1">
      <c r="A1754" s="248"/>
      <c r="C1754" s="142"/>
    </row>
    <row r="1755" spans="1:6" ht="18.75">
      <c r="A1755" s="254" t="s">
        <v>0</v>
      </c>
      <c r="B1755" s="255" t="s">
        <v>230</v>
      </c>
      <c r="C1755" s="324" t="s">
        <v>4</v>
      </c>
      <c r="D1755" s="305" t="s">
        <v>704</v>
      </c>
      <c r="E1755" s="120" t="s">
        <v>706</v>
      </c>
      <c r="F1755" s="958" t="s">
        <v>703</v>
      </c>
    </row>
    <row r="1756" spans="1:6" ht="15.75" thickBot="1">
      <c r="A1756" s="256" t="s">
        <v>1</v>
      </c>
      <c r="B1756" s="257" t="s">
        <v>3</v>
      </c>
      <c r="C1756" s="318"/>
      <c r="D1756" s="306" t="s">
        <v>705</v>
      </c>
      <c r="E1756" s="121"/>
      <c r="F1756" s="959"/>
    </row>
    <row r="1757" spans="1:6">
      <c r="A1757" s="243"/>
    </row>
    <row r="1758" spans="1:6">
      <c r="A1758" s="235">
        <v>6958978</v>
      </c>
      <c r="B1758" s="332" t="s">
        <v>419</v>
      </c>
      <c r="C1758" s="220">
        <v>1622</v>
      </c>
      <c r="D1758" s="310">
        <f>+'Cover Sheet'!$C$47</f>
        <v>0.24</v>
      </c>
      <c r="E1758" s="132">
        <v>270</v>
      </c>
      <c r="F1758" s="129">
        <f>+C1758*(1-D1758)+E1758</f>
        <v>1502.72</v>
      </c>
    </row>
    <row r="1759" spans="1:6">
      <c r="A1759" s="337"/>
      <c r="B1759" s="232" t="s">
        <v>420</v>
      </c>
    </row>
    <row r="1760" spans="1:6">
      <c r="A1760" s="337"/>
      <c r="B1760" s="232" t="s">
        <v>421</v>
      </c>
    </row>
    <row r="1761" spans="1:6">
      <c r="A1761" s="337"/>
      <c r="B1761" s="240" t="s">
        <v>773</v>
      </c>
    </row>
    <row r="1762" spans="1:6" ht="15.75" thickBot="1">
      <c r="A1762" s="243"/>
    </row>
    <row r="1763" spans="1:6" ht="18.75">
      <c r="A1763" s="254" t="s">
        <v>0</v>
      </c>
      <c r="B1763" s="258" t="s">
        <v>422</v>
      </c>
      <c r="C1763" s="324" t="s">
        <v>4</v>
      </c>
      <c r="D1763" s="305" t="s">
        <v>704</v>
      </c>
      <c r="E1763" s="120" t="s">
        <v>706</v>
      </c>
      <c r="F1763" s="958" t="s">
        <v>703</v>
      </c>
    </row>
    <row r="1764" spans="1:6" s="171" customFormat="1" ht="15.75" thickBot="1">
      <c r="A1764" s="256" t="s">
        <v>1</v>
      </c>
      <c r="B1764" s="259" t="s">
        <v>3</v>
      </c>
      <c r="C1764" s="318"/>
      <c r="D1764" s="306" t="s">
        <v>705</v>
      </c>
      <c r="E1764" s="121"/>
      <c r="F1764" s="959"/>
    </row>
    <row r="1765" spans="1:6" s="171" customFormat="1">
      <c r="A1765" s="330"/>
      <c r="B1765" s="337"/>
      <c r="C1765" s="214"/>
      <c r="D1765" s="307"/>
      <c r="E1765" s="132"/>
      <c r="F1765" s="132"/>
    </row>
    <row r="1766" spans="1:6" s="171" customFormat="1">
      <c r="A1766" s="330"/>
      <c r="B1766" s="337"/>
      <c r="C1766" s="214"/>
      <c r="D1766" s="307"/>
      <c r="E1766" s="132"/>
      <c r="F1766" s="132"/>
    </row>
    <row r="1773" spans="1:6">
      <c r="A1773" s="332" t="s">
        <v>1139</v>
      </c>
    </row>
    <row r="1774" spans="1:6">
      <c r="A1774" s="332" t="s">
        <v>77</v>
      </c>
    </row>
    <row r="1775" spans="1:6">
      <c r="A1775" s="332" t="s">
        <v>1319</v>
      </c>
    </row>
    <row r="1776" spans="1:6">
      <c r="A1776" s="235">
        <v>6906783</v>
      </c>
      <c r="B1776" s="332" t="s">
        <v>422</v>
      </c>
      <c r="C1776" s="220">
        <v>3928</v>
      </c>
      <c r="D1776" s="310">
        <f>+'Cover Sheet'!$C$47</f>
        <v>0.24</v>
      </c>
      <c r="E1776" s="132">
        <v>0</v>
      </c>
      <c r="F1776" s="129">
        <f>+C1776*(1-D1776)+E1776</f>
        <v>2985.28</v>
      </c>
    </row>
    <row r="1777" spans="1:6" ht="15.75" thickBot="1"/>
    <row r="1778" spans="1:6" ht="18.75">
      <c r="A1778" s="254" t="s">
        <v>0</v>
      </c>
      <c r="B1778" s="258" t="s">
        <v>423</v>
      </c>
      <c r="C1778" s="324" t="s">
        <v>4</v>
      </c>
      <c r="D1778" s="305" t="s">
        <v>704</v>
      </c>
      <c r="E1778" s="120" t="s">
        <v>706</v>
      </c>
      <c r="F1778" s="958" t="s">
        <v>703</v>
      </c>
    </row>
    <row r="1779" spans="1:6" ht="15.75" thickBot="1">
      <c r="A1779" s="256" t="s">
        <v>1</v>
      </c>
      <c r="B1779" s="259" t="s">
        <v>3</v>
      </c>
      <c r="C1779" s="318"/>
      <c r="D1779" s="306" t="s">
        <v>705</v>
      </c>
      <c r="E1779" s="121"/>
      <c r="F1779" s="959"/>
    </row>
    <row r="1788" spans="1:6">
      <c r="A1788" s="224" t="s">
        <v>3016</v>
      </c>
    </row>
    <row r="1789" spans="1:6">
      <c r="A1789" s="675">
        <v>6958310</v>
      </c>
      <c r="B1789" s="332" t="s">
        <v>424</v>
      </c>
      <c r="C1789" s="220">
        <v>6671</v>
      </c>
      <c r="D1789" s="310">
        <f>+'Cover Sheet'!$C$47</f>
        <v>0.24</v>
      </c>
      <c r="E1789" s="132">
        <v>0</v>
      </c>
      <c r="F1789" s="129">
        <f>+C1789*(1-D1789)+E1789</f>
        <v>5069.96</v>
      </c>
    </row>
    <row r="1790" spans="1:6">
      <c r="A1790" s="239"/>
    </row>
    <row r="1791" spans="1:6">
      <c r="A1791" s="239"/>
      <c r="E1791" s="203"/>
      <c r="F1791" s="203"/>
    </row>
    <row r="1792" spans="1:6">
      <c r="A1792" s="239"/>
      <c r="E1792" s="203"/>
      <c r="F1792" s="203"/>
    </row>
    <row r="1793" spans="1:6" s="171" customFormat="1">
      <c r="A1793" s="239"/>
      <c r="B1793" s="337"/>
      <c r="C1793" s="214"/>
      <c r="D1793" s="307"/>
      <c r="E1793" s="203"/>
      <c r="F1793" s="203"/>
    </row>
    <row r="1794" spans="1:6" s="171" customFormat="1">
      <c r="A1794" s="235" t="s">
        <v>1212</v>
      </c>
      <c r="B1794" s="337"/>
      <c r="C1794" s="214"/>
      <c r="D1794" s="307"/>
      <c r="E1794" s="132"/>
      <c r="F1794" s="132"/>
    </row>
    <row r="1795" spans="1:6">
      <c r="A1795" s="235" t="s">
        <v>1213</v>
      </c>
    </row>
    <row r="1796" spans="1:6">
      <c r="A1796" s="235" t="s">
        <v>1320</v>
      </c>
    </row>
    <row r="1797" spans="1:6">
      <c r="A1797" s="235">
        <v>6906513</v>
      </c>
      <c r="B1797" s="332" t="s">
        <v>425</v>
      </c>
      <c r="C1797" s="220">
        <v>8614</v>
      </c>
      <c r="D1797" s="310">
        <f>+'Cover Sheet'!$C$47</f>
        <v>0.24</v>
      </c>
      <c r="E1797" s="132">
        <v>0</v>
      </c>
      <c r="F1797" s="129">
        <f>+C1797*(1-D1797)+E1797</f>
        <v>6546.64</v>
      </c>
    </row>
    <row r="1798" spans="1:6">
      <c r="A1798" s="190"/>
    </row>
    <row r="1799" spans="1:6">
      <c r="A1799" s="235">
        <v>7135945</v>
      </c>
      <c r="B1799" s="332" t="s">
        <v>426</v>
      </c>
      <c r="C1799" s="220">
        <v>9360</v>
      </c>
      <c r="D1799" s="310">
        <f>+'Cover Sheet'!$C$47</f>
        <v>0.24</v>
      </c>
      <c r="E1799" s="132">
        <v>0</v>
      </c>
      <c r="F1799" s="129">
        <f>+C1799*(1-D1799)+E1799</f>
        <v>7113.6</v>
      </c>
    </row>
    <row r="1800" spans="1:6">
      <c r="B1800" s="232" t="s">
        <v>26</v>
      </c>
    </row>
    <row r="1801" spans="1:6">
      <c r="A1801" s="236"/>
    </row>
    <row r="1802" spans="1:6">
      <c r="A1802" s="235" t="s">
        <v>1214</v>
      </c>
    </row>
    <row r="1803" spans="1:6">
      <c r="A1803" s="235" t="s">
        <v>1322</v>
      </c>
    </row>
    <row r="1804" spans="1:6">
      <c r="A1804" s="235" t="s">
        <v>1103</v>
      </c>
    </row>
    <row r="1805" spans="1:6">
      <c r="A1805" s="235">
        <v>7135944</v>
      </c>
      <c r="B1805" s="332" t="s">
        <v>427</v>
      </c>
      <c r="C1805" s="220">
        <v>9684</v>
      </c>
      <c r="D1805" s="310">
        <f>+'Cover Sheet'!$C$47</f>
        <v>0.24</v>
      </c>
      <c r="E1805" s="132">
        <v>0</v>
      </c>
      <c r="F1805" s="129">
        <f>+C1805*(1-D1805)+E1805</f>
        <v>7359.84</v>
      </c>
    </row>
    <row r="1806" spans="1:6">
      <c r="B1806" s="232" t="s">
        <v>26</v>
      </c>
    </row>
    <row r="1807" spans="1:6">
      <c r="A1807" s="236"/>
    </row>
    <row r="1808" spans="1:6">
      <c r="A1808" s="235" t="s">
        <v>1215</v>
      </c>
    </row>
    <row r="1809" spans="1:6">
      <c r="A1809" s="235" t="s">
        <v>1069</v>
      </c>
    </row>
    <row r="1810" spans="1:6" s="171" customFormat="1">
      <c r="A1810" s="235" t="s">
        <v>1321</v>
      </c>
      <c r="B1810" s="337"/>
      <c r="C1810" s="214"/>
      <c r="D1810" s="307"/>
      <c r="E1810" s="132"/>
      <c r="F1810" s="132"/>
    </row>
    <row r="1811" spans="1:6">
      <c r="A1811" s="235" t="s">
        <v>1104</v>
      </c>
    </row>
    <row r="1812" spans="1:6" s="78" customFormat="1">
      <c r="A1812" s="235">
        <v>7135946</v>
      </c>
      <c r="B1812" s="332" t="s">
        <v>428</v>
      </c>
      <c r="C1812" s="220">
        <v>9899</v>
      </c>
      <c r="D1812" s="310">
        <f>+'Cover Sheet'!$C$47</f>
        <v>0.24</v>
      </c>
      <c r="E1812" s="132">
        <v>0</v>
      </c>
      <c r="F1812" s="129">
        <f>+C1812*(1-D1812)+E1812</f>
        <v>7523.24</v>
      </c>
    </row>
    <row r="1813" spans="1:6">
      <c r="B1813" s="232" t="s">
        <v>26</v>
      </c>
    </row>
    <row r="1814" spans="1:6">
      <c r="A1814" s="236"/>
    </row>
    <row r="1815" spans="1:6">
      <c r="A1815" s="235" t="s">
        <v>1216</v>
      </c>
    </row>
    <row r="1816" spans="1:6">
      <c r="A1816" s="235" t="s">
        <v>1217</v>
      </c>
    </row>
    <row r="1817" spans="1:6">
      <c r="A1817" s="235">
        <v>7135947</v>
      </c>
      <c r="B1817" s="332" t="s">
        <v>429</v>
      </c>
      <c r="C1817" s="220">
        <v>10330</v>
      </c>
      <c r="D1817" s="310">
        <f>+'Cover Sheet'!$C$47</f>
        <v>0.24</v>
      </c>
      <c r="E1817" s="132">
        <v>0</v>
      </c>
      <c r="F1817" s="129">
        <f>+C1817*(1-D1817)+E1817</f>
        <v>7850.8</v>
      </c>
    </row>
    <row r="1818" spans="1:6">
      <c r="A1818" s="337"/>
      <c r="B1818" s="232" t="s">
        <v>26</v>
      </c>
    </row>
    <row r="1819" spans="1:6">
      <c r="A1819" s="232"/>
    </row>
    <row r="1820" spans="1:6">
      <c r="A1820" s="248"/>
      <c r="E1820" s="203"/>
      <c r="F1820" s="203"/>
    </row>
    <row r="1821" spans="1:6" ht="15.75" thickBot="1">
      <c r="A1821" s="248"/>
      <c r="E1821" s="203"/>
      <c r="F1821" s="203"/>
    </row>
    <row r="1822" spans="1:6" ht="18.75">
      <c r="A1822" s="254" t="s">
        <v>0</v>
      </c>
      <c r="B1822" s="258" t="s">
        <v>430</v>
      </c>
      <c r="C1822" s="324" t="s">
        <v>4</v>
      </c>
      <c r="D1822" s="305" t="s">
        <v>704</v>
      </c>
      <c r="E1822" s="120" t="s">
        <v>706</v>
      </c>
      <c r="F1822" s="958" t="s">
        <v>703</v>
      </c>
    </row>
    <row r="1823" spans="1:6" ht="15.75" thickBot="1">
      <c r="A1823" s="256" t="s">
        <v>1</v>
      </c>
      <c r="B1823" s="259" t="s">
        <v>3</v>
      </c>
      <c r="C1823" s="318"/>
      <c r="D1823" s="306" t="s">
        <v>705</v>
      </c>
      <c r="E1823" s="121"/>
      <c r="F1823" s="959"/>
    </row>
    <row r="1833" spans="1:6">
      <c r="A1833" s="235" t="s">
        <v>1139</v>
      </c>
    </row>
    <row r="1834" spans="1:6">
      <c r="A1834" s="235" t="s">
        <v>1062</v>
      </c>
    </row>
    <row r="1835" spans="1:6" s="171" customFormat="1">
      <c r="A1835" s="235" t="s">
        <v>1323</v>
      </c>
      <c r="B1835" s="337"/>
      <c r="C1835" s="214"/>
      <c r="D1835" s="307"/>
      <c r="E1835" s="132"/>
      <c r="F1835" s="132"/>
    </row>
    <row r="1836" spans="1:6">
      <c r="A1836" s="235">
        <v>7157284</v>
      </c>
      <c r="B1836" s="332" t="s">
        <v>431</v>
      </c>
      <c r="C1836" s="220">
        <v>3628</v>
      </c>
      <c r="D1836" s="310">
        <f>+'Cover Sheet'!$C$47</f>
        <v>0.24</v>
      </c>
      <c r="E1836" s="132">
        <v>0</v>
      </c>
      <c r="F1836" s="129">
        <f>+C1836*(1-D1836)+E1836</f>
        <v>2757.28</v>
      </c>
    </row>
    <row r="1837" spans="1:6">
      <c r="A1837" s="235"/>
      <c r="B1837" s="332"/>
      <c r="C1837" s="220"/>
      <c r="D1837" s="310"/>
      <c r="E1837" s="203"/>
      <c r="F1837" s="202"/>
    </row>
    <row r="1838" spans="1:6" ht="15.75" thickBot="1">
      <c r="A1838" s="337"/>
      <c r="B1838" s="232"/>
    </row>
    <row r="1839" spans="1:6" ht="18.75">
      <c r="A1839" s="254" t="s">
        <v>0</v>
      </c>
      <c r="B1839" s="258" t="s">
        <v>73</v>
      </c>
      <c r="C1839" s="324" t="s">
        <v>4</v>
      </c>
      <c r="D1839" s="305" t="s">
        <v>704</v>
      </c>
      <c r="E1839" s="120" t="s">
        <v>706</v>
      </c>
      <c r="F1839" s="958" t="s">
        <v>703</v>
      </c>
    </row>
    <row r="1840" spans="1:6" s="5" customFormat="1" thickBot="1">
      <c r="A1840" s="256" t="s">
        <v>1</v>
      </c>
      <c r="B1840" s="259" t="s">
        <v>3</v>
      </c>
      <c r="C1840" s="318"/>
      <c r="D1840" s="306" t="s">
        <v>705</v>
      </c>
      <c r="E1840" s="121"/>
      <c r="F1840" s="959"/>
    </row>
    <row r="1841" spans="1:6" s="5" customFormat="1">
      <c r="A1841" s="330"/>
      <c r="B1841" s="337"/>
      <c r="C1841" s="214"/>
      <c r="D1841" s="307"/>
      <c r="E1841" s="132"/>
      <c r="F1841" s="132"/>
    </row>
    <row r="1842" spans="1:6" s="5" customFormat="1">
      <c r="A1842" s="330"/>
      <c r="B1842" s="337"/>
      <c r="C1842" s="214"/>
      <c r="D1842" s="307"/>
      <c r="E1842" s="132"/>
      <c r="F1842" s="132"/>
    </row>
    <row r="1850" spans="1:6">
      <c r="A1850" s="80"/>
    </row>
    <row r="1851" spans="1:6" ht="15.75">
      <c r="B1851" s="29" t="s">
        <v>432</v>
      </c>
    </row>
    <row r="1852" spans="1:6">
      <c r="B1852" s="14" t="s">
        <v>433</v>
      </c>
    </row>
    <row r="1853" spans="1:6">
      <c r="A1853" s="3"/>
    </row>
    <row r="1854" spans="1:6">
      <c r="A1854" s="239"/>
    </row>
    <row r="1855" spans="1:6">
      <c r="A1855" s="235" t="s">
        <v>1218</v>
      </c>
    </row>
    <row r="1856" spans="1:6">
      <c r="A1856" s="235">
        <v>7222581</v>
      </c>
      <c r="B1856" s="332" t="s">
        <v>884</v>
      </c>
      <c r="C1856" s="220">
        <v>3395</v>
      </c>
      <c r="D1856" s="310">
        <f>+'Cover Sheet'!$C$47</f>
        <v>0.24</v>
      </c>
      <c r="E1856" s="132">
        <v>0</v>
      </c>
      <c r="F1856" s="129">
        <f>+C1856*(1-D1856)+E1856</f>
        <v>2580.1999999999998</v>
      </c>
    </row>
    <row r="1857" spans="1:6">
      <c r="A1857" s="239"/>
      <c r="B1857" s="337" t="s">
        <v>868</v>
      </c>
    </row>
    <row r="1858" spans="1:6">
      <c r="A1858" s="239"/>
    </row>
    <row r="1859" spans="1:6">
      <c r="A1859" s="235" t="s">
        <v>1219</v>
      </c>
    </row>
    <row r="1860" spans="1:6">
      <c r="A1860" s="235">
        <v>7233132</v>
      </c>
      <c r="B1860" s="332" t="s">
        <v>885</v>
      </c>
      <c r="C1860" s="220">
        <v>3058</v>
      </c>
      <c r="D1860" s="310">
        <f>+'Cover Sheet'!$C$47</f>
        <v>0.24</v>
      </c>
      <c r="E1860" s="132">
        <v>0</v>
      </c>
      <c r="F1860" s="129">
        <f>+C1860*(1-D1860)+E1860</f>
        <v>2324.08</v>
      </c>
    </row>
    <row r="1861" spans="1:6">
      <c r="A1861" s="239"/>
      <c r="B1861" s="337" t="s">
        <v>869</v>
      </c>
    </row>
    <row r="1862" spans="1:6">
      <c r="A1862" s="239"/>
      <c r="E1862" s="175"/>
      <c r="F1862" s="175"/>
    </row>
    <row r="1863" spans="1:6">
      <c r="A1863" s="239"/>
    </row>
    <row r="1864" spans="1:6">
      <c r="A1864" s="235" t="s">
        <v>163</v>
      </c>
    </row>
    <row r="1865" spans="1:6">
      <c r="A1865" s="235">
        <v>7178955</v>
      </c>
      <c r="B1865" s="332" t="s">
        <v>886</v>
      </c>
      <c r="C1865" s="220">
        <v>3580</v>
      </c>
      <c r="D1865" s="310">
        <f>+'Cover Sheet'!$C$47</f>
        <v>0.24</v>
      </c>
      <c r="E1865" s="132">
        <v>0</v>
      </c>
      <c r="F1865" s="129">
        <f>+C1865*(1-D1865)+E1865</f>
        <v>2720.8</v>
      </c>
    </row>
    <row r="1866" spans="1:6">
      <c r="A1866" s="235"/>
    </row>
    <row r="1867" spans="1:6">
      <c r="A1867" s="235" t="s">
        <v>1064</v>
      </c>
      <c r="B1867" s="332"/>
      <c r="C1867" s="220"/>
      <c r="F1867" s="129"/>
    </row>
    <row r="1868" spans="1:6">
      <c r="A1868" s="235">
        <v>7191754</v>
      </c>
      <c r="B1868" s="332" t="s">
        <v>886</v>
      </c>
      <c r="C1868" s="139">
        <v>4330</v>
      </c>
      <c r="D1868" s="310">
        <f>+'Cover Sheet'!$C$47</f>
        <v>0.24</v>
      </c>
      <c r="E1868" s="132">
        <v>0</v>
      </c>
      <c r="F1868" s="129">
        <f>+C1868*(1-D1868)+E1868</f>
        <v>3290.8</v>
      </c>
    </row>
    <row r="1869" spans="1:6">
      <c r="A1869" s="235"/>
      <c r="B1869" s="332"/>
      <c r="C1869" s="139"/>
    </row>
    <row r="1870" spans="1:6">
      <c r="A1870" s="235" t="s">
        <v>707</v>
      </c>
      <c r="B1870" s="332"/>
      <c r="C1870" s="139"/>
    </row>
    <row r="1871" spans="1:6">
      <c r="A1871" s="235">
        <v>7191757</v>
      </c>
      <c r="B1871" s="332" t="s">
        <v>887</v>
      </c>
      <c r="C1871" s="139">
        <v>5011</v>
      </c>
      <c r="D1871" s="310">
        <f>+'Cover Sheet'!$C$47</f>
        <v>0.24</v>
      </c>
      <c r="E1871" s="132">
        <v>0</v>
      </c>
      <c r="F1871" s="129">
        <f>+C1871*(1-D1871)+E1871</f>
        <v>3808.36</v>
      </c>
    </row>
    <row r="1872" spans="1:6" ht="78.75">
      <c r="B1872" s="168" t="s">
        <v>792</v>
      </c>
    </row>
    <row r="1873" spans="1:6" ht="15.75" thickBot="1">
      <c r="A1873" s="81"/>
      <c r="B1873" s="35" t="s">
        <v>18</v>
      </c>
    </row>
    <row r="1874" spans="1:6" ht="18.75">
      <c r="A1874" s="254" t="s">
        <v>0</v>
      </c>
      <c r="B1874" s="258" t="s">
        <v>434</v>
      </c>
      <c r="C1874" s="324" t="s">
        <v>4</v>
      </c>
      <c r="D1874" s="305" t="s">
        <v>704</v>
      </c>
      <c r="E1874" s="120" t="s">
        <v>706</v>
      </c>
      <c r="F1874" s="958" t="s">
        <v>703</v>
      </c>
    </row>
    <row r="1875" spans="1:6" ht="15.75" thickBot="1">
      <c r="A1875" s="256" t="s">
        <v>1</v>
      </c>
      <c r="B1875" s="259" t="s">
        <v>3</v>
      </c>
      <c r="C1875" s="318"/>
      <c r="D1875" s="306" t="s">
        <v>705</v>
      </c>
      <c r="E1875" s="121"/>
      <c r="F1875" s="959"/>
    </row>
    <row r="1883" spans="1:6">
      <c r="B1883" s="252" t="s">
        <v>435</v>
      </c>
    </row>
    <row r="1884" spans="1:6">
      <c r="A1884" s="235" t="s">
        <v>3016</v>
      </c>
    </row>
    <row r="1885" spans="1:6">
      <c r="A1885" s="235">
        <v>7100641</v>
      </c>
      <c r="B1885" s="332" t="s">
        <v>436</v>
      </c>
      <c r="C1885" s="220">
        <v>5275</v>
      </c>
      <c r="D1885" s="310">
        <f>+'Cover Sheet'!$C$47</f>
        <v>0.24</v>
      </c>
      <c r="E1885" s="132">
        <v>0</v>
      </c>
      <c r="F1885" s="129">
        <f>+C1885*(1-D1885)+E1885</f>
        <v>4009</v>
      </c>
    </row>
    <row r="1886" spans="1:6">
      <c r="B1886" s="232" t="s">
        <v>437</v>
      </c>
    </row>
    <row r="1887" spans="1:6">
      <c r="A1887" s="238"/>
    </row>
    <row r="1888" spans="1:6">
      <c r="A1888" s="235" t="s">
        <v>1220</v>
      </c>
    </row>
    <row r="1889" spans="1:6">
      <c r="A1889" s="235" t="s">
        <v>1221</v>
      </c>
    </row>
    <row r="1890" spans="1:6">
      <c r="A1890" s="235" t="s">
        <v>1324</v>
      </c>
    </row>
    <row r="1891" spans="1:6">
      <c r="A1891" s="235">
        <v>6808034</v>
      </c>
      <c r="B1891" s="332" t="s">
        <v>438</v>
      </c>
      <c r="C1891" s="220">
        <v>9292</v>
      </c>
      <c r="D1891" s="310">
        <f>+'Cover Sheet'!$C$47</f>
        <v>0.24</v>
      </c>
      <c r="E1891" s="132">
        <v>0</v>
      </c>
      <c r="F1891" s="129">
        <f>+C1891*(1-D1891)+E1891</f>
        <v>7061.92</v>
      </c>
    </row>
    <row r="1892" spans="1:6">
      <c r="B1892" s="332" t="s">
        <v>149</v>
      </c>
    </row>
    <row r="1893" spans="1:6">
      <c r="B1893" s="232" t="s">
        <v>26</v>
      </c>
    </row>
    <row r="1894" spans="1:6">
      <c r="B1894" s="232" t="s">
        <v>1105</v>
      </c>
    </row>
    <row r="1895" spans="1:6">
      <c r="A1895" s="238"/>
    </row>
    <row r="1896" spans="1:6">
      <c r="A1896" s="235" t="s">
        <v>1222</v>
      </c>
    </row>
    <row r="1897" spans="1:6">
      <c r="A1897" s="235" t="s">
        <v>1325</v>
      </c>
    </row>
    <row r="1898" spans="1:6">
      <c r="A1898" s="235">
        <v>7112201</v>
      </c>
      <c r="B1898" s="332" t="s">
        <v>439</v>
      </c>
      <c r="C1898" s="220">
        <v>9617</v>
      </c>
      <c r="D1898" s="310">
        <f>+'Cover Sheet'!$C$47</f>
        <v>0.24</v>
      </c>
      <c r="E1898" s="132">
        <v>0</v>
      </c>
      <c r="F1898" s="129">
        <f>+C1898*(1-D1898)+E1898</f>
        <v>7308.92</v>
      </c>
    </row>
    <row r="1899" spans="1:6">
      <c r="B1899" s="232" t="s">
        <v>26</v>
      </c>
    </row>
    <row r="1900" spans="1:6" ht="15.75" thickBot="1">
      <c r="B1900" s="232" t="s">
        <v>793</v>
      </c>
    </row>
    <row r="1901" spans="1:6" ht="18.75">
      <c r="A1901" s="254" t="s">
        <v>0</v>
      </c>
      <c r="B1901" s="258" t="s">
        <v>440</v>
      </c>
      <c r="C1901" s="324" t="s">
        <v>4</v>
      </c>
      <c r="D1901" s="305" t="s">
        <v>704</v>
      </c>
      <c r="E1901" s="120" t="s">
        <v>706</v>
      </c>
      <c r="F1901" s="958" t="s">
        <v>703</v>
      </c>
    </row>
    <row r="1902" spans="1:6" ht="15.75" thickBot="1">
      <c r="A1902" s="256" t="s">
        <v>1</v>
      </c>
      <c r="B1902" s="259" t="s">
        <v>3</v>
      </c>
      <c r="C1902" s="318"/>
      <c r="D1902" s="306" t="s">
        <v>705</v>
      </c>
      <c r="E1902" s="121"/>
      <c r="F1902" s="959"/>
    </row>
    <row r="1911" spans="1:6">
      <c r="A1911" s="238"/>
    </row>
    <row r="1912" spans="1:6">
      <c r="A1912" s="235" t="s">
        <v>3024</v>
      </c>
    </row>
    <row r="1913" spans="1:6">
      <c r="A1913" s="235">
        <v>7138898</v>
      </c>
      <c r="B1913" s="332" t="s">
        <v>441</v>
      </c>
      <c r="C1913" s="220">
        <v>3388</v>
      </c>
      <c r="D1913" s="310">
        <f>+'Cover Sheet'!$C$47</f>
        <v>0.24</v>
      </c>
      <c r="E1913" s="132">
        <v>0</v>
      </c>
      <c r="F1913" s="129">
        <f>+C1913*(1-D1913)+E1913</f>
        <v>2574.88</v>
      </c>
    </row>
    <row r="1914" spans="1:6">
      <c r="A1914" s="238"/>
    </row>
    <row r="1915" spans="1:6">
      <c r="A1915" s="235" t="s">
        <v>3025</v>
      </c>
    </row>
    <row r="1916" spans="1:6">
      <c r="A1916" s="235">
        <v>7138870</v>
      </c>
      <c r="B1916" s="332" t="s">
        <v>442</v>
      </c>
      <c r="C1916" s="220">
        <v>3697</v>
      </c>
      <c r="D1916" s="310">
        <f>+'Cover Sheet'!$C$47</f>
        <v>0.24</v>
      </c>
      <c r="E1916" s="132">
        <v>0</v>
      </c>
      <c r="F1916" s="129">
        <f>+C1916*(1-D1916)+E1916</f>
        <v>2809.7200000000003</v>
      </c>
    </row>
    <row r="1917" spans="1:6">
      <c r="A1917" s="238"/>
    </row>
    <row r="1918" spans="1:6">
      <c r="A1918" s="238"/>
    </row>
    <row r="1919" spans="1:6">
      <c r="A1919" s="235" t="s">
        <v>1261</v>
      </c>
    </row>
    <row r="1920" spans="1:6" s="230" customFormat="1">
      <c r="A1920" s="235">
        <v>6707144</v>
      </c>
      <c r="B1920" s="332" t="s">
        <v>443</v>
      </c>
      <c r="C1920" s="220">
        <v>4012</v>
      </c>
      <c r="D1920" s="310">
        <f>+'Cover Sheet'!$C$47</f>
        <v>0.24</v>
      </c>
      <c r="E1920" s="132">
        <v>0</v>
      </c>
      <c r="F1920" s="129">
        <f>+C1920*(1-D1920)+E1920</f>
        <v>3049.12</v>
      </c>
    </row>
    <row r="1921" spans="1:6" s="230" customFormat="1">
      <c r="A1921" s="238"/>
      <c r="B1921" s="337"/>
      <c r="C1921" s="214"/>
      <c r="D1921" s="307"/>
      <c r="E1921" s="132"/>
      <c r="F1921" s="132"/>
    </row>
    <row r="1922" spans="1:6" s="230" customFormat="1">
      <c r="A1922" s="238"/>
      <c r="B1922" s="337"/>
      <c r="C1922" s="214"/>
      <c r="D1922" s="307"/>
      <c r="E1922" s="132"/>
      <c r="F1922" s="132"/>
    </row>
    <row r="1923" spans="1:6" s="230" customFormat="1">
      <c r="A1923" s="235" t="s">
        <v>1178</v>
      </c>
      <c r="B1923" s="337"/>
      <c r="C1923" s="214"/>
      <c r="D1923" s="307"/>
      <c r="E1923" s="132"/>
      <c r="F1923" s="132"/>
    </row>
    <row r="1924" spans="1:6" s="230" customFormat="1">
      <c r="A1924" s="235" t="s">
        <v>1282</v>
      </c>
      <c r="B1924" s="337"/>
      <c r="C1924" s="214"/>
      <c r="D1924" s="307"/>
      <c r="E1924" s="132"/>
      <c r="F1924" s="132"/>
    </row>
    <row r="1925" spans="1:6" s="230" customFormat="1">
      <c r="A1925" s="235">
        <v>6707837</v>
      </c>
      <c r="B1925" s="332" t="s">
        <v>444</v>
      </c>
      <c r="C1925" s="220">
        <v>4436</v>
      </c>
      <c r="D1925" s="310">
        <f>+'Cover Sheet'!$C$47</f>
        <v>0.24</v>
      </c>
      <c r="E1925" s="132">
        <v>0</v>
      </c>
      <c r="F1925" s="129">
        <f>+C1925*(1-D1925)+E1925</f>
        <v>3371.36</v>
      </c>
    </row>
    <row r="1926" spans="1:6" s="230" customFormat="1">
      <c r="A1926" s="239"/>
      <c r="B1926" s="337"/>
      <c r="C1926" s="214"/>
      <c r="D1926" s="307"/>
      <c r="E1926" s="132"/>
      <c r="F1926" s="132"/>
    </row>
    <row r="1927" spans="1:6" s="230" customFormat="1">
      <c r="A1927" s="239"/>
      <c r="B1927" s="337"/>
      <c r="C1927" s="214"/>
      <c r="D1927" s="307"/>
      <c r="E1927" s="132"/>
      <c r="F1927" s="132"/>
    </row>
    <row r="1928" spans="1:6" s="230" customFormat="1">
      <c r="A1928" s="235" t="s">
        <v>1203</v>
      </c>
      <c r="B1928" s="337"/>
      <c r="C1928" s="214"/>
      <c r="D1928" s="307"/>
      <c r="E1928" s="132"/>
      <c r="F1928" s="132"/>
    </row>
    <row r="1929" spans="1:6" s="230" customFormat="1">
      <c r="A1929" s="235" t="s">
        <v>1085</v>
      </c>
      <c r="B1929" s="337"/>
      <c r="C1929" s="214"/>
      <c r="D1929" s="307"/>
      <c r="E1929" s="132"/>
      <c r="F1929" s="132"/>
    </row>
    <row r="1930" spans="1:6" s="230" customFormat="1">
      <c r="A1930" s="235">
        <v>7112646</v>
      </c>
      <c r="B1930" s="332" t="s">
        <v>445</v>
      </c>
      <c r="C1930" s="220">
        <v>4963</v>
      </c>
      <c r="D1930" s="310">
        <f>+'Cover Sheet'!$C$47</f>
        <v>0.24</v>
      </c>
      <c r="E1930" s="132">
        <v>0</v>
      </c>
      <c r="F1930" s="129">
        <f>+C1930*(1-D1930)+E1930</f>
        <v>3771.88</v>
      </c>
    </row>
    <row r="1931" spans="1:6" s="230" customFormat="1" ht="15.75" thickBot="1">
      <c r="A1931" s="51"/>
      <c r="B1931" s="337"/>
      <c r="C1931" s="214"/>
      <c r="D1931" s="307"/>
      <c r="E1931" s="132"/>
      <c r="F1931" s="132"/>
    </row>
    <row r="1932" spans="1:6" s="230" customFormat="1" ht="18.75">
      <c r="A1932" s="254" t="s">
        <v>0</v>
      </c>
      <c r="B1932" s="258" t="s">
        <v>74</v>
      </c>
      <c r="C1932" s="324" t="s">
        <v>4</v>
      </c>
      <c r="D1932" s="305" t="s">
        <v>704</v>
      </c>
      <c r="E1932" s="120" t="s">
        <v>706</v>
      </c>
      <c r="F1932" s="958" t="s">
        <v>703</v>
      </c>
    </row>
    <row r="1933" spans="1:6" s="230" customFormat="1" ht="15.75" thickBot="1">
      <c r="A1933" s="256" t="s">
        <v>1</v>
      </c>
      <c r="B1933" s="259" t="s">
        <v>3</v>
      </c>
      <c r="C1933" s="318"/>
      <c r="D1933" s="306" t="s">
        <v>705</v>
      </c>
      <c r="E1933" s="121"/>
      <c r="F1933" s="959"/>
    </row>
    <row r="1934" spans="1:6" s="230" customFormat="1">
      <c r="A1934" s="235">
        <v>6714219</v>
      </c>
      <c r="B1934" s="332" t="s">
        <v>446</v>
      </c>
      <c r="C1934" s="220">
        <v>1416</v>
      </c>
      <c r="D1934" s="310">
        <f>+'Cover Sheet'!$C$47</f>
        <v>0.24</v>
      </c>
      <c r="E1934" s="132">
        <v>270</v>
      </c>
      <c r="F1934" s="129">
        <f>+C1934*(1-D1934)+E1934</f>
        <v>1346.16</v>
      </c>
    </row>
    <row r="1935" spans="1:6" s="230" customFormat="1">
      <c r="A1935" s="330"/>
      <c r="B1935" s="232" t="s">
        <v>1106</v>
      </c>
      <c r="C1935" s="214"/>
      <c r="D1935" s="307"/>
      <c r="E1935" s="132"/>
      <c r="F1935" s="132"/>
    </row>
    <row r="1936" spans="1:6" s="230" customFormat="1">
      <c r="A1936" s="330"/>
      <c r="B1936" s="240" t="s">
        <v>774</v>
      </c>
      <c r="C1936" s="214"/>
      <c r="D1936" s="307"/>
      <c r="E1936" s="132"/>
      <c r="F1936" s="132"/>
    </row>
    <row r="1937" spans="1:6">
      <c r="A1937" s="26"/>
    </row>
    <row r="1938" spans="1:6">
      <c r="A1938" s="235">
        <v>7122418</v>
      </c>
      <c r="B1938" s="332" t="s">
        <v>446</v>
      </c>
      <c r="C1938" s="220">
        <v>1331</v>
      </c>
      <c r="D1938" s="310">
        <f>+'Cover Sheet'!$C$47</f>
        <v>0.24</v>
      </c>
      <c r="E1938" s="132">
        <v>270</v>
      </c>
      <c r="F1938" s="129">
        <f>+C1938*(1-D1938)+E1938</f>
        <v>1281.56</v>
      </c>
    </row>
    <row r="1939" spans="1:6">
      <c r="B1939" s="232" t="s">
        <v>1107</v>
      </c>
    </row>
    <row r="1940" spans="1:6">
      <c r="A1940" s="337"/>
      <c r="B1940" s="240" t="s">
        <v>774</v>
      </c>
    </row>
    <row r="1941" spans="1:6">
      <c r="A1941" s="235">
        <v>7147900</v>
      </c>
      <c r="B1941" s="332" t="s">
        <v>1586</v>
      </c>
      <c r="C1941" s="220">
        <v>1009</v>
      </c>
      <c r="D1941" s="310">
        <f>+'Cover Sheet'!$C$47</f>
        <v>0.24</v>
      </c>
      <c r="E1941" s="265">
        <v>270</v>
      </c>
      <c r="F1941" s="270">
        <f>+C1941*(1-D1941)+E1941</f>
        <v>1036.8400000000001</v>
      </c>
    </row>
    <row r="1942" spans="1:6" ht="15.75" thickBot="1">
      <c r="A1942" s="337"/>
      <c r="B1942" s="240"/>
      <c r="E1942" s="265"/>
      <c r="F1942" s="265"/>
    </row>
    <row r="1943" spans="1:6" ht="18.75">
      <c r="A1943" s="254" t="s">
        <v>0</v>
      </c>
      <c r="B1943" s="258" t="s">
        <v>1587</v>
      </c>
      <c r="C1943" s="324" t="s">
        <v>4</v>
      </c>
      <c r="D1943" s="305" t="s">
        <v>704</v>
      </c>
      <c r="E1943" s="262" t="s">
        <v>706</v>
      </c>
      <c r="F1943" s="958" t="s">
        <v>703</v>
      </c>
    </row>
    <row r="1944" spans="1:6" ht="15.75" thickBot="1">
      <c r="A1944" s="256" t="s">
        <v>1</v>
      </c>
      <c r="B1944" s="259" t="s">
        <v>3</v>
      </c>
      <c r="C1944" s="318"/>
      <c r="D1944" s="306" t="s">
        <v>705</v>
      </c>
      <c r="E1944" s="263"/>
      <c r="F1944" s="959"/>
    </row>
    <row r="1945" spans="1:6">
      <c r="A1945" s="337"/>
      <c r="B1945" s="240"/>
      <c r="E1945" s="265"/>
      <c r="F1945" s="265"/>
    </row>
    <row r="1946" spans="1:6">
      <c r="A1946" s="337"/>
      <c r="B1946" s="240"/>
      <c r="E1946" s="265"/>
      <c r="F1946" s="265"/>
    </row>
    <row r="1947" spans="1:6" s="171" customFormat="1">
      <c r="A1947" s="337"/>
      <c r="B1947" s="240"/>
      <c r="C1947" s="214"/>
      <c r="D1947" s="307"/>
      <c r="E1947" s="265"/>
      <c r="F1947" s="265"/>
    </row>
    <row r="1948" spans="1:6" s="171" customFormat="1">
      <c r="A1948" s="337"/>
      <c r="B1948" s="240"/>
      <c r="C1948" s="214"/>
      <c r="D1948" s="307"/>
      <c r="E1948" s="265"/>
      <c r="F1948" s="265"/>
    </row>
    <row r="1949" spans="1:6">
      <c r="A1949" s="337"/>
      <c r="B1949" s="240"/>
      <c r="E1949" s="265"/>
      <c r="F1949" s="265"/>
    </row>
    <row r="1950" spans="1:6">
      <c r="A1950" s="337"/>
      <c r="B1950" s="240"/>
      <c r="E1950" s="265"/>
      <c r="F1950" s="265"/>
    </row>
    <row r="1951" spans="1:6">
      <c r="A1951" s="337"/>
      <c r="B1951" s="240"/>
      <c r="E1951" s="265"/>
      <c r="F1951" s="265"/>
    </row>
    <row r="1952" spans="1:6">
      <c r="A1952" s="337"/>
      <c r="B1952" s="240"/>
      <c r="E1952" s="265"/>
      <c r="F1952" s="265"/>
    </row>
    <row r="1953" spans="1:6">
      <c r="A1953" s="337"/>
      <c r="B1953" s="240"/>
      <c r="E1953" s="265"/>
      <c r="F1953" s="265"/>
    </row>
    <row r="1954" spans="1:6">
      <c r="A1954" s="337"/>
      <c r="B1954" s="240"/>
      <c r="E1954" s="265"/>
      <c r="F1954" s="265"/>
    </row>
    <row r="1955" spans="1:6">
      <c r="A1955" s="332" t="s">
        <v>1588</v>
      </c>
      <c r="B1955" s="332"/>
      <c r="E1955" s="265"/>
      <c r="F1955" s="265"/>
    </row>
    <row r="1956" spans="1:6">
      <c r="A1956" s="235">
        <v>7110394</v>
      </c>
      <c r="B1956" s="332" t="s">
        <v>1468</v>
      </c>
      <c r="C1956" s="220">
        <v>971</v>
      </c>
      <c r="D1956" s="310">
        <f>+'Cover Sheet'!$C$47</f>
        <v>0.24</v>
      </c>
      <c r="E1956" s="265">
        <v>270</v>
      </c>
      <c r="F1956" s="270">
        <f>+C1956*(1-D1956)+E1956</f>
        <v>1007.96</v>
      </c>
    </row>
    <row r="1957" spans="1:6" ht="15.75" thickBot="1">
      <c r="A1957" s="337"/>
      <c r="B1957" s="240"/>
      <c r="E1957" s="265"/>
      <c r="F1957" s="265"/>
    </row>
    <row r="1958" spans="1:6" ht="18.75">
      <c r="A1958" s="254" t="s">
        <v>0</v>
      </c>
      <c r="B1958" s="258" t="s">
        <v>448</v>
      </c>
      <c r="C1958" s="324" t="s">
        <v>4</v>
      </c>
      <c r="D1958" s="305" t="s">
        <v>704</v>
      </c>
      <c r="E1958" s="120" t="s">
        <v>706</v>
      </c>
      <c r="F1958" s="958" t="s">
        <v>703</v>
      </c>
    </row>
    <row r="1959" spans="1:6" ht="15.75" thickBot="1">
      <c r="A1959" s="256" t="s">
        <v>1</v>
      </c>
      <c r="B1959" s="259" t="s">
        <v>3</v>
      </c>
      <c r="C1959" s="318"/>
      <c r="D1959" s="306" t="s">
        <v>705</v>
      </c>
      <c r="E1959" s="121"/>
      <c r="F1959" s="959"/>
    </row>
    <row r="1966" spans="1:6">
      <c r="A1966" s="235" t="s">
        <v>3026</v>
      </c>
    </row>
    <row r="1967" spans="1:6">
      <c r="A1967" s="235">
        <v>7196028</v>
      </c>
      <c r="B1967" s="332" t="s">
        <v>1388</v>
      </c>
      <c r="C1967" s="220">
        <v>4272</v>
      </c>
      <c r="D1967" s="310">
        <f>+'Cover Sheet'!$C$47</f>
        <v>0.24</v>
      </c>
      <c r="E1967" s="132">
        <v>0</v>
      </c>
      <c r="F1967" s="129">
        <f>+C1967*(1-D1967)+E1967</f>
        <v>3246.7200000000003</v>
      </c>
    </row>
    <row r="1968" spans="1:6" s="171" customFormat="1">
      <c r="A1968" s="235" t="s">
        <v>18</v>
      </c>
      <c r="B1968" s="337"/>
      <c r="C1968" s="214"/>
      <c r="D1968" s="307"/>
      <c r="E1968" s="132"/>
      <c r="F1968" s="132"/>
    </row>
    <row r="1969" spans="1:6" s="171" customFormat="1">
      <c r="A1969" s="235" t="s">
        <v>1223</v>
      </c>
      <c r="B1969" s="337"/>
      <c r="C1969" s="214"/>
      <c r="D1969" s="307"/>
      <c r="E1969" s="132"/>
      <c r="F1969" s="132"/>
    </row>
    <row r="1970" spans="1:6">
      <c r="A1970" s="235" t="s">
        <v>1213</v>
      </c>
    </row>
    <row r="1971" spans="1:6">
      <c r="A1971" s="235" t="s">
        <v>1326</v>
      </c>
    </row>
    <row r="1972" spans="1:6">
      <c r="A1972" s="235">
        <v>7104371</v>
      </c>
      <c r="B1972" s="332" t="s">
        <v>449</v>
      </c>
      <c r="C1972" s="220">
        <v>4899</v>
      </c>
      <c r="D1972" s="310">
        <f>+'Cover Sheet'!$C$47</f>
        <v>0.24</v>
      </c>
      <c r="E1972" s="132">
        <v>0</v>
      </c>
      <c r="F1972" s="129">
        <f>+C1972*(1-D1972)+E1972</f>
        <v>3723.2400000000002</v>
      </c>
    </row>
    <row r="1973" spans="1:6">
      <c r="A1973" s="239"/>
    </row>
    <row r="1974" spans="1:6">
      <c r="A1974" s="239"/>
      <c r="E1974" s="175"/>
      <c r="F1974" s="175"/>
    </row>
    <row r="1975" spans="1:6">
      <c r="A1975" s="239"/>
      <c r="E1975" s="175"/>
      <c r="F1975" s="175"/>
    </row>
    <row r="1976" spans="1:6">
      <c r="A1976" s="235" t="s">
        <v>1224</v>
      </c>
    </row>
    <row r="1977" spans="1:6">
      <c r="A1977" s="235" t="s">
        <v>1070</v>
      </c>
    </row>
    <row r="1978" spans="1:6">
      <c r="A1978" s="235" t="s">
        <v>1108</v>
      </c>
    </row>
    <row r="1979" spans="1:6">
      <c r="A1979" s="235" t="s">
        <v>1327</v>
      </c>
    </row>
    <row r="1980" spans="1:6">
      <c r="A1980" s="235">
        <v>7102125</v>
      </c>
      <c r="B1980" s="332" t="s">
        <v>450</v>
      </c>
      <c r="C1980" s="220">
        <v>5956</v>
      </c>
      <c r="D1980" s="310">
        <f>+'Cover Sheet'!$C$47</f>
        <v>0.24</v>
      </c>
      <c r="E1980" s="132">
        <v>0</v>
      </c>
      <c r="F1980" s="129">
        <f>+C1980*(1-D1980)+E1980</f>
        <v>4526.5600000000004</v>
      </c>
    </row>
    <row r="1981" spans="1:6" ht="15.75" thickBot="1"/>
    <row r="1982" spans="1:6" ht="18.75">
      <c r="A1982" s="254" t="s">
        <v>0</v>
      </c>
      <c r="B1982" s="258" t="s">
        <v>451</v>
      </c>
      <c r="C1982" s="324" t="s">
        <v>4</v>
      </c>
      <c r="D1982" s="305" t="s">
        <v>704</v>
      </c>
      <c r="E1982" s="120" t="s">
        <v>706</v>
      </c>
      <c r="F1982" s="958" t="s">
        <v>703</v>
      </c>
    </row>
    <row r="1983" spans="1:6" ht="15.75" thickBot="1">
      <c r="A1983" s="256" t="s">
        <v>1</v>
      </c>
      <c r="B1983" s="259" t="s">
        <v>3</v>
      </c>
      <c r="C1983" s="318"/>
      <c r="D1983" s="306" t="s">
        <v>705</v>
      </c>
      <c r="E1983" s="121"/>
      <c r="F1983" s="959"/>
    </row>
    <row r="1995" spans="1:6">
      <c r="E1995" s="203"/>
      <c r="F1995" s="203"/>
    </row>
    <row r="1996" spans="1:6">
      <c r="E1996" s="203"/>
      <c r="F1996" s="203"/>
    </row>
    <row r="1997" spans="1:6">
      <c r="A1997" s="332" t="s">
        <v>1328</v>
      </c>
    </row>
    <row r="1998" spans="1:6">
      <c r="A1998" s="235">
        <v>7101600</v>
      </c>
      <c r="B1998" s="332" t="s">
        <v>452</v>
      </c>
      <c r="C1998" s="220">
        <v>2461</v>
      </c>
      <c r="D1998" s="310">
        <f>+'Cover Sheet'!$C$47</f>
        <v>0.24</v>
      </c>
      <c r="E1998" s="132">
        <v>0</v>
      </c>
      <c r="F1998" s="129">
        <f>+C1998*(1-D1998)+E1998</f>
        <v>1870.3600000000001</v>
      </c>
    </row>
    <row r="1999" spans="1:6" s="171" customFormat="1">
      <c r="A1999" s="337"/>
      <c r="B1999" s="232" t="s">
        <v>453</v>
      </c>
      <c r="C1999" s="214"/>
      <c r="D1999" s="307"/>
      <c r="E1999" s="132"/>
      <c r="F1999" s="132"/>
    </row>
    <row r="2000" spans="1:6" s="216" customFormat="1">
      <c r="A2000" s="68"/>
      <c r="B2000" s="337"/>
      <c r="C2000" s="214"/>
      <c r="D2000" s="307"/>
      <c r="E2000" s="132"/>
      <c r="F2000" s="132"/>
    </row>
    <row r="2001" spans="1:6" s="216" customFormat="1" ht="24.75">
      <c r="A2001" s="68"/>
      <c r="B2001" s="57" t="s">
        <v>454</v>
      </c>
      <c r="C2001" s="214"/>
      <c r="D2001" s="307"/>
      <c r="E2001" s="132"/>
      <c r="F2001" s="132"/>
    </row>
    <row r="2002" spans="1:6">
      <c r="A2002" s="68"/>
      <c r="B2002" s="20" t="s">
        <v>455</v>
      </c>
    </row>
    <row r="2003" spans="1:6" ht="15.75" thickBot="1">
      <c r="A2003" s="337"/>
      <c r="B2003" s="232" t="s">
        <v>18</v>
      </c>
    </row>
    <row r="2004" spans="1:6" ht="18.75">
      <c r="A2004" s="254" t="s">
        <v>0</v>
      </c>
      <c r="B2004" s="258" t="s">
        <v>456</v>
      </c>
      <c r="C2004" s="324" t="s">
        <v>4</v>
      </c>
      <c r="D2004" s="305" t="s">
        <v>704</v>
      </c>
      <c r="E2004" s="120" t="s">
        <v>706</v>
      </c>
      <c r="F2004" s="958" t="s">
        <v>703</v>
      </c>
    </row>
    <row r="2005" spans="1:6" ht="15.75" thickBot="1">
      <c r="A2005" s="256" t="s">
        <v>1</v>
      </c>
      <c r="B2005" s="259" t="s">
        <v>3</v>
      </c>
      <c r="C2005" s="318"/>
      <c r="D2005" s="306" t="s">
        <v>705</v>
      </c>
      <c r="E2005" s="121"/>
      <c r="F2005" s="959"/>
    </row>
    <row r="2007" spans="1:6" s="171" customFormat="1">
      <c r="A2007" s="330"/>
      <c r="B2007" s="337"/>
      <c r="C2007" s="214"/>
      <c r="D2007" s="307"/>
      <c r="E2007" s="132"/>
      <c r="F2007" s="132"/>
    </row>
    <row r="2017" spans="1:6" ht="15.75">
      <c r="B2017" s="82" t="s">
        <v>457</v>
      </c>
    </row>
    <row r="2018" spans="1:6" ht="24.75">
      <c r="B2018" s="35" t="s">
        <v>458</v>
      </c>
    </row>
    <row r="2019" spans="1:6">
      <c r="A2019" s="238"/>
    </row>
    <row r="2020" spans="1:6">
      <c r="A2020" s="235" t="s">
        <v>1225</v>
      </c>
    </row>
    <row r="2021" spans="1:6">
      <c r="A2021" s="235" t="s">
        <v>1287</v>
      </c>
    </row>
    <row r="2022" spans="1:6">
      <c r="A2022" s="235">
        <v>7149485</v>
      </c>
      <c r="B2022" s="332" t="s">
        <v>461</v>
      </c>
      <c r="C2022" s="220">
        <v>12172</v>
      </c>
      <c r="D2022" s="310">
        <f>+'Cover Sheet'!$C$47</f>
        <v>0.24</v>
      </c>
      <c r="E2022" s="132">
        <v>0</v>
      </c>
      <c r="F2022" s="129">
        <f>+C2022*(1-D2022)+E2022</f>
        <v>9250.7199999999993</v>
      </c>
    </row>
    <row r="2023" spans="1:6">
      <c r="B2023" s="232" t="s">
        <v>460</v>
      </c>
    </row>
    <row r="2024" spans="1:6">
      <c r="A2024" s="235">
        <v>7149442</v>
      </c>
      <c r="B2024" s="332" t="s">
        <v>462</v>
      </c>
      <c r="C2024" s="220">
        <v>12172</v>
      </c>
      <c r="D2024" s="310">
        <f>+'Cover Sheet'!$C$47</f>
        <v>0.24</v>
      </c>
      <c r="E2024" s="132">
        <v>0</v>
      </c>
      <c r="F2024" s="129">
        <f>+C2024*(1-D2024)+E2024</f>
        <v>9250.7199999999993</v>
      </c>
    </row>
    <row r="2025" spans="1:6">
      <c r="B2025" s="232" t="s">
        <v>460</v>
      </c>
    </row>
    <row r="2026" spans="1:6">
      <c r="B2026" s="232"/>
      <c r="E2026" s="175"/>
      <c r="F2026" s="175"/>
    </row>
    <row r="2027" spans="1:6">
      <c r="A2027" s="235" t="s">
        <v>1225</v>
      </c>
      <c r="E2027" s="222"/>
      <c r="F2027" s="222"/>
    </row>
    <row r="2028" spans="1:6">
      <c r="A2028" s="235" t="s">
        <v>1287</v>
      </c>
      <c r="E2028" s="222"/>
      <c r="F2028" s="222"/>
    </row>
    <row r="2029" spans="1:6">
      <c r="A2029" s="235">
        <v>7149488</v>
      </c>
      <c r="B2029" s="332" t="s">
        <v>463</v>
      </c>
      <c r="C2029" s="220">
        <v>12953</v>
      </c>
      <c r="D2029" s="310">
        <f>+'Cover Sheet'!$C$47</f>
        <v>0.24</v>
      </c>
      <c r="E2029" s="132">
        <v>0</v>
      </c>
      <c r="F2029" s="129">
        <f>+C2029*(1-D2029)+E2029</f>
        <v>9844.2800000000007</v>
      </c>
    </row>
    <row r="2030" spans="1:6">
      <c r="B2030" s="232" t="s">
        <v>460</v>
      </c>
    </row>
    <row r="2031" spans="1:6">
      <c r="A2031" s="235">
        <v>7149445</v>
      </c>
      <c r="B2031" s="332" t="s">
        <v>464</v>
      </c>
      <c r="C2031" s="220">
        <v>12953</v>
      </c>
      <c r="D2031" s="310">
        <f>+'Cover Sheet'!$C$47</f>
        <v>0.24</v>
      </c>
      <c r="E2031" s="132">
        <v>0</v>
      </c>
      <c r="F2031" s="129">
        <f>+C2031*(1-D2031)+E2031</f>
        <v>9844.2800000000007</v>
      </c>
    </row>
    <row r="2032" spans="1:6">
      <c r="B2032" s="232" t="s">
        <v>460</v>
      </c>
    </row>
    <row r="2033" spans="1:6">
      <c r="A2033" s="86"/>
    </row>
    <row r="2034" spans="1:6">
      <c r="A2034" s="86"/>
      <c r="E2034" s="203"/>
      <c r="F2034" s="203"/>
    </row>
    <row r="2035" spans="1:6">
      <c r="A2035" s="235" t="s">
        <v>1226</v>
      </c>
    </row>
    <row r="2036" spans="1:6">
      <c r="A2036" s="235" t="s">
        <v>1081</v>
      </c>
    </row>
    <row r="2037" spans="1:6">
      <c r="A2037" s="235">
        <v>7149491</v>
      </c>
      <c r="B2037" s="332" t="s">
        <v>465</v>
      </c>
      <c r="C2037" s="220">
        <v>17710</v>
      </c>
      <c r="D2037" s="310">
        <f>+'Cover Sheet'!$C$47</f>
        <v>0.24</v>
      </c>
      <c r="E2037" s="132">
        <v>0</v>
      </c>
      <c r="F2037" s="129">
        <f>+C2037*(1-D2037)+E2037</f>
        <v>13459.6</v>
      </c>
    </row>
    <row r="2038" spans="1:6">
      <c r="B2038" s="232" t="s">
        <v>466</v>
      </c>
    </row>
    <row r="2039" spans="1:6">
      <c r="A2039" s="235">
        <v>7149306</v>
      </c>
      <c r="B2039" s="332" t="s">
        <v>467</v>
      </c>
      <c r="C2039" s="220">
        <v>17710</v>
      </c>
      <c r="D2039" s="310">
        <f>+'Cover Sheet'!$C$47</f>
        <v>0.24</v>
      </c>
      <c r="E2039" s="132">
        <v>0</v>
      </c>
      <c r="F2039" s="129">
        <f>+C2039*(1-D2039)+E2039</f>
        <v>13459.6</v>
      </c>
    </row>
    <row r="2040" spans="1:6">
      <c r="B2040" s="232" t="s">
        <v>466</v>
      </c>
    </row>
    <row r="2041" spans="1:6">
      <c r="A2041" s="236"/>
    </row>
    <row r="2042" spans="1:6">
      <c r="B2042" s="189" t="s">
        <v>459</v>
      </c>
    </row>
    <row r="2043" spans="1:6" ht="15.75" thickBot="1">
      <c r="A2043" s="70"/>
    </row>
    <row r="2044" spans="1:6" ht="18.75">
      <c r="A2044" s="254" t="s">
        <v>0</v>
      </c>
      <c r="B2044" s="258" t="s">
        <v>74</v>
      </c>
      <c r="C2044" s="324" t="s">
        <v>4</v>
      </c>
      <c r="D2044" s="305" t="s">
        <v>704</v>
      </c>
      <c r="E2044" s="120" t="s">
        <v>706</v>
      </c>
      <c r="F2044" s="958" t="s">
        <v>703</v>
      </c>
    </row>
    <row r="2045" spans="1:6" ht="15.75" thickBot="1">
      <c r="A2045" s="256" t="s">
        <v>1</v>
      </c>
      <c r="B2045" s="259" t="s">
        <v>3</v>
      </c>
      <c r="C2045" s="318"/>
      <c r="D2045" s="306" t="s">
        <v>705</v>
      </c>
      <c r="E2045" s="121"/>
      <c r="F2045" s="959"/>
    </row>
    <row r="2046" spans="1:6" s="171" customFormat="1">
      <c r="A2046" s="330"/>
      <c r="B2046" s="13" t="s">
        <v>468</v>
      </c>
      <c r="C2046" s="214"/>
      <c r="D2046" s="307"/>
      <c r="E2046" s="132"/>
      <c r="F2046" s="132"/>
    </row>
    <row r="2047" spans="1:6">
      <c r="A2047" s="235">
        <v>7152662</v>
      </c>
      <c r="B2047" s="332" t="s">
        <v>469</v>
      </c>
      <c r="C2047" s="220">
        <v>299</v>
      </c>
      <c r="D2047" s="310">
        <f>+'Cover Sheet'!$C$47</f>
        <v>0.24</v>
      </c>
      <c r="E2047" s="132">
        <v>90</v>
      </c>
      <c r="F2047" s="129">
        <f>+C2047*(1-D2047)+E2047</f>
        <v>317.24</v>
      </c>
    </row>
    <row r="2048" spans="1:6">
      <c r="B2048" s="240" t="s">
        <v>770</v>
      </c>
    </row>
    <row r="2049" spans="1:6">
      <c r="A2049" s="189"/>
    </row>
    <row r="2050" spans="1:6">
      <c r="A2050" s="235">
        <v>7152663</v>
      </c>
      <c r="B2050" s="84" t="s">
        <v>470</v>
      </c>
      <c r="C2050" s="220">
        <v>570</v>
      </c>
      <c r="D2050" s="310">
        <f>+'Cover Sheet'!$C$47</f>
        <v>0.24</v>
      </c>
      <c r="E2050" s="132">
        <v>90</v>
      </c>
      <c r="F2050" s="129">
        <f>+C2050*(1-D2050)+E2050</f>
        <v>523.20000000000005</v>
      </c>
    </row>
    <row r="2051" spans="1:6" s="171" customFormat="1">
      <c r="A2051" s="330"/>
      <c r="B2051" s="232" t="s">
        <v>471</v>
      </c>
      <c r="C2051" s="214"/>
      <c r="D2051" s="307"/>
      <c r="E2051" s="132"/>
      <c r="F2051" s="132"/>
    </row>
    <row r="2052" spans="1:6" s="171" customFormat="1">
      <c r="A2052" s="330"/>
      <c r="B2052" s="240" t="s">
        <v>770</v>
      </c>
      <c r="C2052" s="214"/>
      <c r="D2052" s="307"/>
      <c r="E2052" s="132"/>
      <c r="F2052" s="132"/>
    </row>
    <row r="2053" spans="1:6" s="171" customFormat="1">
      <c r="A2053" s="189"/>
      <c r="B2053" s="337"/>
      <c r="C2053" s="214"/>
      <c r="D2053" s="307"/>
      <c r="E2053" s="132"/>
      <c r="F2053" s="132"/>
    </row>
    <row r="2054" spans="1:6">
      <c r="A2054" s="235">
        <v>7152664</v>
      </c>
      <c r="B2054" s="84" t="s">
        <v>472</v>
      </c>
      <c r="C2054" s="220">
        <v>642</v>
      </c>
      <c r="D2054" s="310">
        <f>+'Cover Sheet'!$C$47</f>
        <v>0.24</v>
      </c>
      <c r="E2054" s="132">
        <v>90</v>
      </c>
      <c r="F2054" s="129">
        <f>+C2054*(1-D2054)+E2054</f>
        <v>577.92000000000007</v>
      </c>
    </row>
    <row r="2055" spans="1:6">
      <c r="A2055" s="337"/>
      <c r="B2055" s="232" t="s">
        <v>473</v>
      </c>
    </row>
    <row r="2056" spans="1:6">
      <c r="A2056" s="337"/>
      <c r="B2056" s="232" t="s">
        <v>794</v>
      </c>
    </row>
    <row r="2057" spans="1:6">
      <c r="A2057" s="337"/>
      <c r="B2057" s="240" t="s">
        <v>18</v>
      </c>
    </row>
    <row r="2058" spans="1:6" ht="15.75" thickBot="1"/>
    <row r="2059" spans="1:6" ht="18.75">
      <c r="A2059" s="254" t="s">
        <v>0</v>
      </c>
      <c r="B2059" s="258" t="s">
        <v>474</v>
      </c>
      <c r="C2059" s="324" t="s">
        <v>4</v>
      </c>
      <c r="D2059" s="305" t="s">
        <v>704</v>
      </c>
      <c r="E2059" s="120" t="s">
        <v>706</v>
      </c>
      <c r="F2059" s="958" t="s">
        <v>703</v>
      </c>
    </row>
    <row r="2060" spans="1:6" ht="15.75" thickBot="1">
      <c r="A2060" s="256" t="s">
        <v>1</v>
      </c>
      <c r="B2060" s="259" t="s">
        <v>3</v>
      </c>
      <c r="C2060" s="318"/>
      <c r="D2060" s="306" t="s">
        <v>705</v>
      </c>
      <c r="E2060" s="121"/>
      <c r="F2060" s="959"/>
    </row>
    <row r="2072" spans="1:6">
      <c r="A2072" s="332" t="s">
        <v>1227</v>
      </c>
    </row>
    <row r="2073" spans="1:6">
      <c r="A2073" s="332" t="s">
        <v>1228</v>
      </c>
      <c r="E2073" s="175"/>
      <c r="F2073" s="175"/>
    </row>
    <row r="2074" spans="1:6">
      <c r="A2074" s="332" t="s">
        <v>1329</v>
      </c>
    </row>
    <row r="2075" spans="1:6">
      <c r="A2075" s="235">
        <v>6905277</v>
      </c>
      <c r="B2075" s="332" t="s">
        <v>474</v>
      </c>
      <c r="C2075" s="220">
        <v>9431</v>
      </c>
      <c r="D2075" s="310">
        <f>+'Cover Sheet'!$C$47</f>
        <v>0.24</v>
      </c>
      <c r="E2075" s="132">
        <v>0</v>
      </c>
      <c r="F2075" s="129">
        <f>+C2075*(1-D2075)+E2075</f>
        <v>7167.56</v>
      </c>
    </row>
    <row r="2076" spans="1:6">
      <c r="A2076" s="337"/>
      <c r="B2076" s="232" t="s">
        <v>475</v>
      </c>
    </row>
    <row r="2077" spans="1:6">
      <c r="A2077" s="337"/>
      <c r="B2077" s="232" t="s">
        <v>476</v>
      </c>
    </row>
    <row r="2078" spans="1:6">
      <c r="A2078" s="337"/>
      <c r="B2078" s="232"/>
      <c r="E2078" s="175"/>
      <c r="F2078" s="175"/>
    </row>
    <row r="2079" spans="1:6">
      <c r="A2079" s="337"/>
      <c r="B2079" s="232"/>
      <c r="E2079" s="175"/>
      <c r="F2079" s="175"/>
    </row>
    <row r="2080" spans="1:6" ht="15.75" thickBot="1">
      <c r="A2080" s="337"/>
      <c r="B2080" s="232"/>
      <c r="E2080" s="175"/>
      <c r="F2080" s="175"/>
    </row>
    <row r="2081" spans="1:6" ht="18.75">
      <c r="A2081" s="254" t="s">
        <v>0</v>
      </c>
      <c r="B2081" s="258" t="s">
        <v>477</v>
      </c>
      <c r="C2081" s="324" t="s">
        <v>4</v>
      </c>
      <c r="D2081" s="305" t="s">
        <v>704</v>
      </c>
      <c r="E2081" s="120" t="s">
        <v>706</v>
      </c>
      <c r="F2081" s="958" t="s">
        <v>703</v>
      </c>
    </row>
    <row r="2082" spans="1:6" ht="15.75" thickBot="1">
      <c r="A2082" s="256" t="s">
        <v>1</v>
      </c>
      <c r="B2082" s="259" t="s">
        <v>3</v>
      </c>
      <c r="C2082" s="318"/>
      <c r="D2082" s="306" t="s">
        <v>705</v>
      </c>
      <c r="E2082" s="121"/>
      <c r="F2082" s="959"/>
    </row>
    <row r="2089" spans="1:6" ht="15.75" thickBot="1"/>
    <row r="2090" spans="1:6" ht="18.75">
      <c r="A2090" s="254" t="s">
        <v>0</v>
      </c>
      <c r="B2090" s="258" t="s">
        <v>478</v>
      </c>
      <c r="C2090" s="324" t="s">
        <v>4</v>
      </c>
      <c r="D2090" s="305" t="s">
        <v>704</v>
      </c>
      <c r="E2090" s="120" t="s">
        <v>706</v>
      </c>
      <c r="F2090" s="958" t="s">
        <v>703</v>
      </c>
    </row>
    <row r="2091" spans="1:6" ht="15.75" thickBot="1">
      <c r="A2091" s="256" t="s">
        <v>1</v>
      </c>
      <c r="B2091" s="259" t="s">
        <v>3</v>
      </c>
      <c r="C2091" s="318"/>
      <c r="D2091" s="306" t="s">
        <v>705</v>
      </c>
      <c r="E2091" s="121"/>
      <c r="F2091" s="959"/>
    </row>
    <row r="2092" spans="1:6">
      <c r="A2092" s="332" t="s">
        <v>3017</v>
      </c>
    </row>
    <row r="2093" spans="1:6">
      <c r="A2093" s="235" t="s">
        <v>714</v>
      </c>
      <c r="B2093" s="332" t="s">
        <v>478</v>
      </c>
      <c r="C2093" s="220">
        <v>3659</v>
      </c>
      <c r="D2093" s="310">
        <f>+'Cover Sheet'!$C$47</f>
        <v>0.24</v>
      </c>
      <c r="E2093" s="132">
        <v>0</v>
      </c>
      <c r="F2093" s="129">
        <f>+C2093*(1-D2093)+E2093</f>
        <v>2780.84</v>
      </c>
    </row>
    <row r="2094" spans="1:6">
      <c r="B2094" s="232" t="s">
        <v>479</v>
      </c>
    </row>
    <row r="2095" spans="1:6">
      <c r="B2095" s="232" t="s">
        <v>480</v>
      </c>
    </row>
    <row r="2096" spans="1:6">
      <c r="A2096" s="236"/>
    </row>
    <row r="2097" spans="1:6">
      <c r="B2097" s="253" t="s">
        <v>481</v>
      </c>
    </row>
    <row r="2098" spans="1:6">
      <c r="A2098" s="24"/>
    </row>
    <row r="2099" spans="1:6">
      <c r="A2099" s="235" t="s">
        <v>715</v>
      </c>
      <c r="B2099" s="332" t="s">
        <v>482</v>
      </c>
      <c r="C2099" s="220">
        <v>481</v>
      </c>
      <c r="D2099" s="310">
        <f>+'Cover Sheet'!$C$47</f>
        <v>0.24</v>
      </c>
      <c r="E2099" s="132">
        <v>0</v>
      </c>
      <c r="F2099" s="129">
        <f>+C2099*(1-D2099)+E2099</f>
        <v>365.56</v>
      </c>
    </row>
    <row r="2100" spans="1:6">
      <c r="A2100" s="235" t="s">
        <v>716</v>
      </c>
      <c r="B2100" s="332" t="s">
        <v>483</v>
      </c>
      <c r="C2100" s="220">
        <v>587</v>
      </c>
      <c r="D2100" s="310">
        <f>+'Cover Sheet'!$C$47</f>
        <v>0.24</v>
      </c>
      <c r="E2100" s="132">
        <v>0</v>
      </c>
      <c r="F2100" s="129">
        <f>+C2100*(1-D2100)+E2100</f>
        <v>446.12</v>
      </c>
    </row>
    <row r="2101" spans="1:6">
      <c r="A2101" s="235" t="s">
        <v>717</v>
      </c>
      <c r="B2101" s="332" t="s">
        <v>484</v>
      </c>
      <c r="C2101" s="220">
        <v>1073</v>
      </c>
      <c r="D2101" s="310">
        <f>+'Cover Sheet'!$C$47</f>
        <v>0.24</v>
      </c>
      <c r="E2101" s="132">
        <v>0</v>
      </c>
      <c r="F2101" s="129">
        <f>+C2101*(1-D2101)+E2101</f>
        <v>815.48</v>
      </c>
    </row>
    <row r="2102" spans="1:6">
      <c r="A2102" s="235" t="s">
        <v>888</v>
      </c>
      <c r="B2102" s="332" t="s">
        <v>889</v>
      </c>
      <c r="C2102" s="220">
        <v>713</v>
      </c>
      <c r="D2102" s="310">
        <f>+'Cover Sheet'!$C$47</f>
        <v>0.24</v>
      </c>
      <c r="E2102" s="132">
        <v>0</v>
      </c>
      <c r="F2102" s="129">
        <f>+C2102*(1-D2102)+E2102</f>
        <v>541.88</v>
      </c>
    </row>
    <row r="2103" spans="1:6">
      <c r="A2103" s="235" t="s">
        <v>890</v>
      </c>
      <c r="B2103" s="332" t="s">
        <v>891</v>
      </c>
      <c r="C2103" s="220">
        <v>898</v>
      </c>
      <c r="D2103" s="310">
        <f>+'Cover Sheet'!$C$47</f>
        <v>0.24</v>
      </c>
      <c r="E2103" s="132">
        <v>0</v>
      </c>
      <c r="F2103" s="129">
        <f>+C2103*(1-D2103)+E2103</f>
        <v>682.48</v>
      </c>
    </row>
    <row r="2104" spans="1:6" ht="15.75" thickBot="1">
      <c r="A2104" s="232" t="s">
        <v>18</v>
      </c>
    </row>
    <row r="2105" spans="1:6" ht="18.75">
      <c r="A2105" s="254" t="s">
        <v>0</v>
      </c>
      <c r="B2105" s="258" t="s">
        <v>485</v>
      </c>
      <c r="C2105" s="324" t="s">
        <v>4</v>
      </c>
      <c r="D2105" s="305" t="s">
        <v>704</v>
      </c>
      <c r="E2105" s="120" t="s">
        <v>706</v>
      </c>
      <c r="F2105" s="958" t="s">
        <v>703</v>
      </c>
    </row>
    <row r="2106" spans="1:6" ht="15.75" thickBot="1">
      <c r="A2106" s="256" t="s">
        <v>1</v>
      </c>
      <c r="B2106" s="259" t="s">
        <v>3</v>
      </c>
      <c r="C2106" s="318"/>
      <c r="D2106" s="306" t="s">
        <v>705</v>
      </c>
      <c r="E2106" s="121"/>
      <c r="F2106" s="959"/>
    </row>
    <row r="2107" spans="1:6">
      <c r="A2107" s="44"/>
    </row>
    <row r="2108" spans="1:6">
      <c r="A2108" s="332" t="s">
        <v>1494</v>
      </c>
    </row>
    <row r="2109" spans="1:6">
      <c r="A2109" s="235" t="s">
        <v>718</v>
      </c>
      <c r="B2109" s="332" t="s">
        <v>485</v>
      </c>
      <c r="C2109" s="220">
        <v>3893</v>
      </c>
      <c r="D2109" s="310">
        <f>+'Cover Sheet'!$C$47</f>
        <v>0.24</v>
      </c>
      <c r="E2109" s="132">
        <v>0</v>
      </c>
      <c r="F2109" s="129">
        <f>+C2109*(1-D2109)+E2109</f>
        <v>2958.68</v>
      </c>
    </row>
    <row r="2110" spans="1:6">
      <c r="B2110" s="232" t="s">
        <v>486</v>
      </c>
    </row>
    <row r="2111" spans="1:6">
      <c r="B2111" s="232" t="s">
        <v>480</v>
      </c>
    </row>
    <row r="2112" spans="1:6">
      <c r="A2112" s="236"/>
    </row>
    <row r="2113" spans="1:6">
      <c r="B2113" s="39" t="s">
        <v>487</v>
      </c>
    </row>
    <row r="2114" spans="1:6">
      <c r="A2114" s="24"/>
    </row>
    <row r="2115" spans="1:6">
      <c r="A2115" s="235" t="s">
        <v>719</v>
      </c>
      <c r="B2115" s="332" t="s">
        <v>488</v>
      </c>
      <c r="C2115" s="220">
        <v>465</v>
      </c>
      <c r="D2115" s="310">
        <f>+'Cover Sheet'!$C$47</f>
        <v>0.24</v>
      </c>
      <c r="E2115" s="132">
        <v>0</v>
      </c>
      <c r="F2115" s="129">
        <f t="shared" ref="F2115:F2120" si="4">+C2115*(1-D2115)+E2115</f>
        <v>353.4</v>
      </c>
    </row>
    <row r="2116" spans="1:6">
      <c r="A2116" s="235" t="s">
        <v>720</v>
      </c>
      <c r="B2116" s="332" t="s">
        <v>489</v>
      </c>
      <c r="C2116" s="220">
        <v>496</v>
      </c>
      <c r="D2116" s="310">
        <f>+'Cover Sheet'!$C$47</f>
        <v>0.24</v>
      </c>
      <c r="E2116" s="132">
        <v>0</v>
      </c>
      <c r="F2116" s="129">
        <f t="shared" si="4"/>
        <v>376.96</v>
      </c>
    </row>
    <row r="2117" spans="1:6">
      <c r="A2117" s="235" t="s">
        <v>721</v>
      </c>
      <c r="B2117" s="332" t="s">
        <v>490</v>
      </c>
      <c r="C2117" s="220">
        <v>529</v>
      </c>
      <c r="D2117" s="310">
        <f>+'Cover Sheet'!$C$47</f>
        <v>0.24</v>
      </c>
      <c r="E2117" s="132">
        <v>0</v>
      </c>
      <c r="F2117" s="129">
        <f t="shared" si="4"/>
        <v>402.04</v>
      </c>
    </row>
    <row r="2118" spans="1:6">
      <c r="A2118" s="235" t="s">
        <v>722</v>
      </c>
      <c r="B2118" s="332" t="s">
        <v>491</v>
      </c>
      <c r="C2118" s="220">
        <v>1083</v>
      </c>
      <c r="D2118" s="310">
        <f>+'Cover Sheet'!$C$47</f>
        <v>0.24</v>
      </c>
      <c r="E2118" s="132">
        <v>0</v>
      </c>
      <c r="F2118" s="129">
        <f t="shared" si="4"/>
        <v>823.08</v>
      </c>
    </row>
    <row r="2119" spans="1:6">
      <c r="A2119" s="235" t="s">
        <v>894</v>
      </c>
      <c r="B2119" s="332" t="s">
        <v>895</v>
      </c>
      <c r="C2119" s="220">
        <v>872</v>
      </c>
      <c r="D2119" s="310">
        <f>+'Cover Sheet'!$C$47</f>
        <v>0.24</v>
      </c>
      <c r="E2119" s="132">
        <v>0</v>
      </c>
      <c r="F2119" s="129">
        <f t="shared" si="4"/>
        <v>662.72</v>
      </c>
    </row>
    <row r="2120" spans="1:6">
      <c r="A2120" s="235" t="s">
        <v>896</v>
      </c>
      <c r="B2120" s="332" t="s">
        <v>897</v>
      </c>
      <c r="C2120" s="220">
        <v>1088</v>
      </c>
      <c r="D2120" s="310">
        <f>+'Cover Sheet'!$C$47</f>
        <v>0.24</v>
      </c>
      <c r="E2120" s="132">
        <v>0</v>
      </c>
      <c r="F2120" s="129">
        <f t="shared" si="4"/>
        <v>826.88</v>
      </c>
    </row>
    <row r="2121" spans="1:6" ht="15.75" thickBot="1">
      <c r="A2121" s="232" t="s">
        <v>18</v>
      </c>
      <c r="E2121" s="130"/>
      <c r="F2121" s="130"/>
    </row>
    <row r="2122" spans="1:6" ht="18.75">
      <c r="A2122" s="254" t="s">
        <v>0</v>
      </c>
      <c r="B2122" s="258" t="s">
        <v>492</v>
      </c>
      <c r="C2122" s="324" t="s">
        <v>4</v>
      </c>
      <c r="D2122" s="305" t="s">
        <v>704</v>
      </c>
      <c r="E2122" s="120" t="s">
        <v>706</v>
      </c>
      <c r="F2122" s="958" t="s">
        <v>703</v>
      </c>
    </row>
    <row r="2123" spans="1:6" ht="15.75" thickBot="1">
      <c r="A2123" s="256" t="s">
        <v>1</v>
      </c>
      <c r="B2123" s="259" t="s">
        <v>3</v>
      </c>
      <c r="C2123" s="318"/>
      <c r="D2123" s="306" t="s">
        <v>705</v>
      </c>
      <c r="E2123" s="121"/>
      <c r="F2123" s="959"/>
    </row>
    <row r="2124" spans="1:6">
      <c r="A2124" s="44"/>
      <c r="E2124" s="130"/>
      <c r="F2124" s="130"/>
    </row>
    <row r="2125" spans="1:6">
      <c r="A2125" s="332" t="s">
        <v>1050</v>
      </c>
      <c r="E2125" s="130"/>
      <c r="F2125" s="130"/>
    </row>
    <row r="2126" spans="1:6">
      <c r="A2126" s="235" t="s">
        <v>723</v>
      </c>
      <c r="B2126" s="332" t="s">
        <v>492</v>
      </c>
      <c r="C2126" s="220">
        <v>3918</v>
      </c>
      <c r="D2126" s="310">
        <f>+'Cover Sheet'!$C$47</f>
        <v>0.24</v>
      </c>
      <c r="E2126" s="132">
        <v>0</v>
      </c>
      <c r="F2126" s="129">
        <f>+C2126*(1-D2126)+E2126</f>
        <v>2977.68</v>
      </c>
    </row>
    <row r="2127" spans="1:6">
      <c r="B2127" s="232" t="s">
        <v>1229</v>
      </c>
      <c r="E2127" s="130"/>
      <c r="F2127" s="130"/>
    </row>
    <row r="2128" spans="1:6">
      <c r="B2128" s="232" t="s">
        <v>480</v>
      </c>
      <c r="E2128" s="130"/>
      <c r="F2128" s="130"/>
    </row>
    <row r="2129" spans="1:6">
      <c r="A2129" s="238"/>
      <c r="E2129" s="130"/>
      <c r="F2129" s="130"/>
    </row>
    <row r="2130" spans="1:6">
      <c r="B2130" s="253" t="s">
        <v>493</v>
      </c>
      <c r="E2130" s="130"/>
      <c r="F2130" s="130"/>
    </row>
    <row r="2131" spans="1:6">
      <c r="A2131" s="24"/>
      <c r="E2131" s="130"/>
      <c r="F2131" s="130"/>
    </row>
    <row r="2132" spans="1:6">
      <c r="A2132" s="235" t="s">
        <v>724</v>
      </c>
      <c r="B2132" s="332" t="s">
        <v>488</v>
      </c>
      <c r="C2132" s="220">
        <v>465</v>
      </c>
      <c r="D2132" s="310">
        <f>+'Cover Sheet'!$C$47</f>
        <v>0.24</v>
      </c>
      <c r="E2132" s="132">
        <v>0</v>
      </c>
      <c r="F2132" s="129">
        <f t="shared" ref="F2132:F2137" si="5">+C2132*(1-D2132)+E2132</f>
        <v>353.4</v>
      </c>
    </row>
    <row r="2133" spans="1:6">
      <c r="A2133" s="235" t="s">
        <v>725</v>
      </c>
      <c r="B2133" s="332" t="s">
        <v>489</v>
      </c>
      <c r="C2133" s="220">
        <v>496</v>
      </c>
      <c r="D2133" s="310">
        <f>+'Cover Sheet'!$C$47</f>
        <v>0.24</v>
      </c>
      <c r="E2133" s="132">
        <v>0</v>
      </c>
      <c r="F2133" s="129">
        <f t="shared" si="5"/>
        <v>376.96</v>
      </c>
    </row>
    <row r="2134" spans="1:6">
      <c r="A2134" s="235" t="s">
        <v>726</v>
      </c>
      <c r="B2134" s="332" t="s">
        <v>490</v>
      </c>
      <c r="C2134" s="220">
        <v>529</v>
      </c>
      <c r="D2134" s="310">
        <f>+'Cover Sheet'!$C$47</f>
        <v>0.24</v>
      </c>
      <c r="E2134" s="132">
        <v>0</v>
      </c>
      <c r="F2134" s="129">
        <f t="shared" si="5"/>
        <v>402.04</v>
      </c>
    </row>
    <row r="2135" spans="1:6">
      <c r="A2135" s="235" t="s">
        <v>727</v>
      </c>
      <c r="B2135" s="332" t="s">
        <v>491</v>
      </c>
      <c r="C2135" s="220">
        <v>1083</v>
      </c>
      <c r="D2135" s="310">
        <f>+'Cover Sheet'!$C$47</f>
        <v>0.24</v>
      </c>
      <c r="E2135" s="132">
        <v>0</v>
      </c>
      <c r="F2135" s="129">
        <f t="shared" si="5"/>
        <v>823.08</v>
      </c>
    </row>
    <row r="2136" spans="1:6">
      <c r="A2136" s="235" t="s">
        <v>900</v>
      </c>
      <c r="B2136" s="332" t="s">
        <v>901</v>
      </c>
      <c r="C2136" s="220">
        <v>872</v>
      </c>
      <c r="D2136" s="310">
        <f>+'Cover Sheet'!$C$47</f>
        <v>0.24</v>
      </c>
      <c r="E2136" s="132">
        <v>0</v>
      </c>
      <c r="F2136" s="129">
        <f t="shared" si="5"/>
        <v>662.72</v>
      </c>
    </row>
    <row r="2137" spans="1:6">
      <c r="A2137" s="235" t="s">
        <v>902</v>
      </c>
      <c r="B2137" s="332" t="s">
        <v>903</v>
      </c>
      <c r="C2137" s="220">
        <v>1014</v>
      </c>
      <c r="D2137" s="310">
        <f>+'Cover Sheet'!$C$47</f>
        <v>0.24</v>
      </c>
      <c r="E2137" s="132">
        <v>0</v>
      </c>
      <c r="F2137" s="129">
        <f t="shared" si="5"/>
        <v>770.64</v>
      </c>
    </row>
    <row r="2138" spans="1:6">
      <c r="A2138" s="239"/>
      <c r="E2138" s="265"/>
      <c r="F2138" s="265"/>
    </row>
    <row r="2139" spans="1:6">
      <c r="A2139" s="235">
        <v>7274348</v>
      </c>
      <c r="B2139" s="332" t="s">
        <v>1366</v>
      </c>
      <c r="C2139" s="220">
        <v>735</v>
      </c>
      <c r="D2139" s="310">
        <f>+'Cover Sheet'!$C$47</f>
        <v>0.24</v>
      </c>
      <c r="E2139" s="265">
        <v>202.5</v>
      </c>
      <c r="F2139" s="270">
        <f>+C2139*(1-D2139)+E2139</f>
        <v>761.1</v>
      </c>
    </row>
    <row r="2140" spans="1:6">
      <c r="A2140" s="332"/>
      <c r="B2140" s="232" t="s">
        <v>1367</v>
      </c>
      <c r="E2140" s="265"/>
      <c r="F2140" s="265"/>
    </row>
    <row r="2141" spans="1:6">
      <c r="A2141" s="239"/>
      <c r="E2141" s="130"/>
      <c r="F2141" s="130"/>
    </row>
    <row r="2142" spans="1:6" ht="15.75" thickBot="1">
      <c r="A2142" s="70"/>
      <c r="E2142" s="130"/>
      <c r="F2142" s="130"/>
    </row>
    <row r="2143" spans="1:6" ht="18.75">
      <c r="A2143" s="254" t="s">
        <v>0</v>
      </c>
      <c r="B2143" s="258" t="s">
        <v>494</v>
      </c>
      <c r="C2143" s="324" t="s">
        <v>4</v>
      </c>
      <c r="D2143" s="305" t="s">
        <v>704</v>
      </c>
      <c r="E2143" s="262" t="s">
        <v>706</v>
      </c>
      <c r="F2143" s="958" t="s">
        <v>703</v>
      </c>
    </row>
    <row r="2144" spans="1:6" ht="13.5" customHeight="1" thickBot="1">
      <c r="A2144" s="256" t="s">
        <v>1</v>
      </c>
      <c r="B2144" s="259" t="s">
        <v>3</v>
      </c>
      <c r="C2144" s="318"/>
      <c r="D2144" s="306" t="s">
        <v>705</v>
      </c>
      <c r="E2144" s="263"/>
      <c r="F2144" s="959"/>
    </row>
    <row r="2145" spans="1:6" s="171" customFormat="1" ht="13.5" customHeight="1">
      <c r="A2145" s="332" t="s">
        <v>1198</v>
      </c>
      <c r="B2145" s="337"/>
      <c r="C2145" s="214"/>
      <c r="D2145" s="307"/>
      <c r="E2145" s="130"/>
      <c r="F2145" s="130"/>
    </row>
    <row r="2146" spans="1:6" s="171" customFormat="1" ht="13.5" customHeight="1">
      <c r="A2146" s="332" t="s">
        <v>1048</v>
      </c>
      <c r="B2146" s="337"/>
      <c r="C2146" s="214"/>
      <c r="D2146" s="307"/>
      <c r="E2146" s="130"/>
      <c r="F2146" s="130"/>
    </row>
    <row r="2147" spans="1:6" s="171" customFormat="1" ht="13.5" customHeight="1">
      <c r="A2147" s="235" t="s">
        <v>728</v>
      </c>
      <c r="B2147" s="332" t="s">
        <v>494</v>
      </c>
      <c r="C2147" s="220">
        <v>4726</v>
      </c>
      <c r="D2147" s="310">
        <f>+'Cover Sheet'!$C$47</f>
        <v>0.24</v>
      </c>
      <c r="E2147" s="132">
        <v>0</v>
      </c>
      <c r="F2147" s="129">
        <f>+C2147*(1-D2147)+E2147</f>
        <v>3591.76</v>
      </c>
    </row>
    <row r="2148" spans="1:6" s="171" customFormat="1" ht="13.5" customHeight="1">
      <c r="A2148" s="330"/>
      <c r="B2148" s="232" t="s">
        <v>1230</v>
      </c>
      <c r="C2148" s="214"/>
      <c r="D2148" s="307"/>
      <c r="E2148" s="132"/>
      <c r="F2148" s="132"/>
    </row>
    <row r="2149" spans="1:6" s="171" customFormat="1" ht="13.5" customHeight="1">
      <c r="A2149" s="330"/>
      <c r="B2149" s="232" t="s">
        <v>480</v>
      </c>
      <c r="C2149" s="214"/>
      <c r="D2149" s="307"/>
      <c r="E2149" s="132"/>
      <c r="F2149" s="132"/>
    </row>
    <row r="2150" spans="1:6">
      <c r="A2150" s="238"/>
    </row>
    <row r="2151" spans="1:6">
      <c r="A2151" s="238"/>
    </row>
    <row r="2152" spans="1:6">
      <c r="B2152" s="253" t="s">
        <v>495</v>
      </c>
    </row>
    <row r="2153" spans="1:6">
      <c r="A2153" s="235" t="s">
        <v>1589</v>
      </c>
      <c r="B2153" s="332" t="s">
        <v>1590</v>
      </c>
      <c r="C2153" s="214" t="s">
        <v>1507</v>
      </c>
    </row>
    <row r="2154" spans="1:6">
      <c r="A2154" s="235" t="s">
        <v>729</v>
      </c>
      <c r="B2154" s="332" t="s">
        <v>496</v>
      </c>
      <c r="C2154" s="220">
        <v>656</v>
      </c>
      <c r="D2154" s="310">
        <f>+'Cover Sheet'!$C$47</f>
        <v>0.24</v>
      </c>
      <c r="E2154" s="132">
        <v>0</v>
      </c>
      <c r="F2154" s="129">
        <f t="shared" ref="F2154:F2159" si="6">+C2154*(1-D2154)+E2154</f>
        <v>498.56</v>
      </c>
    </row>
    <row r="2155" spans="1:6">
      <c r="A2155" s="235" t="s">
        <v>730</v>
      </c>
      <c r="B2155" s="332" t="s">
        <v>497</v>
      </c>
      <c r="C2155" s="220">
        <v>692</v>
      </c>
      <c r="D2155" s="310">
        <f>+'Cover Sheet'!$C$47</f>
        <v>0.24</v>
      </c>
      <c r="E2155" s="132">
        <v>0</v>
      </c>
      <c r="F2155" s="129">
        <f t="shared" si="6"/>
        <v>525.91999999999996</v>
      </c>
    </row>
    <row r="2156" spans="1:6">
      <c r="A2156" s="235" t="s">
        <v>731</v>
      </c>
      <c r="B2156" s="332" t="s">
        <v>498</v>
      </c>
      <c r="C2156" s="220">
        <v>1088</v>
      </c>
      <c r="D2156" s="310">
        <f>+'Cover Sheet'!$C$47</f>
        <v>0.24</v>
      </c>
      <c r="E2156" s="132">
        <v>0</v>
      </c>
      <c r="F2156" s="129">
        <f t="shared" si="6"/>
        <v>826.88</v>
      </c>
    </row>
    <row r="2157" spans="1:6">
      <c r="A2157" s="235" t="s">
        <v>732</v>
      </c>
      <c r="B2157" s="332" t="s">
        <v>499</v>
      </c>
      <c r="C2157" s="220">
        <v>1098</v>
      </c>
      <c r="D2157" s="310">
        <f>+'Cover Sheet'!$C$47</f>
        <v>0.24</v>
      </c>
      <c r="E2157" s="132">
        <v>0</v>
      </c>
      <c r="F2157" s="129">
        <f>+C2157*(1-D2157)+E2157</f>
        <v>834.48</v>
      </c>
    </row>
    <row r="2158" spans="1:6">
      <c r="A2158" s="235" t="s">
        <v>733</v>
      </c>
      <c r="B2158" s="332" t="s">
        <v>500</v>
      </c>
      <c r="C2158" s="220">
        <v>1780</v>
      </c>
      <c r="D2158" s="310">
        <f>+'Cover Sheet'!$C$47</f>
        <v>0.24</v>
      </c>
      <c r="E2158" s="132">
        <v>0</v>
      </c>
      <c r="F2158" s="129">
        <f t="shared" si="6"/>
        <v>1352.8</v>
      </c>
    </row>
    <row r="2159" spans="1:6">
      <c r="A2159" s="235" t="s">
        <v>734</v>
      </c>
      <c r="B2159" s="332" t="s">
        <v>501</v>
      </c>
      <c r="C2159" s="220">
        <v>1823</v>
      </c>
      <c r="D2159" s="310">
        <f>+'Cover Sheet'!$C$47</f>
        <v>0.24</v>
      </c>
      <c r="E2159" s="132">
        <v>0</v>
      </c>
      <c r="F2159" s="129">
        <f t="shared" si="6"/>
        <v>1385.48</v>
      </c>
    </row>
    <row r="2160" spans="1:6">
      <c r="A2160" s="235" t="s">
        <v>904</v>
      </c>
      <c r="B2160" s="332" t="s">
        <v>905</v>
      </c>
      <c r="C2160" s="220">
        <v>1326</v>
      </c>
      <c r="D2160" s="310">
        <f>+'Cover Sheet'!$C$47</f>
        <v>0.24</v>
      </c>
      <c r="E2160" s="132">
        <v>0</v>
      </c>
      <c r="F2160" s="129">
        <f>+C2160*(1-D2160)+E2160</f>
        <v>1007.76</v>
      </c>
    </row>
    <row r="2161" spans="1:6">
      <c r="A2161" s="239"/>
    </row>
    <row r="2162" spans="1:6">
      <c r="A2162" s="239"/>
    </row>
    <row r="2163" spans="1:6">
      <c r="B2163" s="253" t="s">
        <v>502</v>
      </c>
    </row>
    <row r="2164" spans="1:6">
      <c r="B2164" s="253" t="s">
        <v>503</v>
      </c>
    </row>
    <row r="2165" spans="1:6">
      <c r="A2165" s="235" t="s">
        <v>735</v>
      </c>
      <c r="B2165" s="332" t="s">
        <v>504</v>
      </c>
      <c r="C2165" s="220">
        <v>809</v>
      </c>
      <c r="D2165" s="310">
        <f>+'Cover Sheet'!$C$47</f>
        <v>0.24</v>
      </c>
      <c r="E2165" s="132">
        <v>0</v>
      </c>
      <c r="F2165" s="129">
        <f t="shared" ref="F2165:F2170" si="7">+C2165*(1-D2165)+E2165</f>
        <v>614.84</v>
      </c>
    </row>
    <row r="2166" spans="1:6">
      <c r="A2166" s="235" t="s">
        <v>736</v>
      </c>
      <c r="B2166" s="332" t="s">
        <v>505</v>
      </c>
      <c r="C2166" s="220">
        <v>908</v>
      </c>
      <c r="D2166" s="310">
        <f>+'Cover Sheet'!$C$47</f>
        <v>0.24</v>
      </c>
      <c r="E2166" s="132">
        <v>0</v>
      </c>
      <c r="F2166" s="129">
        <f t="shared" si="7"/>
        <v>690.08</v>
      </c>
    </row>
    <row r="2167" spans="1:6">
      <c r="A2167" s="235" t="s">
        <v>737</v>
      </c>
      <c r="B2167" s="332" t="s">
        <v>506</v>
      </c>
      <c r="C2167" s="220">
        <v>999</v>
      </c>
      <c r="D2167" s="310">
        <f>+'Cover Sheet'!$C$47</f>
        <v>0.24</v>
      </c>
      <c r="E2167" s="132">
        <v>0</v>
      </c>
      <c r="F2167" s="129">
        <f t="shared" si="7"/>
        <v>759.24</v>
      </c>
    </row>
    <row r="2168" spans="1:6">
      <c r="A2168" s="235" t="s">
        <v>738</v>
      </c>
      <c r="B2168" s="332" t="s">
        <v>507</v>
      </c>
      <c r="C2168" s="220">
        <v>1289</v>
      </c>
      <c r="D2168" s="310">
        <f>+'Cover Sheet'!$C$47</f>
        <v>0.24</v>
      </c>
      <c r="E2168" s="132">
        <v>0</v>
      </c>
      <c r="F2168" s="129">
        <f>+C2168*(1-D2168)+E2168</f>
        <v>979.64</v>
      </c>
    </row>
    <row r="2169" spans="1:6">
      <c r="A2169" s="235" t="s">
        <v>739</v>
      </c>
      <c r="B2169" s="332" t="s">
        <v>508</v>
      </c>
      <c r="C2169" s="220">
        <v>1997</v>
      </c>
      <c r="D2169" s="310">
        <f>+'Cover Sheet'!$C$47</f>
        <v>0.24</v>
      </c>
      <c r="E2169" s="132">
        <v>0</v>
      </c>
      <c r="F2169" s="129">
        <f t="shared" si="7"/>
        <v>1517.72</v>
      </c>
    </row>
    <row r="2170" spans="1:6">
      <c r="A2170" s="235" t="s">
        <v>757</v>
      </c>
      <c r="B2170" s="332" t="s">
        <v>509</v>
      </c>
      <c r="C2170" s="220">
        <v>2134</v>
      </c>
      <c r="D2170" s="310">
        <f>+'Cover Sheet'!$C$47</f>
        <v>0.24</v>
      </c>
      <c r="E2170" s="132">
        <v>0</v>
      </c>
      <c r="F2170" s="129">
        <f t="shared" si="7"/>
        <v>1621.84</v>
      </c>
    </row>
    <row r="2171" spans="1:6">
      <c r="A2171" s="235" t="s">
        <v>985</v>
      </c>
      <c r="B2171" s="332" t="s">
        <v>906</v>
      </c>
      <c r="C2171" s="220">
        <v>1463</v>
      </c>
      <c r="D2171" s="310">
        <f>+'Cover Sheet'!$C$47</f>
        <v>0.24</v>
      </c>
      <c r="E2171" s="132">
        <v>0</v>
      </c>
      <c r="F2171" s="129">
        <f>+C2171*(1-D2171)+E2171</f>
        <v>1111.8800000000001</v>
      </c>
    </row>
    <row r="2173" spans="1:6">
      <c r="A2173" s="239"/>
    </row>
    <row r="2174" spans="1:6">
      <c r="A2174" s="235">
        <v>7274348</v>
      </c>
      <c r="B2174" s="332" t="s">
        <v>1366</v>
      </c>
      <c r="C2174" s="220">
        <v>735</v>
      </c>
      <c r="D2174" s="310">
        <f>+'Cover Sheet'!$C$47</f>
        <v>0.24</v>
      </c>
      <c r="E2174" s="265">
        <v>202.5</v>
      </c>
      <c r="F2174" s="270">
        <f>+C2174*(1-D2174)+E2174</f>
        <v>761.1</v>
      </c>
    </row>
    <row r="2175" spans="1:6">
      <c r="A2175" s="332"/>
      <c r="B2175" s="232" t="s">
        <v>1367</v>
      </c>
      <c r="E2175" s="175"/>
      <c r="F2175" s="175"/>
    </row>
    <row r="2176" spans="1:6">
      <c r="A2176" s="332"/>
      <c r="E2176" s="175"/>
      <c r="F2176" s="175"/>
    </row>
    <row r="2177" spans="1:6" ht="15.75" thickBot="1">
      <c r="A2177" s="332"/>
      <c r="E2177" s="175"/>
      <c r="F2177" s="175"/>
    </row>
    <row r="2178" spans="1:6" ht="18.75">
      <c r="A2178" s="254" t="s">
        <v>0</v>
      </c>
      <c r="B2178" s="258" t="s">
        <v>795</v>
      </c>
      <c r="C2178" s="324" t="s">
        <v>4</v>
      </c>
      <c r="D2178" s="305" t="s">
        <v>704</v>
      </c>
      <c r="E2178" s="120" t="s">
        <v>706</v>
      </c>
      <c r="F2178" s="958" t="s">
        <v>703</v>
      </c>
    </row>
    <row r="2179" spans="1:6" ht="15.75" thickBot="1">
      <c r="A2179" s="256" t="s">
        <v>1</v>
      </c>
      <c r="B2179" s="259" t="s">
        <v>3</v>
      </c>
      <c r="C2179" s="318"/>
      <c r="D2179" s="306" t="s">
        <v>705</v>
      </c>
      <c r="E2179" s="121"/>
      <c r="F2179" s="959"/>
    </row>
    <row r="2180" spans="1:6">
      <c r="A2180" s="332" t="s">
        <v>1231</v>
      </c>
    </row>
    <row r="2181" spans="1:6">
      <c r="A2181" s="332" t="s">
        <v>1232</v>
      </c>
    </row>
    <row r="2182" spans="1:6">
      <c r="A2182" s="332" t="s">
        <v>1330</v>
      </c>
    </row>
    <row r="2183" spans="1:6">
      <c r="B2183" s="332" t="s">
        <v>510</v>
      </c>
    </row>
    <row r="2184" spans="1:6">
      <c r="A2184" s="48"/>
    </row>
    <row r="2185" spans="1:6">
      <c r="A2185" s="332" t="s">
        <v>1232</v>
      </c>
    </row>
    <row r="2186" spans="1:6">
      <c r="A2186" s="332" t="s">
        <v>1103</v>
      </c>
    </row>
    <row r="2187" spans="1:6">
      <c r="B2187" s="332" t="s">
        <v>511</v>
      </c>
    </row>
    <row r="2188" spans="1:6" s="230" customFormat="1">
      <c r="A2188" s="332"/>
      <c r="B2188" s="337"/>
      <c r="C2188" s="214"/>
      <c r="D2188" s="307"/>
      <c r="E2188" s="132"/>
      <c r="F2188" s="132"/>
    </row>
    <row r="2189" spans="1:6" s="230" customFormat="1">
      <c r="A2189" s="235" t="s">
        <v>740</v>
      </c>
      <c r="B2189" s="332" t="s">
        <v>1249</v>
      </c>
      <c r="C2189" s="220">
        <v>7049</v>
      </c>
      <c r="D2189" s="310">
        <f>+'Cover Sheet'!$C$47</f>
        <v>0.24</v>
      </c>
      <c r="E2189" s="132">
        <v>0</v>
      </c>
      <c r="F2189" s="129">
        <f>+C2189*(1-D2189)+E2189</f>
        <v>5357.24</v>
      </c>
    </row>
    <row r="2190" spans="1:6" s="230" customFormat="1">
      <c r="A2190" s="330"/>
      <c r="B2190" s="232" t="s">
        <v>512</v>
      </c>
      <c r="C2190" s="214"/>
      <c r="D2190" s="307"/>
      <c r="E2190" s="132"/>
      <c r="F2190" s="132"/>
    </row>
    <row r="2191" spans="1:6" s="230" customFormat="1">
      <c r="A2191" s="330"/>
      <c r="B2191" s="232" t="s">
        <v>513</v>
      </c>
      <c r="C2191" s="214"/>
      <c r="D2191" s="307"/>
      <c r="E2191" s="132"/>
      <c r="F2191" s="132"/>
    </row>
    <row r="2192" spans="1:6" s="230" customFormat="1">
      <c r="A2192" s="330"/>
      <c r="B2192" s="232" t="s">
        <v>514</v>
      </c>
      <c r="C2192" s="214"/>
      <c r="D2192" s="307"/>
      <c r="E2192" s="132"/>
      <c r="F2192" s="132"/>
    </row>
    <row r="2193" spans="1:6" s="230" customFormat="1">
      <c r="A2193" s="238"/>
      <c r="B2193" s="337"/>
      <c r="C2193" s="214"/>
      <c r="D2193" s="307"/>
      <c r="E2193" s="132"/>
      <c r="F2193" s="132"/>
    </row>
    <row r="2194" spans="1:6" s="230" customFormat="1">
      <c r="A2194" s="330"/>
      <c r="B2194" s="39" t="s">
        <v>515</v>
      </c>
      <c r="C2194" s="214"/>
      <c r="D2194" s="307"/>
      <c r="E2194" s="132"/>
      <c r="F2194" s="132"/>
    </row>
    <row r="2195" spans="1:6">
      <c r="A2195" s="235" t="s">
        <v>1591</v>
      </c>
      <c r="B2195" s="332" t="s">
        <v>1590</v>
      </c>
      <c r="C2195" s="214" t="s">
        <v>1507</v>
      </c>
      <c r="E2195" s="265"/>
    </row>
    <row r="2196" spans="1:6">
      <c r="A2196" s="235" t="s">
        <v>741</v>
      </c>
      <c r="B2196" s="332" t="s">
        <v>516</v>
      </c>
      <c r="C2196" s="220">
        <v>834</v>
      </c>
      <c r="D2196" s="310">
        <f>+'Cover Sheet'!$C$47</f>
        <v>0.24</v>
      </c>
      <c r="E2196" s="132">
        <v>0</v>
      </c>
      <c r="F2196" s="129">
        <f t="shared" ref="F2196:F2208" si="8">+C2196*(1-D2196)+E2196</f>
        <v>633.84</v>
      </c>
    </row>
    <row r="2197" spans="1:6">
      <c r="A2197" s="235" t="s">
        <v>742</v>
      </c>
      <c r="B2197" s="332" t="s">
        <v>517</v>
      </c>
      <c r="C2197" s="220">
        <v>961</v>
      </c>
      <c r="D2197" s="310">
        <f>+'Cover Sheet'!$C$47</f>
        <v>0.24</v>
      </c>
      <c r="E2197" s="132">
        <v>0</v>
      </c>
      <c r="F2197" s="129">
        <f t="shared" si="8"/>
        <v>730.36</v>
      </c>
    </row>
    <row r="2198" spans="1:6">
      <c r="A2198" s="235" t="s">
        <v>743</v>
      </c>
      <c r="B2198" s="332" t="s">
        <v>518</v>
      </c>
      <c r="C2198" s="220">
        <v>1997</v>
      </c>
      <c r="D2198" s="310">
        <f>+'Cover Sheet'!$C$47</f>
        <v>0.24</v>
      </c>
      <c r="E2198" s="132">
        <v>0</v>
      </c>
      <c r="F2198" s="129">
        <f t="shared" si="8"/>
        <v>1517.72</v>
      </c>
    </row>
    <row r="2199" spans="1:6">
      <c r="A2199" s="235" t="s">
        <v>744</v>
      </c>
      <c r="B2199" s="332" t="s">
        <v>507</v>
      </c>
      <c r="C2199" s="220">
        <v>1653</v>
      </c>
      <c r="D2199" s="310">
        <f>+'Cover Sheet'!$C$47</f>
        <v>0.24</v>
      </c>
      <c r="E2199" s="132">
        <v>0</v>
      </c>
      <c r="F2199" s="129">
        <f t="shared" si="8"/>
        <v>1256.28</v>
      </c>
    </row>
    <row r="2200" spans="1:6">
      <c r="A2200" s="235" t="s">
        <v>745</v>
      </c>
      <c r="B2200" s="332" t="s">
        <v>519</v>
      </c>
      <c r="C2200" s="220">
        <v>904</v>
      </c>
      <c r="D2200" s="310">
        <f>+'Cover Sheet'!$C$47</f>
        <v>0.24</v>
      </c>
      <c r="E2200" s="132">
        <v>0</v>
      </c>
      <c r="F2200" s="129">
        <f t="shared" si="8"/>
        <v>687.04</v>
      </c>
    </row>
    <row r="2201" spans="1:6">
      <c r="A2201" s="235" t="s">
        <v>746</v>
      </c>
      <c r="B2201" s="332" t="s">
        <v>509</v>
      </c>
      <c r="C2201" s="220">
        <v>2076</v>
      </c>
      <c r="D2201" s="310">
        <f>+'Cover Sheet'!$C$47</f>
        <v>0.24</v>
      </c>
      <c r="E2201" s="132">
        <v>0</v>
      </c>
      <c r="F2201" s="129">
        <f t="shared" si="8"/>
        <v>1577.76</v>
      </c>
    </row>
    <row r="2202" spans="1:6">
      <c r="A2202" s="235" t="s">
        <v>907</v>
      </c>
      <c r="B2202" s="332" t="s">
        <v>908</v>
      </c>
      <c r="C2202" s="220">
        <v>1532</v>
      </c>
      <c r="D2202" s="310">
        <f>+'Cover Sheet'!$C$47</f>
        <v>0.24</v>
      </c>
      <c r="E2202" s="132">
        <v>0</v>
      </c>
      <c r="F2202" s="129">
        <f>+C2202*(1-D2202)+E2202</f>
        <v>1164.32</v>
      </c>
    </row>
    <row r="2203" spans="1:6">
      <c r="A2203" s="235" t="s">
        <v>747</v>
      </c>
      <c r="B2203" s="332" t="s">
        <v>520</v>
      </c>
      <c r="C2203" s="220">
        <v>993</v>
      </c>
      <c r="D2203" s="310">
        <f>+'Cover Sheet'!$C$47</f>
        <v>0.24</v>
      </c>
      <c r="E2203" s="132">
        <v>0</v>
      </c>
      <c r="F2203" s="129">
        <f t="shared" si="8"/>
        <v>754.68000000000006</v>
      </c>
    </row>
    <row r="2204" spans="1:6">
      <c r="A2204" s="235" t="s">
        <v>748</v>
      </c>
      <c r="B2204" s="332" t="s">
        <v>521</v>
      </c>
      <c r="C2204" s="220">
        <v>1136</v>
      </c>
      <c r="D2204" s="310">
        <f>+'Cover Sheet'!$C$47</f>
        <v>0.24</v>
      </c>
      <c r="E2204" s="132">
        <v>0</v>
      </c>
      <c r="F2204" s="129">
        <f t="shared" si="8"/>
        <v>863.36</v>
      </c>
    </row>
    <row r="2205" spans="1:6">
      <c r="A2205" s="235" t="s">
        <v>749</v>
      </c>
      <c r="B2205" s="332" t="s">
        <v>522</v>
      </c>
      <c r="C2205" s="220">
        <v>2365</v>
      </c>
      <c r="D2205" s="310">
        <f>+'Cover Sheet'!$C$47</f>
        <v>0.24</v>
      </c>
      <c r="E2205" s="132">
        <v>0</v>
      </c>
      <c r="F2205" s="129">
        <f t="shared" si="8"/>
        <v>1797.4</v>
      </c>
    </row>
    <row r="2206" spans="1:6">
      <c r="A2206" s="235" t="s">
        <v>750</v>
      </c>
      <c r="B2206" s="332" t="s">
        <v>523</v>
      </c>
      <c r="C2206" s="220">
        <v>1885</v>
      </c>
      <c r="D2206" s="310">
        <f>+'Cover Sheet'!$C$47</f>
        <v>0.24</v>
      </c>
      <c r="E2206" s="132">
        <v>0</v>
      </c>
      <c r="F2206" s="129">
        <f t="shared" si="8"/>
        <v>1432.6</v>
      </c>
    </row>
    <row r="2207" spans="1:6">
      <c r="A2207" s="235" t="s">
        <v>751</v>
      </c>
      <c r="B2207" s="332" t="s">
        <v>524</v>
      </c>
      <c r="C2207" s="220">
        <v>1035.3</v>
      </c>
      <c r="D2207" s="310">
        <f>+'Cover Sheet'!$C$47</f>
        <v>0.24</v>
      </c>
      <c r="E2207" s="132">
        <v>0</v>
      </c>
      <c r="F2207" s="129">
        <f t="shared" si="8"/>
        <v>786.82799999999997</v>
      </c>
    </row>
    <row r="2208" spans="1:6">
      <c r="A2208" s="235" t="s">
        <v>752</v>
      </c>
      <c r="B2208" s="332" t="s">
        <v>525</v>
      </c>
      <c r="C2208" s="220">
        <v>2588</v>
      </c>
      <c r="D2208" s="310">
        <f>+'Cover Sheet'!$C$47</f>
        <v>0.24</v>
      </c>
      <c r="E2208" s="132">
        <v>0</v>
      </c>
      <c r="F2208" s="129">
        <f t="shared" si="8"/>
        <v>1966.88</v>
      </c>
    </row>
    <row r="2209" spans="1:6" ht="15.75" thickBot="1">
      <c r="A2209" s="248" t="s">
        <v>18</v>
      </c>
      <c r="E2209" s="130"/>
    </row>
    <row r="2210" spans="1:6" ht="18.75">
      <c r="A2210" s="254" t="s">
        <v>0</v>
      </c>
      <c r="B2210" s="258" t="s">
        <v>796</v>
      </c>
      <c r="C2210" s="324" t="s">
        <v>4</v>
      </c>
      <c r="D2210" s="305" t="s">
        <v>704</v>
      </c>
      <c r="E2210" s="120" t="s">
        <v>706</v>
      </c>
      <c r="F2210" s="958" t="s">
        <v>703</v>
      </c>
    </row>
    <row r="2211" spans="1:6" ht="15.75" thickBot="1">
      <c r="A2211" s="256" t="s">
        <v>1</v>
      </c>
      <c r="B2211" s="259" t="s">
        <v>3</v>
      </c>
      <c r="C2211" s="318"/>
      <c r="D2211" s="306" t="s">
        <v>705</v>
      </c>
      <c r="E2211" s="121"/>
      <c r="F2211" s="959"/>
    </row>
    <row r="2212" spans="1:6">
      <c r="A2212" s="332" t="s">
        <v>1233</v>
      </c>
    </row>
    <row r="2213" spans="1:6">
      <c r="A2213" s="332" t="s">
        <v>1322</v>
      </c>
    </row>
    <row r="2214" spans="1:6">
      <c r="A2214" s="332" t="s">
        <v>1103</v>
      </c>
    </row>
    <row r="2215" spans="1:6">
      <c r="A2215" s="235">
        <v>6906100</v>
      </c>
      <c r="B2215" s="332" t="s">
        <v>1250</v>
      </c>
      <c r="C2215" s="220">
        <v>11455</v>
      </c>
      <c r="D2215" s="310">
        <f>+'Cover Sheet'!$C$47</f>
        <v>0.24</v>
      </c>
      <c r="E2215" s="132">
        <v>0</v>
      </c>
      <c r="F2215" s="129">
        <f>+C2215*(1-D2215)+E2215</f>
        <v>8705.7999999999993</v>
      </c>
    </row>
    <row r="2216" spans="1:6">
      <c r="A2216" s="337"/>
      <c r="B2216" s="232" t="s">
        <v>526</v>
      </c>
    </row>
    <row r="2217" spans="1:6">
      <c r="A2217" s="337"/>
      <c r="B2217" s="232" t="s">
        <v>797</v>
      </c>
    </row>
    <row r="2218" spans="1:6" ht="15.75" thickBot="1">
      <c r="A2218" s="337"/>
      <c r="B2218" s="232"/>
      <c r="E2218" s="265"/>
      <c r="F2218" s="265"/>
    </row>
    <row r="2219" spans="1:6" ht="18.75">
      <c r="A2219" s="254" t="s">
        <v>0</v>
      </c>
      <c r="B2219" s="258" t="s">
        <v>536</v>
      </c>
      <c r="C2219" s="324" t="s">
        <v>4</v>
      </c>
      <c r="D2219" s="305" t="s">
        <v>704</v>
      </c>
      <c r="E2219" s="120" t="s">
        <v>706</v>
      </c>
      <c r="F2219" s="958" t="s">
        <v>703</v>
      </c>
    </row>
    <row r="2220" spans="1:6" ht="15.75" thickBot="1">
      <c r="A2220" s="256" t="s">
        <v>1</v>
      </c>
      <c r="B2220" s="259" t="s">
        <v>3</v>
      </c>
      <c r="C2220" s="318"/>
      <c r="D2220" s="306" t="s">
        <v>705</v>
      </c>
      <c r="E2220" s="121"/>
      <c r="F2220" s="959"/>
    </row>
    <row r="2231" spans="1:6">
      <c r="A2231" s="332" t="s">
        <v>1261</v>
      </c>
    </row>
    <row r="2232" spans="1:6">
      <c r="A2232" s="235">
        <v>7165403</v>
      </c>
      <c r="B2232" s="332" t="s">
        <v>537</v>
      </c>
      <c r="C2232" s="220">
        <v>9035</v>
      </c>
      <c r="D2232" s="310">
        <f>+'Cover Sheet'!$C$47</f>
        <v>0.24</v>
      </c>
      <c r="E2232" s="132">
        <v>0</v>
      </c>
      <c r="F2232" s="129">
        <f>+C2232*(1-D2232)+E2232</f>
        <v>6866.6</v>
      </c>
    </row>
    <row r="2233" spans="1:6">
      <c r="A2233" s="235">
        <v>7165404</v>
      </c>
      <c r="B2233" s="332" t="s">
        <v>538</v>
      </c>
      <c r="C2233" s="220">
        <v>8754</v>
      </c>
      <c r="D2233" s="310">
        <f>+'Cover Sheet'!$C$47</f>
        <v>0.24</v>
      </c>
      <c r="E2233" s="132">
        <v>0</v>
      </c>
      <c r="F2233" s="129">
        <f>+C2233*(1-D2233)+E2233</f>
        <v>6653.04</v>
      </c>
    </row>
    <row r="2234" spans="1:6">
      <c r="A2234" s="238"/>
    </row>
    <row r="2235" spans="1:6">
      <c r="A2235" s="238"/>
    </row>
    <row r="2236" spans="1:6">
      <c r="A2236" s="235" t="s">
        <v>1234</v>
      </c>
    </row>
    <row r="2237" spans="1:6">
      <c r="A2237" s="235" t="s">
        <v>1083</v>
      </c>
    </row>
    <row r="2238" spans="1:6">
      <c r="A2238" s="235">
        <v>7165401</v>
      </c>
      <c r="B2238" s="332" t="s">
        <v>539</v>
      </c>
      <c r="C2238" s="220">
        <v>10286</v>
      </c>
      <c r="D2238" s="310">
        <f>+'Cover Sheet'!$C$47</f>
        <v>0.24</v>
      </c>
      <c r="E2238" s="132">
        <v>0</v>
      </c>
      <c r="F2238" s="129">
        <f>+C2238*(1-D2238)+E2238</f>
        <v>7817.36</v>
      </c>
    </row>
    <row r="2239" spans="1:6">
      <c r="A2239" s="235">
        <v>7165402</v>
      </c>
      <c r="B2239" s="332" t="s">
        <v>540</v>
      </c>
      <c r="C2239" s="220">
        <v>10006</v>
      </c>
      <c r="D2239" s="310">
        <f>+'Cover Sheet'!$C$47</f>
        <v>0.24</v>
      </c>
      <c r="E2239" s="132">
        <v>0</v>
      </c>
      <c r="F2239" s="129">
        <f>+C2239*(1-D2239)+E2239</f>
        <v>7604.56</v>
      </c>
    </row>
    <row r="2240" spans="1:6">
      <c r="A2240" s="239"/>
    </row>
    <row r="2241" spans="1:6">
      <c r="A2241" s="239"/>
    </row>
    <row r="2242" spans="1:6">
      <c r="A2242" s="235" t="s">
        <v>1235</v>
      </c>
    </row>
    <row r="2243" spans="1:6">
      <c r="A2243" s="235" t="s">
        <v>1109</v>
      </c>
    </row>
    <row r="2244" spans="1:6">
      <c r="A2244" s="235">
        <v>7165400</v>
      </c>
      <c r="B2244" s="332" t="s">
        <v>541</v>
      </c>
      <c r="C2244" s="220">
        <v>10840</v>
      </c>
      <c r="D2244" s="310">
        <f>+'Cover Sheet'!$C$47</f>
        <v>0.24</v>
      </c>
      <c r="E2244" s="132">
        <v>0</v>
      </c>
      <c r="F2244" s="129">
        <f>+C2244*(1-D2244)+E2244</f>
        <v>8238.4</v>
      </c>
    </row>
    <row r="2245" spans="1:6" ht="17.25" customHeight="1">
      <c r="A2245" s="236"/>
    </row>
    <row r="2246" spans="1:6" s="216" customFormat="1" ht="15.75" thickBot="1">
      <c r="A2246" s="190"/>
      <c r="B2246" s="337"/>
      <c r="C2246" s="214"/>
      <c r="D2246" s="307"/>
      <c r="E2246" s="132"/>
      <c r="F2246" s="132"/>
    </row>
    <row r="2247" spans="1:6" s="216" customFormat="1" ht="18.75">
      <c r="A2247" s="254" t="s">
        <v>0</v>
      </c>
      <c r="B2247" s="258" t="s">
        <v>542</v>
      </c>
      <c r="C2247" s="324" t="s">
        <v>4</v>
      </c>
      <c r="D2247" s="305" t="s">
        <v>704</v>
      </c>
      <c r="E2247" s="120" t="s">
        <v>706</v>
      </c>
      <c r="F2247" s="958" t="s">
        <v>703</v>
      </c>
    </row>
    <row r="2248" spans="1:6" ht="15.75" thickBot="1">
      <c r="A2248" s="256" t="s">
        <v>1</v>
      </c>
      <c r="B2248" s="259" t="s">
        <v>3</v>
      </c>
      <c r="C2248" s="318"/>
      <c r="D2248" s="306" t="s">
        <v>705</v>
      </c>
      <c r="E2248" s="121"/>
      <c r="F2248" s="959"/>
    </row>
    <row r="2254" spans="1:6" s="171" customFormat="1">
      <c r="A2254" s="330"/>
      <c r="B2254" s="337"/>
      <c r="C2254" s="214"/>
      <c r="D2254" s="307"/>
      <c r="E2254" s="132"/>
      <c r="F2254" s="132"/>
    </row>
    <row r="2255" spans="1:6" s="171" customFormat="1">
      <c r="A2255" s="330"/>
      <c r="B2255" s="337"/>
      <c r="C2255" s="214"/>
      <c r="D2255" s="307"/>
      <c r="E2255" s="132"/>
      <c r="F2255" s="132"/>
    </row>
    <row r="2256" spans="1:6" s="171" customFormat="1">
      <c r="A2256" s="330"/>
      <c r="B2256" s="337"/>
      <c r="C2256" s="214"/>
      <c r="D2256" s="307"/>
      <c r="E2256" s="132"/>
      <c r="F2256" s="132"/>
    </row>
    <row r="2257" spans="1:6" s="171" customFormat="1">
      <c r="A2257" s="330"/>
      <c r="B2257" s="337"/>
      <c r="C2257" s="214"/>
      <c r="D2257" s="307"/>
      <c r="E2257" s="132"/>
      <c r="F2257" s="132"/>
    </row>
    <row r="2258" spans="1:6" s="171" customFormat="1">
      <c r="A2258" s="330"/>
      <c r="B2258" s="337"/>
      <c r="C2258" s="214"/>
      <c r="D2258" s="307"/>
      <c r="E2258" s="132"/>
      <c r="F2258" s="132"/>
    </row>
    <row r="2259" spans="1:6" ht="17.25">
      <c r="B2259" s="87" t="s">
        <v>543</v>
      </c>
    </row>
    <row r="2260" spans="1:6">
      <c r="B2260" s="83" t="s">
        <v>544</v>
      </c>
    </row>
    <row r="2261" spans="1:6">
      <c r="B2261" s="83" t="s">
        <v>545</v>
      </c>
    </row>
    <row r="2262" spans="1:6">
      <c r="A2262" s="239"/>
    </row>
    <row r="2263" spans="1:6">
      <c r="A2263" s="88" t="s">
        <v>1331</v>
      </c>
    </row>
    <row r="2264" spans="1:6">
      <c r="A2264" s="88" t="s">
        <v>1110</v>
      </c>
    </row>
    <row r="2265" spans="1:6">
      <c r="A2265" s="235">
        <v>6729537</v>
      </c>
      <c r="B2265" s="332" t="s">
        <v>546</v>
      </c>
      <c r="C2265" s="220">
        <v>16152</v>
      </c>
      <c r="D2265" s="310">
        <f>+'Cover Sheet'!$C$47</f>
        <v>0.24</v>
      </c>
      <c r="E2265" s="132">
        <v>0</v>
      </c>
      <c r="F2265" s="129">
        <f>+C2265*(1-D2265)+E2265</f>
        <v>12275.52</v>
      </c>
    </row>
    <row r="2266" spans="1:6">
      <c r="A2266" s="235">
        <v>6729544</v>
      </c>
      <c r="B2266" s="332" t="s">
        <v>547</v>
      </c>
      <c r="C2266" s="220">
        <v>3580</v>
      </c>
      <c r="D2266" s="310">
        <f>+'Cover Sheet'!$C$47</f>
        <v>0.24</v>
      </c>
      <c r="E2266" s="132">
        <v>0</v>
      </c>
      <c r="F2266" s="129">
        <f>+C2266*(1-D2266)+E2266</f>
        <v>2720.8</v>
      </c>
    </row>
    <row r="2267" spans="1:6">
      <c r="B2267" s="232" t="s">
        <v>548</v>
      </c>
    </row>
    <row r="2268" spans="1:6">
      <c r="A2268" s="50"/>
      <c r="B2268" s="44" t="s">
        <v>549</v>
      </c>
    </row>
    <row r="2270" spans="1:6">
      <c r="A2270" s="236"/>
    </row>
    <row r="2271" spans="1:6">
      <c r="A2271" s="236"/>
    </row>
    <row r="2272" spans="1:6" ht="17.25">
      <c r="B2272" s="87" t="s">
        <v>550</v>
      </c>
    </row>
    <row r="2273" spans="1:6">
      <c r="B2273" s="83" t="s">
        <v>551</v>
      </c>
    </row>
    <row r="2274" spans="1:6" s="216" customFormat="1">
      <c r="A2274" s="330"/>
      <c r="B2274" s="83" t="s">
        <v>545</v>
      </c>
      <c r="C2274" s="214"/>
      <c r="D2274" s="307"/>
      <c r="E2274" s="132"/>
      <c r="F2274" s="132"/>
    </row>
    <row r="2275" spans="1:6" s="216" customFormat="1">
      <c r="A2275" s="239"/>
      <c r="B2275" s="337"/>
      <c r="C2275" s="214"/>
      <c r="D2275" s="307"/>
      <c r="E2275" s="132"/>
      <c r="F2275" s="132"/>
    </row>
    <row r="2276" spans="1:6">
      <c r="A2276" s="88" t="s">
        <v>1331</v>
      </c>
      <c r="E2276" s="222"/>
      <c r="F2276" s="222"/>
    </row>
    <row r="2277" spans="1:6">
      <c r="A2277" s="88" t="s">
        <v>1110</v>
      </c>
      <c r="E2277" s="222"/>
      <c r="F2277" s="222"/>
    </row>
    <row r="2278" spans="1:6">
      <c r="A2278" s="235">
        <v>6729537</v>
      </c>
      <c r="B2278" s="332" t="s">
        <v>546</v>
      </c>
      <c r="C2278" s="220">
        <v>16152</v>
      </c>
      <c r="D2278" s="310">
        <f>+'Cover Sheet'!$C$47</f>
        <v>0.24</v>
      </c>
      <c r="E2278" s="132">
        <v>0</v>
      </c>
      <c r="F2278" s="129">
        <f>+C2278*(1-D2278)+E2278</f>
        <v>12275.52</v>
      </c>
    </row>
    <row r="2279" spans="1:6">
      <c r="A2279" s="235">
        <v>6729546</v>
      </c>
      <c r="B2279" s="332" t="s">
        <v>552</v>
      </c>
      <c r="C2279" s="220">
        <v>3850</v>
      </c>
      <c r="D2279" s="310">
        <f>+'Cover Sheet'!$C$47</f>
        <v>0.24</v>
      </c>
      <c r="E2279" s="132">
        <v>0</v>
      </c>
      <c r="F2279" s="129">
        <f>+C2279*(1-D2279)+E2279</f>
        <v>2926</v>
      </c>
    </row>
    <row r="2280" spans="1:6">
      <c r="B2280" s="232" t="s">
        <v>553</v>
      </c>
    </row>
    <row r="2281" spans="1:6">
      <c r="A2281" s="235">
        <v>6729550</v>
      </c>
      <c r="B2281" s="332" t="s">
        <v>554</v>
      </c>
      <c r="C2281" s="220">
        <v>1304</v>
      </c>
      <c r="D2281" s="310">
        <f>+'Cover Sheet'!$C$47</f>
        <v>0.24</v>
      </c>
      <c r="E2281" s="132">
        <v>0</v>
      </c>
      <c r="F2281" s="129">
        <f>+C2281*(1-D2281)+E2281</f>
        <v>991.04</v>
      </c>
    </row>
    <row r="2282" spans="1:6">
      <c r="B2282" s="232" t="s">
        <v>555</v>
      </c>
    </row>
    <row r="2283" spans="1:6" ht="15.75" thickBot="1">
      <c r="A2283" s="85"/>
      <c r="E2283" s="203"/>
      <c r="F2283" s="203"/>
    </row>
    <row r="2284" spans="1:6" ht="18.75">
      <c r="A2284" s="254" t="s">
        <v>0</v>
      </c>
      <c r="B2284" s="258" t="s">
        <v>542</v>
      </c>
      <c r="C2284" s="324" t="s">
        <v>4</v>
      </c>
      <c r="D2284" s="305" t="s">
        <v>704</v>
      </c>
      <c r="E2284" s="200" t="s">
        <v>706</v>
      </c>
      <c r="F2284" s="958" t="s">
        <v>703</v>
      </c>
    </row>
    <row r="2285" spans="1:6" ht="15.75" thickBot="1">
      <c r="A2285" s="256" t="s">
        <v>1</v>
      </c>
      <c r="B2285" s="259" t="s">
        <v>3</v>
      </c>
      <c r="C2285" s="318"/>
      <c r="D2285" s="306" t="s">
        <v>705</v>
      </c>
      <c r="E2285" s="201"/>
      <c r="F2285" s="959"/>
    </row>
    <row r="2286" spans="1:6" ht="17.25">
      <c r="B2286" s="87" t="s">
        <v>558</v>
      </c>
    </row>
    <row r="2287" spans="1:6">
      <c r="B2287" s="83" t="s">
        <v>559</v>
      </c>
    </row>
    <row r="2288" spans="1:6">
      <c r="B2288" s="83" t="s">
        <v>545</v>
      </c>
    </row>
    <row r="2289" spans="1:6">
      <c r="A2289" s="239"/>
    </row>
    <row r="2290" spans="1:6">
      <c r="A2290" s="235" t="s">
        <v>1236</v>
      </c>
    </row>
    <row r="2291" spans="1:6">
      <c r="A2291" s="235" t="s">
        <v>1237</v>
      </c>
    </row>
    <row r="2292" spans="1:6">
      <c r="A2292" s="235">
        <v>6729566</v>
      </c>
      <c r="B2292" s="332" t="s">
        <v>560</v>
      </c>
      <c r="C2292" s="220">
        <v>18655</v>
      </c>
      <c r="D2292" s="310">
        <f>+'Cover Sheet'!$C$47</f>
        <v>0.24</v>
      </c>
      <c r="E2292" s="132">
        <v>0</v>
      </c>
      <c r="F2292" s="129">
        <f>+C2292*(1-D2292)+E2292</f>
        <v>14177.8</v>
      </c>
    </row>
    <row r="2293" spans="1:6">
      <c r="A2293" s="235">
        <v>6729573</v>
      </c>
      <c r="B2293" s="332" t="s">
        <v>552</v>
      </c>
      <c r="C2293" s="220">
        <v>4551</v>
      </c>
      <c r="D2293" s="310">
        <f>+'Cover Sheet'!$C$47</f>
        <v>0.24</v>
      </c>
      <c r="E2293" s="132">
        <v>0</v>
      </c>
      <c r="F2293" s="129">
        <f>+C2293*(1-D2293)+E2293</f>
        <v>3458.76</v>
      </c>
    </row>
    <row r="2294" spans="1:6">
      <c r="B2294" s="232" t="s">
        <v>561</v>
      </c>
    </row>
    <row r="2295" spans="1:6">
      <c r="A2295" s="235">
        <v>6729577</v>
      </c>
      <c r="B2295" s="332" t="s">
        <v>554</v>
      </c>
      <c r="C2295" s="220">
        <v>1495</v>
      </c>
      <c r="D2295" s="310">
        <f>+'Cover Sheet'!$C$47</f>
        <v>0.24</v>
      </c>
      <c r="E2295" s="132">
        <v>0</v>
      </c>
      <c r="F2295" s="129">
        <f>+C2295*(1-D2295)+E2295</f>
        <v>1136.2</v>
      </c>
    </row>
    <row r="2296" spans="1:6">
      <c r="B2296" s="232" t="s">
        <v>562</v>
      </c>
    </row>
    <row r="2297" spans="1:6">
      <c r="A2297" s="236"/>
    </row>
    <row r="2298" spans="1:6" ht="17.25">
      <c r="B2298" s="87" t="s">
        <v>563</v>
      </c>
    </row>
    <row r="2299" spans="1:6">
      <c r="B2299" s="83" t="s">
        <v>564</v>
      </c>
    </row>
    <row r="2300" spans="1:6">
      <c r="B2300" s="83" t="s">
        <v>565</v>
      </c>
    </row>
    <row r="2301" spans="1:6">
      <c r="A2301" s="235" t="s">
        <v>1236</v>
      </c>
      <c r="E2301" s="222"/>
      <c r="F2301" s="222"/>
    </row>
    <row r="2302" spans="1:6">
      <c r="A2302" s="235" t="s">
        <v>1237</v>
      </c>
      <c r="E2302" s="222"/>
      <c r="F2302" s="222"/>
    </row>
    <row r="2303" spans="1:6">
      <c r="A2303" s="235">
        <v>6729566</v>
      </c>
      <c r="B2303" s="332" t="s">
        <v>560</v>
      </c>
      <c r="C2303" s="220">
        <v>18655</v>
      </c>
      <c r="D2303" s="310">
        <f>+'Cover Sheet'!$C$47</f>
        <v>0.24</v>
      </c>
      <c r="E2303" s="132">
        <v>0</v>
      </c>
      <c r="F2303" s="129">
        <f>+C2303*(1-D2303)+E2303</f>
        <v>14177.8</v>
      </c>
    </row>
    <row r="2304" spans="1:6">
      <c r="A2304" s="235">
        <v>6729575</v>
      </c>
      <c r="B2304" s="332" t="s">
        <v>556</v>
      </c>
      <c r="C2304" s="220">
        <v>5280</v>
      </c>
      <c r="D2304" s="310">
        <f>+'Cover Sheet'!$C$47</f>
        <v>0.24</v>
      </c>
      <c r="E2304" s="132">
        <v>0</v>
      </c>
      <c r="F2304" s="129">
        <f>+C2304*(1-D2304)+E2304</f>
        <v>4012.8</v>
      </c>
    </row>
    <row r="2305" spans="1:6">
      <c r="B2305" s="232" t="s">
        <v>566</v>
      </c>
    </row>
    <row r="2306" spans="1:6">
      <c r="A2306" s="235">
        <v>6729579</v>
      </c>
      <c r="B2306" s="332" t="s">
        <v>557</v>
      </c>
      <c r="C2306" s="220">
        <v>1600</v>
      </c>
      <c r="D2306" s="310">
        <f>+'Cover Sheet'!$C$47</f>
        <v>0.24</v>
      </c>
      <c r="E2306" s="132">
        <v>0</v>
      </c>
      <c r="F2306" s="129">
        <f>+C2306*(1-D2306)+E2306</f>
        <v>1216</v>
      </c>
    </row>
    <row r="2307" spans="1:6">
      <c r="B2307" s="232" t="s">
        <v>567</v>
      </c>
    </row>
  </sheetData>
  <customSheetViews>
    <customSheetView guid="{BD9C76A3-834A-481F-AAAA-20F96554093A}" hiddenRows="1">
      <selection activeCell="B21" sqref="B21"/>
      <pageMargins left="0.7" right="0.7" top="0.75" bottom="0.75" header="0.3" footer="0.3"/>
      <pageSetup scale="85" orientation="landscape" r:id="rId1"/>
    </customSheetView>
  </customSheetViews>
  <mergeCells count="92">
    <mergeCell ref="F198:F199"/>
    <mergeCell ref="F218:F219"/>
    <mergeCell ref="F246:F247"/>
    <mergeCell ref="F3:F4"/>
    <mergeCell ref="F35:F36"/>
    <mergeCell ref="F97:F98"/>
    <mergeCell ref="F115:F116"/>
    <mergeCell ref="F76:F77"/>
    <mergeCell ref="F122:F123"/>
    <mergeCell ref="F138:F139"/>
    <mergeCell ref="F150:F151"/>
    <mergeCell ref="F637:F638"/>
    <mergeCell ref="F676:F677"/>
    <mergeCell ref="F748:F749"/>
    <mergeCell ref="F287:F288"/>
    <mergeCell ref="F316:F317"/>
    <mergeCell ref="F347:F348"/>
    <mergeCell ref="F366:F367"/>
    <mergeCell ref="F384:F385"/>
    <mergeCell ref="F503:F504"/>
    <mergeCell ref="F524:F525"/>
    <mergeCell ref="F551:F552"/>
    <mergeCell ref="F469:F470"/>
    <mergeCell ref="F486:F487"/>
    <mergeCell ref="F257:F258"/>
    <mergeCell ref="F607:F608"/>
    <mergeCell ref="F975:F976"/>
    <mergeCell ref="F693:F694"/>
    <mergeCell ref="F716:F717"/>
    <mergeCell ref="F728:F729"/>
    <mergeCell ref="F782:F783"/>
    <mergeCell ref="F799:F800"/>
    <mergeCell ref="F821:F822"/>
    <mergeCell ref="F837:F838"/>
    <mergeCell ref="F908:F909"/>
    <mergeCell ref="F916:F917"/>
    <mergeCell ref="F940:F941"/>
    <mergeCell ref="F400:F401"/>
    <mergeCell ref="F422:F423"/>
    <mergeCell ref="F444:F445"/>
    <mergeCell ref="F1308:F1309"/>
    <mergeCell ref="F1009:F1010"/>
    <mergeCell ref="F1047:F1048"/>
    <mergeCell ref="F1089:F1090"/>
    <mergeCell ref="F1135:F1136"/>
    <mergeCell ref="F1166:F1167"/>
    <mergeCell ref="F1192:F1193"/>
    <mergeCell ref="F1212:F1213"/>
    <mergeCell ref="F1232:F1233"/>
    <mergeCell ref="F1247:F1248"/>
    <mergeCell ref="F1252:F1253"/>
    <mergeCell ref="F1291:F1292"/>
    <mergeCell ref="F1371:F1372"/>
    <mergeCell ref="F1410:F1411"/>
    <mergeCell ref="F1429:F1430"/>
    <mergeCell ref="F1442:F1443"/>
    <mergeCell ref="F1459:F1460"/>
    <mergeCell ref="F1755:F1756"/>
    <mergeCell ref="F1466:F1467"/>
    <mergeCell ref="F1483:F1484"/>
    <mergeCell ref="F1494:F1495"/>
    <mergeCell ref="F1534:F1535"/>
    <mergeCell ref="F1577:F1578"/>
    <mergeCell ref="F1623:F1624"/>
    <mergeCell ref="F1637:F1638"/>
    <mergeCell ref="F1649:F1650"/>
    <mergeCell ref="F1717:F1718"/>
    <mergeCell ref="F1741:F1742"/>
    <mergeCell ref="F1553:F1554"/>
    <mergeCell ref="F1763:F1764"/>
    <mergeCell ref="F1778:F1779"/>
    <mergeCell ref="F1822:F1823"/>
    <mergeCell ref="F1932:F1933"/>
    <mergeCell ref="F2090:F2091"/>
    <mergeCell ref="F2059:F2060"/>
    <mergeCell ref="F2081:F2082"/>
    <mergeCell ref="F1958:F1959"/>
    <mergeCell ref="F1982:F1983"/>
    <mergeCell ref="F2004:F2005"/>
    <mergeCell ref="F2044:F2045"/>
    <mergeCell ref="F1839:F1840"/>
    <mergeCell ref="F1874:F1875"/>
    <mergeCell ref="F1901:F1902"/>
    <mergeCell ref="F1943:F1944"/>
    <mergeCell ref="F2105:F2106"/>
    <mergeCell ref="F2122:F2123"/>
    <mergeCell ref="F2284:F2285"/>
    <mergeCell ref="F2247:F2248"/>
    <mergeCell ref="F2178:F2179"/>
    <mergeCell ref="F2210:F2211"/>
    <mergeCell ref="F2219:F2220"/>
    <mergeCell ref="F2143:F2144"/>
  </mergeCells>
  <pageMargins left="0.25" right="0.25" top="0.75" bottom="0.75" header="0.3" footer="0.3"/>
  <pageSetup scale="83" orientation="landscape" r:id="rId2"/>
  <rowBreaks count="18" manualBreakCount="18">
    <brk id="34" max="16383" man="1"/>
    <brk id="217" max="16383" man="1"/>
    <brk id="346" max="16383" man="1"/>
    <brk id="726" max="16383" man="1"/>
    <brk id="759" max="16383" man="1"/>
    <brk id="917" max="16383" man="1"/>
    <brk id="952" max="16383" man="1"/>
    <brk id="987" max="16383" man="1"/>
    <brk id="1137" max="16383" man="1"/>
    <brk id="1223" max="16383" man="1"/>
    <brk id="1342" max="16383" man="1"/>
    <brk id="1381" max="16383" man="1"/>
    <brk id="1413" max="16383" man="1"/>
    <brk id="1726" max="16383" man="1"/>
    <brk id="2029" max="16383" man="1"/>
    <brk id="2112" max="16383" man="1"/>
    <brk id="2194" max="16383" man="1"/>
    <brk id="2216" max="16383" man="1"/>
  </rowBreaks>
  <drawing r:id="rId3"/>
  <legacyDrawing r:id="rId4"/>
  <oleObjects>
    <mc:AlternateContent xmlns:mc="http://schemas.openxmlformats.org/markup-compatibility/2006">
      <mc:Choice Requires="x14">
        <oleObject progId="MSPhotoEd.3" shapeId="343041" r:id="rId5">
          <objectPr defaultSize="0" autoPict="0" r:id="rId6">
            <anchor moveWithCells="1" sizeWithCells="1">
              <from>
                <xdr:col>2</xdr:col>
                <xdr:colOff>0</xdr:colOff>
                <xdr:row>1</xdr:row>
                <xdr:rowOff>0</xdr:rowOff>
              </from>
              <to>
                <xdr:col>2</xdr:col>
                <xdr:colOff>0</xdr:colOff>
                <xdr:row>2</xdr:row>
                <xdr:rowOff>0</xdr:rowOff>
              </to>
            </anchor>
          </objectPr>
        </oleObject>
      </mc:Choice>
      <mc:Fallback>
        <oleObject progId="MSPhotoEd.3" shapeId="343041" r:id="rId5"/>
      </mc:Fallback>
    </mc:AlternateContent>
    <mc:AlternateContent xmlns:mc="http://schemas.openxmlformats.org/markup-compatibility/2006">
      <mc:Choice Requires="x14">
        <oleObject progId="MSPhotoEd.3" shapeId="343042" r:id="rId7">
          <objectPr defaultSize="0" autoPict="0" r:id="rId6">
            <anchor moveWithCells="1" sizeWithCells="1">
              <from>
                <xdr:col>1</xdr:col>
                <xdr:colOff>1543050</xdr:colOff>
                <xdr:row>0</xdr:row>
                <xdr:rowOff>47625</xdr:rowOff>
              </from>
              <to>
                <xdr:col>1</xdr:col>
                <xdr:colOff>3457575</xdr:colOff>
                <xdr:row>1</xdr:row>
                <xdr:rowOff>200025</xdr:rowOff>
              </to>
            </anchor>
          </objectPr>
        </oleObject>
      </mc:Choice>
      <mc:Fallback>
        <oleObject progId="MSPhotoEd.3" shapeId="343042" r:id="rId7"/>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01988-F1BE-42F4-BF55-332AF329041D}">
  <dimension ref="A1:AC1599"/>
  <sheetViews>
    <sheetView view="pageBreakPreview" zoomScaleNormal="100" zoomScaleSheetLayoutView="100" workbookViewId="0">
      <selection activeCell="AW15" sqref="AW15"/>
    </sheetView>
  </sheetViews>
  <sheetFormatPr defaultColWidth="3.42578125" defaultRowHeight="12.2" customHeight="1"/>
  <cols>
    <col min="1" max="5" width="3.42578125" style="361"/>
    <col min="6" max="6" width="3.140625" style="361" customWidth="1"/>
    <col min="7" max="24" width="3.42578125" style="361"/>
    <col min="25" max="27" width="3.42578125" style="361" customWidth="1"/>
    <col min="28" max="28" width="12.7109375" style="361" customWidth="1"/>
    <col min="29" max="29" width="14.5703125" style="361" bestFit="1" customWidth="1"/>
    <col min="30" max="16384" width="3.42578125" style="361"/>
  </cols>
  <sheetData>
    <row r="1" spans="1:27" s="337" customFormat="1" ht="18.75">
      <c r="A1" s="756">
        <v>43808</v>
      </c>
      <c r="B1" s="756"/>
      <c r="C1" s="756"/>
      <c r="D1" s="756"/>
      <c r="E1" s="756"/>
      <c r="F1" s="756"/>
      <c r="G1" s="756"/>
      <c r="H1" s="672" t="s">
        <v>3014</v>
      </c>
    </row>
    <row r="2" spans="1:27" s="337" customFormat="1" ht="19.5" thickBot="1">
      <c r="A2" s="267" t="s">
        <v>966</v>
      </c>
      <c r="B2" s="267"/>
      <c r="C2" s="267"/>
      <c r="D2" s="304"/>
      <c r="E2" s="267"/>
      <c r="F2" s="267"/>
    </row>
    <row r="3" spans="1:27" ht="12.2" customHeight="1">
      <c r="A3" s="360"/>
      <c r="B3" s="985" t="s">
        <v>1839</v>
      </c>
      <c r="C3" s="986"/>
      <c r="D3" s="986"/>
      <c r="E3" s="986"/>
      <c r="F3" s="986"/>
      <c r="G3" s="986"/>
      <c r="H3" s="986"/>
      <c r="I3" s="986"/>
      <c r="J3" s="986"/>
      <c r="K3" s="986"/>
      <c r="L3" s="986"/>
      <c r="M3" s="986"/>
      <c r="N3" s="986"/>
      <c r="O3" s="986"/>
      <c r="P3" s="986"/>
      <c r="Q3" s="986"/>
      <c r="R3" s="986"/>
      <c r="S3" s="986"/>
      <c r="T3" s="986"/>
      <c r="U3" s="986"/>
      <c r="V3" s="986"/>
      <c r="W3" s="986"/>
      <c r="X3" s="986"/>
      <c r="Y3" s="986"/>
      <c r="Z3" s="987"/>
    </row>
    <row r="4" spans="1:27" ht="12.2" customHeight="1">
      <c r="A4" s="360"/>
      <c r="B4" s="988"/>
      <c r="C4" s="989"/>
      <c r="D4" s="989"/>
      <c r="E4" s="989"/>
      <c r="F4" s="989"/>
      <c r="G4" s="989"/>
      <c r="H4" s="989"/>
      <c r="I4" s="989"/>
      <c r="J4" s="989"/>
      <c r="K4" s="989"/>
      <c r="L4" s="989"/>
      <c r="M4" s="989"/>
      <c r="N4" s="989"/>
      <c r="O4" s="989"/>
      <c r="P4" s="989"/>
      <c r="Q4" s="989"/>
      <c r="R4" s="989"/>
      <c r="S4" s="989"/>
      <c r="T4" s="989"/>
      <c r="U4" s="989"/>
      <c r="V4" s="989"/>
      <c r="W4" s="989"/>
      <c r="X4" s="989"/>
      <c r="Y4" s="989"/>
      <c r="Z4" s="990"/>
    </row>
    <row r="5" spans="1:27" ht="12.2" customHeight="1" thickBot="1">
      <c r="A5" s="360"/>
      <c r="B5" s="991"/>
      <c r="C5" s="992"/>
      <c r="D5" s="992"/>
      <c r="E5" s="992"/>
      <c r="F5" s="992"/>
      <c r="G5" s="992"/>
      <c r="H5" s="992"/>
      <c r="I5" s="992"/>
      <c r="J5" s="992"/>
      <c r="K5" s="992"/>
      <c r="L5" s="992"/>
      <c r="M5" s="992"/>
      <c r="N5" s="992"/>
      <c r="O5" s="992"/>
      <c r="P5" s="992"/>
      <c r="Q5" s="992"/>
      <c r="R5" s="992"/>
      <c r="S5" s="992"/>
      <c r="T5" s="992"/>
      <c r="U5" s="992"/>
      <c r="V5" s="992"/>
      <c r="W5" s="992"/>
      <c r="X5" s="992"/>
      <c r="Y5" s="992"/>
      <c r="Z5" s="993"/>
    </row>
    <row r="8" spans="1:27" s="362" customFormat="1" ht="12.2" customHeight="1"/>
    <row r="9" spans="1:27" s="362" customFormat="1" ht="12.2" customHeight="1"/>
    <row r="10" spans="1:27" s="362" customFormat="1" ht="12.2" customHeight="1"/>
    <row r="11" spans="1:27" s="362" customFormat="1" ht="12.2" customHeight="1"/>
    <row r="12" spans="1:27" s="362" customFormat="1" ht="12.2" customHeight="1"/>
    <row r="13" spans="1:27" s="362" customFormat="1" ht="12.2" customHeight="1"/>
    <row r="14" spans="1:27" s="362" customFormat="1" ht="12.2" customHeight="1"/>
    <row r="15" spans="1:27" s="362" customFormat="1" ht="12.2" customHeight="1"/>
    <row r="16" spans="1:27" s="362" customFormat="1" ht="12.2" customHeight="1">
      <c r="A16" s="824" t="s">
        <v>1840</v>
      </c>
      <c r="B16" s="825"/>
      <c r="C16" s="825"/>
      <c r="D16" s="825"/>
      <c r="E16" s="825"/>
      <c r="F16" s="825"/>
      <c r="G16" s="825"/>
      <c r="H16" s="825"/>
      <c r="I16" s="825"/>
      <c r="J16" s="825"/>
      <c r="K16" s="825"/>
      <c r="L16" s="825"/>
      <c r="M16" s="825"/>
      <c r="N16" s="825"/>
      <c r="O16" s="825"/>
      <c r="P16" s="825"/>
      <c r="Q16" s="825"/>
      <c r="R16" s="825"/>
      <c r="S16" s="825"/>
      <c r="T16" s="825"/>
      <c r="U16" s="825"/>
      <c r="V16" s="825"/>
      <c r="W16" s="825"/>
      <c r="X16" s="825"/>
      <c r="Y16" s="825"/>
      <c r="Z16" s="825"/>
      <c r="AA16" s="826"/>
    </row>
    <row r="17" spans="1:27" s="362" customFormat="1" ht="12.2" customHeight="1">
      <c r="A17" s="827"/>
      <c r="B17" s="828"/>
      <c r="C17" s="828"/>
      <c r="D17" s="828"/>
      <c r="E17" s="828"/>
      <c r="F17" s="828"/>
      <c r="G17" s="828"/>
      <c r="H17" s="828"/>
      <c r="I17" s="828"/>
      <c r="J17" s="828"/>
      <c r="K17" s="828"/>
      <c r="L17" s="828"/>
      <c r="M17" s="828"/>
      <c r="N17" s="828"/>
      <c r="O17" s="828"/>
      <c r="P17" s="828"/>
      <c r="Q17" s="828"/>
      <c r="R17" s="828"/>
      <c r="S17" s="828"/>
      <c r="T17" s="828"/>
      <c r="U17" s="828"/>
      <c r="V17" s="828"/>
      <c r="W17" s="828"/>
      <c r="X17" s="828"/>
      <c r="Y17" s="828"/>
      <c r="Z17" s="828"/>
      <c r="AA17" s="829"/>
    </row>
    <row r="19" spans="1:27" ht="12.2" customHeight="1">
      <c r="B19" s="363" t="s">
        <v>1841</v>
      </c>
      <c r="C19" s="364"/>
      <c r="D19" s="364"/>
      <c r="F19" s="364"/>
      <c r="G19" s="364"/>
      <c r="H19" s="364"/>
      <c r="I19" s="364"/>
      <c r="J19" s="364"/>
      <c r="K19" s="364"/>
      <c r="L19" s="364"/>
      <c r="M19" s="364"/>
      <c r="N19" s="364"/>
      <c r="O19" s="364"/>
      <c r="P19" s="365"/>
      <c r="Q19" s="363" t="s">
        <v>1842</v>
      </c>
      <c r="R19" s="364"/>
      <c r="S19" s="364"/>
      <c r="T19" s="364"/>
      <c r="U19" s="364"/>
      <c r="V19" s="364"/>
    </row>
    <row r="20" spans="1:27" ht="12.2" customHeight="1">
      <c r="B20" s="363" t="s">
        <v>1843</v>
      </c>
      <c r="C20" s="364"/>
      <c r="D20" s="364"/>
      <c r="F20" s="364"/>
      <c r="G20" s="364"/>
      <c r="H20" s="364"/>
      <c r="I20" s="364"/>
      <c r="J20" s="364"/>
      <c r="K20" s="364"/>
      <c r="L20" s="364"/>
      <c r="M20" s="364"/>
      <c r="N20" s="364"/>
      <c r="O20" s="364"/>
      <c r="P20" s="365"/>
      <c r="Q20" s="363" t="s">
        <v>1844</v>
      </c>
      <c r="R20" s="364"/>
      <c r="S20" s="364"/>
      <c r="T20" s="364"/>
      <c r="U20" s="364"/>
      <c r="V20" s="364"/>
    </row>
    <row r="21" spans="1:27" ht="12.2" customHeight="1">
      <c r="B21" s="365" t="s">
        <v>1845</v>
      </c>
      <c r="C21" s="363" t="s">
        <v>1846</v>
      </c>
      <c r="D21" s="364"/>
      <c r="F21" s="364"/>
      <c r="G21" s="364"/>
      <c r="H21" s="364"/>
      <c r="I21" s="364"/>
      <c r="J21" s="364"/>
      <c r="K21" s="364"/>
      <c r="L21" s="364"/>
      <c r="M21" s="364"/>
      <c r="N21" s="364"/>
      <c r="O21" s="364"/>
      <c r="P21" s="365"/>
      <c r="Q21" s="363" t="s">
        <v>1847</v>
      </c>
      <c r="R21" s="364"/>
      <c r="S21" s="364"/>
      <c r="T21" s="364"/>
      <c r="U21" s="364"/>
      <c r="V21" s="364"/>
    </row>
    <row r="22" spans="1:27" ht="12.2" customHeight="1">
      <c r="B22" s="363" t="s">
        <v>1848</v>
      </c>
      <c r="C22" s="364"/>
      <c r="D22" s="364"/>
      <c r="F22" s="364"/>
      <c r="G22" s="364"/>
      <c r="H22" s="364"/>
      <c r="I22" s="364"/>
      <c r="J22" s="364"/>
      <c r="K22" s="364"/>
      <c r="L22" s="364"/>
      <c r="M22" s="364"/>
      <c r="N22" s="364"/>
      <c r="O22" s="364"/>
      <c r="P22" s="365"/>
      <c r="Q22" s="363" t="s">
        <v>1849</v>
      </c>
      <c r="R22" s="364"/>
      <c r="S22" s="364"/>
      <c r="T22" s="364"/>
      <c r="U22" s="364"/>
      <c r="V22" s="364"/>
    </row>
    <row r="23" spans="1:27" ht="12.2" customHeight="1">
      <c r="B23" s="365" t="s">
        <v>1845</v>
      </c>
      <c r="C23" s="363" t="s">
        <v>1850</v>
      </c>
      <c r="D23" s="364"/>
      <c r="F23" s="364"/>
      <c r="G23" s="364"/>
      <c r="H23" s="364"/>
      <c r="I23" s="364"/>
      <c r="J23" s="364"/>
      <c r="K23" s="364"/>
      <c r="L23" s="364"/>
      <c r="M23" s="364"/>
      <c r="N23" s="364"/>
      <c r="O23" s="364"/>
      <c r="P23" s="365"/>
      <c r="Q23" s="363" t="s">
        <v>1851</v>
      </c>
      <c r="R23" s="364"/>
      <c r="S23" s="364"/>
      <c r="T23" s="364"/>
      <c r="U23" s="364"/>
      <c r="V23" s="364"/>
    </row>
    <row r="24" spans="1:27" ht="12.2" customHeight="1">
      <c r="B24" s="365" t="s">
        <v>1845</v>
      </c>
      <c r="C24" s="363" t="s">
        <v>1852</v>
      </c>
      <c r="D24" s="364"/>
      <c r="F24" s="364"/>
      <c r="G24" s="364"/>
      <c r="H24" s="364"/>
      <c r="I24" s="364"/>
      <c r="J24" s="364"/>
      <c r="K24" s="364"/>
      <c r="L24" s="364"/>
      <c r="M24" s="364"/>
      <c r="N24" s="364"/>
      <c r="O24" s="364"/>
      <c r="P24" s="365"/>
      <c r="Q24" s="363" t="s">
        <v>1853</v>
      </c>
      <c r="R24" s="364"/>
      <c r="S24" s="364"/>
      <c r="T24" s="364"/>
      <c r="U24" s="364"/>
      <c r="V24" s="364"/>
    </row>
    <row r="25" spans="1:27" ht="12.2" customHeight="1">
      <c r="B25" s="364"/>
      <c r="C25" s="363" t="s">
        <v>1854</v>
      </c>
      <c r="D25" s="364"/>
      <c r="F25" s="364"/>
      <c r="G25" s="364"/>
      <c r="H25" s="364"/>
      <c r="I25" s="364"/>
      <c r="J25" s="364"/>
      <c r="K25" s="364"/>
      <c r="L25" s="364"/>
      <c r="M25" s="364"/>
      <c r="N25" s="364"/>
      <c r="O25" s="364"/>
      <c r="P25" s="365"/>
      <c r="Q25" s="363" t="s">
        <v>1855</v>
      </c>
      <c r="R25" s="364"/>
      <c r="S25" s="364"/>
      <c r="T25" s="364"/>
      <c r="U25" s="364"/>
      <c r="V25" s="364"/>
    </row>
    <row r="26" spans="1:27" ht="12.2" customHeight="1">
      <c r="B26" s="363" t="s">
        <v>1856</v>
      </c>
      <c r="C26" s="364"/>
      <c r="D26" s="364"/>
      <c r="F26" s="364"/>
      <c r="G26" s="364"/>
      <c r="H26" s="364"/>
      <c r="I26" s="364"/>
      <c r="J26" s="364"/>
      <c r="K26" s="364"/>
      <c r="L26" s="364"/>
      <c r="M26" s="364"/>
      <c r="N26" s="364"/>
      <c r="O26" s="364"/>
      <c r="P26" s="364"/>
      <c r="Q26" s="363" t="s">
        <v>1857</v>
      </c>
      <c r="R26" s="364"/>
      <c r="S26" s="364"/>
      <c r="T26" s="364"/>
      <c r="U26" s="364"/>
      <c r="V26" s="364"/>
    </row>
    <row r="27" spans="1:27" ht="12.2" customHeight="1">
      <c r="B27" s="363" t="s">
        <v>1858</v>
      </c>
      <c r="C27" s="364"/>
      <c r="D27" s="364"/>
      <c r="F27" s="364"/>
      <c r="G27" s="364"/>
      <c r="H27" s="364"/>
      <c r="I27" s="364"/>
      <c r="J27" s="364"/>
      <c r="K27" s="364"/>
      <c r="L27" s="364"/>
      <c r="M27" s="364"/>
      <c r="N27" s="364"/>
      <c r="O27" s="364"/>
      <c r="P27" s="364"/>
      <c r="Q27" s="364"/>
      <c r="R27" s="364"/>
      <c r="S27" s="364"/>
      <c r="T27" s="364"/>
      <c r="U27" s="364"/>
      <c r="V27" s="364"/>
    </row>
    <row r="28" spans="1:27" ht="12.2" customHeight="1">
      <c r="B28" s="365"/>
      <c r="D28" s="364"/>
      <c r="E28" s="364"/>
      <c r="F28" s="364"/>
      <c r="G28" s="364"/>
      <c r="H28" s="364"/>
      <c r="I28" s="364"/>
      <c r="J28" s="364"/>
      <c r="K28" s="364"/>
      <c r="L28" s="364"/>
      <c r="M28" s="364"/>
      <c r="N28" s="364"/>
      <c r="O28" s="364"/>
      <c r="P28" s="364"/>
      <c r="Q28" s="364"/>
      <c r="R28" s="364"/>
      <c r="S28" s="364"/>
      <c r="T28" s="364"/>
      <c r="U28" s="364"/>
      <c r="V28" s="364"/>
    </row>
    <row r="29" spans="1:27" ht="12.2" customHeight="1">
      <c r="A29" s="830" t="s">
        <v>1859</v>
      </c>
      <c r="B29" s="831"/>
      <c r="C29" s="831"/>
      <c r="D29" s="831"/>
      <c r="E29" s="831"/>
      <c r="F29" s="831"/>
      <c r="G29" s="831"/>
      <c r="H29" s="831"/>
      <c r="I29" s="831"/>
      <c r="J29" s="831"/>
      <c r="K29" s="831"/>
      <c r="L29" s="831"/>
      <c r="M29" s="831"/>
      <c r="N29" s="831"/>
      <c r="O29" s="831"/>
      <c r="P29" s="831"/>
      <c r="Q29" s="831"/>
      <c r="R29" s="831"/>
      <c r="S29" s="831"/>
      <c r="T29" s="831"/>
      <c r="U29" s="831"/>
      <c r="V29" s="831"/>
      <c r="W29" s="831"/>
      <c r="X29" s="831"/>
      <c r="Y29" s="831"/>
      <c r="Z29" s="831"/>
      <c r="AA29" s="832"/>
    </row>
    <row r="30" spans="1:27" s="362" customFormat="1" ht="12.2" customHeight="1">
      <c r="A30" s="833"/>
      <c r="B30" s="834"/>
      <c r="C30" s="834"/>
      <c r="D30" s="834"/>
      <c r="E30" s="834"/>
      <c r="F30" s="834"/>
      <c r="G30" s="834"/>
      <c r="H30" s="834"/>
      <c r="I30" s="834"/>
      <c r="J30" s="834"/>
      <c r="K30" s="834"/>
      <c r="L30" s="834"/>
      <c r="M30" s="834"/>
      <c r="N30" s="834"/>
      <c r="O30" s="834"/>
      <c r="P30" s="834"/>
      <c r="Q30" s="834"/>
      <c r="R30" s="834"/>
      <c r="S30" s="834"/>
      <c r="T30" s="834"/>
      <c r="U30" s="834"/>
      <c r="V30" s="834"/>
      <c r="W30" s="834"/>
      <c r="X30" s="834"/>
      <c r="Y30" s="834"/>
      <c r="Z30" s="834"/>
      <c r="AA30" s="835"/>
    </row>
    <row r="31" spans="1:27" s="362" customFormat="1" ht="12.2" customHeight="1">
      <c r="A31" s="361"/>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row>
    <row r="32" spans="1:27" ht="12.2" customHeight="1">
      <c r="Q32" s="366" t="s">
        <v>1860</v>
      </c>
    </row>
    <row r="33" spans="2:21" ht="12.2" customHeight="1">
      <c r="B33" s="961" t="s">
        <v>1861</v>
      </c>
      <c r="C33" s="961"/>
      <c r="D33" s="961"/>
      <c r="E33" s="961"/>
      <c r="F33" s="961"/>
      <c r="G33" s="961"/>
      <c r="H33" s="961"/>
      <c r="I33" s="961"/>
      <c r="J33" s="961"/>
      <c r="K33" s="961"/>
      <c r="L33" s="961"/>
      <c r="M33" s="961"/>
      <c r="N33" s="961"/>
      <c r="O33" s="961"/>
      <c r="P33" s="961"/>
      <c r="Q33" s="814" t="s">
        <v>2049</v>
      </c>
      <c r="R33" s="814"/>
      <c r="S33" s="814"/>
      <c r="T33" s="814"/>
      <c r="U33" s="814"/>
    </row>
    <row r="34" spans="2:21" ht="12.2" customHeight="1">
      <c r="B34" s="961" t="s">
        <v>1862</v>
      </c>
      <c r="C34" s="961"/>
      <c r="D34" s="961"/>
      <c r="E34" s="961"/>
      <c r="F34" s="961"/>
      <c r="G34" s="961"/>
      <c r="H34" s="961"/>
      <c r="I34" s="961"/>
      <c r="J34" s="961"/>
      <c r="K34" s="961"/>
      <c r="L34" s="961"/>
      <c r="M34" s="961"/>
      <c r="N34" s="961"/>
      <c r="O34" s="961"/>
      <c r="P34" s="961"/>
      <c r="Q34" s="814">
        <v>10.199999999999999</v>
      </c>
      <c r="R34" s="814"/>
      <c r="S34" s="814"/>
      <c r="T34" s="814"/>
      <c r="U34" s="814"/>
    </row>
    <row r="35" spans="2:21" ht="12.2" customHeight="1">
      <c r="B35" s="961" t="s">
        <v>1863</v>
      </c>
      <c r="C35" s="961"/>
      <c r="D35" s="961"/>
      <c r="E35" s="961"/>
      <c r="F35" s="961"/>
      <c r="G35" s="961"/>
      <c r="H35" s="961"/>
      <c r="I35" s="961"/>
      <c r="J35" s="961"/>
      <c r="K35" s="961"/>
      <c r="L35" s="961"/>
      <c r="M35" s="961"/>
      <c r="N35" s="961"/>
      <c r="O35" s="961"/>
      <c r="P35" s="961"/>
      <c r="Q35" s="814" t="s">
        <v>2050</v>
      </c>
      <c r="R35" s="814"/>
      <c r="S35" s="814"/>
      <c r="T35" s="814"/>
      <c r="U35" s="814"/>
    </row>
    <row r="36" spans="2:21" ht="12.2" customHeight="1">
      <c r="B36" s="961" t="s">
        <v>1864</v>
      </c>
      <c r="C36" s="961"/>
      <c r="D36" s="961"/>
      <c r="E36" s="961"/>
      <c r="F36" s="961"/>
      <c r="G36" s="961"/>
      <c r="H36" s="961"/>
      <c r="I36" s="961"/>
      <c r="J36" s="961"/>
      <c r="K36" s="961"/>
      <c r="L36" s="961"/>
      <c r="M36" s="961"/>
      <c r="N36" s="961"/>
      <c r="O36" s="961"/>
      <c r="P36" s="961"/>
      <c r="Q36" s="814" t="s">
        <v>2051</v>
      </c>
      <c r="R36" s="814"/>
      <c r="S36" s="814"/>
      <c r="T36" s="814"/>
      <c r="U36" s="814"/>
    </row>
    <row r="37" spans="2:21" ht="12.2" customHeight="1">
      <c r="B37" s="961" t="s">
        <v>1865</v>
      </c>
      <c r="C37" s="961"/>
      <c r="D37" s="961"/>
      <c r="E37" s="961"/>
      <c r="F37" s="961"/>
      <c r="G37" s="961"/>
      <c r="H37" s="961"/>
      <c r="I37" s="961"/>
      <c r="J37" s="961"/>
      <c r="K37" s="961"/>
      <c r="L37" s="961"/>
      <c r="M37" s="961"/>
      <c r="N37" s="961"/>
      <c r="O37" s="961"/>
      <c r="P37" s="961"/>
      <c r="Q37" s="814" t="s">
        <v>2052</v>
      </c>
      <c r="R37" s="814"/>
      <c r="S37" s="814"/>
      <c r="T37" s="814"/>
      <c r="U37" s="814"/>
    </row>
    <row r="38" spans="2:21" ht="12.2" customHeight="1">
      <c r="B38" s="961" t="s">
        <v>1866</v>
      </c>
      <c r="C38" s="961"/>
      <c r="D38" s="961"/>
      <c r="E38" s="961"/>
      <c r="F38" s="961"/>
      <c r="G38" s="961"/>
      <c r="H38" s="961"/>
      <c r="I38" s="961"/>
      <c r="J38" s="961"/>
      <c r="K38" s="961"/>
      <c r="L38" s="961"/>
      <c r="M38" s="961"/>
      <c r="N38" s="961"/>
      <c r="O38" s="961"/>
      <c r="P38" s="961"/>
      <c r="Q38" s="814" t="s">
        <v>2053</v>
      </c>
      <c r="R38" s="814"/>
      <c r="S38" s="814"/>
      <c r="T38" s="814"/>
      <c r="U38" s="814"/>
    </row>
    <row r="39" spans="2:21" ht="12.2" customHeight="1">
      <c r="B39" s="961" t="s">
        <v>1867</v>
      </c>
      <c r="C39" s="961"/>
      <c r="D39" s="961"/>
      <c r="E39" s="961"/>
      <c r="F39" s="961"/>
      <c r="G39" s="961"/>
      <c r="H39" s="961"/>
      <c r="I39" s="961"/>
      <c r="J39" s="961"/>
      <c r="K39" s="961"/>
      <c r="L39" s="961"/>
      <c r="M39" s="961"/>
      <c r="N39" s="961"/>
      <c r="O39" s="961"/>
      <c r="P39" s="961"/>
      <c r="Q39" s="814" t="s">
        <v>2054</v>
      </c>
      <c r="R39" s="814"/>
      <c r="S39" s="814"/>
      <c r="T39" s="814"/>
      <c r="U39" s="814"/>
    </row>
    <row r="40" spans="2:21" ht="12.2" customHeight="1">
      <c r="B40" s="961" t="s">
        <v>1868</v>
      </c>
      <c r="C40" s="961"/>
      <c r="D40" s="961"/>
      <c r="E40" s="961"/>
      <c r="F40" s="961"/>
      <c r="G40" s="961"/>
      <c r="H40" s="961"/>
      <c r="I40" s="961"/>
      <c r="J40" s="961"/>
      <c r="K40" s="961"/>
      <c r="L40" s="961"/>
      <c r="M40" s="961"/>
      <c r="N40" s="961"/>
      <c r="O40" s="961"/>
      <c r="P40" s="961"/>
      <c r="Q40" s="814" t="s">
        <v>2055</v>
      </c>
      <c r="R40" s="814"/>
      <c r="S40" s="814"/>
      <c r="T40" s="814"/>
      <c r="U40" s="814"/>
    </row>
    <row r="41" spans="2:21" ht="12.2" customHeight="1">
      <c r="B41" s="961" t="s">
        <v>1869</v>
      </c>
      <c r="C41" s="961"/>
      <c r="D41" s="961"/>
      <c r="E41" s="961"/>
      <c r="F41" s="961"/>
      <c r="G41" s="961"/>
      <c r="H41" s="961"/>
      <c r="I41" s="961"/>
      <c r="J41" s="961"/>
      <c r="K41" s="961"/>
      <c r="L41" s="961"/>
      <c r="M41" s="961"/>
      <c r="N41" s="961"/>
      <c r="O41" s="961"/>
      <c r="P41" s="961"/>
      <c r="Q41" s="814" t="s">
        <v>2056</v>
      </c>
      <c r="R41" s="814"/>
      <c r="S41" s="814"/>
      <c r="T41" s="814"/>
      <c r="U41" s="814"/>
    </row>
    <row r="42" spans="2:21" ht="12.2" customHeight="1">
      <c r="B42" s="961" t="s">
        <v>1870</v>
      </c>
      <c r="C42" s="961"/>
      <c r="D42" s="961"/>
      <c r="E42" s="961"/>
      <c r="F42" s="961"/>
      <c r="G42" s="961"/>
      <c r="H42" s="961"/>
      <c r="I42" s="961"/>
      <c r="J42" s="961"/>
      <c r="K42" s="961"/>
      <c r="L42" s="961"/>
      <c r="M42" s="961"/>
      <c r="N42" s="961"/>
      <c r="O42" s="961"/>
      <c r="P42" s="961"/>
      <c r="Q42" s="814" t="s">
        <v>2057</v>
      </c>
      <c r="R42" s="814"/>
      <c r="S42" s="814"/>
      <c r="T42" s="814"/>
      <c r="U42" s="814"/>
    </row>
    <row r="43" spans="2:21" ht="12.2" customHeight="1">
      <c r="B43" s="961" t="s">
        <v>1871</v>
      </c>
      <c r="C43" s="961"/>
      <c r="D43" s="961"/>
      <c r="E43" s="961"/>
      <c r="F43" s="961"/>
      <c r="G43" s="961"/>
      <c r="H43" s="961"/>
      <c r="I43" s="961"/>
      <c r="J43" s="961"/>
      <c r="K43" s="961"/>
      <c r="L43" s="961"/>
      <c r="M43" s="961"/>
      <c r="N43" s="961"/>
      <c r="O43" s="961"/>
      <c r="P43" s="961"/>
      <c r="Q43" s="814" t="s">
        <v>2056</v>
      </c>
      <c r="R43" s="814"/>
      <c r="S43" s="814"/>
      <c r="T43" s="814"/>
      <c r="U43" s="814"/>
    </row>
    <row r="44" spans="2:21" ht="12.2" customHeight="1">
      <c r="B44" s="961" t="s">
        <v>1872</v>
      </c>
      <c r="C44" s="961"/>
      <c r="D44" s="961"/>
      <c r="E44" s="961"/>
      <c r="F44" s="961"/>
      <c r="G44" s="961"/>
      <c r="H44" s="961"/>
      <c r="I44" s="961"/>
      <c r="J44" s="961"/>
      <c r="K44" s="961"/>
      <c r="L44" s="961"/>
      <c r="M44" s="961"/>
      <c r="N44" s="961"/>
      <c r="O44" s="961"/>
      <c r="P44" s="961"/>
      <c r="Q44" s="814" t="s">
        <v>2058</v>
      </c>
      <c r="R44" s="814"/>
      <c r="S44" s="814"/>
      <c r="T44" s="814"/>
      <c r="U44" s="814"/>
    </row>
    <row r="45" spans="2:21" ht="12.2" customHeight="1">
      <c r="B45" s="961" t="s">
        <v>1873</v>
      </c>
      <c r="C45" s="961"/>
      <c r="D45" s="961"/>
      <c r="E45" s="961"/>
      <c r="F45" s="961"/>
      <c r="G45" s="961"/>
      <c r="H45" s="961"/>
      <c r="I45" s="961"/>
      <c r="J45" s="961"/>
      <c r="K45" s="961"/>
      <c r="L45" s="961"/>
      <c r="M45" s="961"/>
      <c r="N45" s="961"/>
      <c r="O45" s="961"/>
      <c r="P45" s="961"/>
      <c r="Q45" s="814" t="s">
        <v>2059</v>
      </c>
      <c r="R45" s="814"/>
      <c r="S45" s="814"/>
      <c r="T45" s="814"/>
      <c r="U45" s="814"/>
    </row>
    <row r="46" spans="2:21" ht="12.2" customHeight="1">
      <c r="B46" s="961" t="s">
        <v>1874</v>
      </c>
      <c r="C46" s="961"/>
      <c r="D46" s="961"/>
      <c r="E46" s="961"/>
      <c r="F46" s="961"/>
      <c r="G46" s="961"/>
      <c r="H46" s="961"/>
      <c r="I46" s="961"/>
      <c r="J46" s="961"/>
      <c r="K46" s="961"/>
      <c r="L46" s="961"/>
      <c r="M46" s="961"/>
      <c r="N46" s="961"/>
      <c r="O46" s="961"/>
      <c r="P46" s="961"/>
      <c r="Q46" s="814" t="s">
        <v>2060</v>
      </c>
      <c r="R46" s="814"/>
      <c r="S46" s="814"/>
      <c r="T46" s="814"/>
      <c r="U46" s="814"/>
    </row>
    <row r="47" spans="2:21" ht="12.2" customHeight="1">
      <c r="B47" s="961" t="s">
        <v>1875</v>
      </c>
      <c r="C47" s="961"/>
      <c r="D47" s="961"/>
      <c r="E47" s="961"/>
      <c r="F47" s="961"/>
      <c r="G47" s="961"/>
      <c r="H47" s="961"/>
      <c r="I47" s="961"/>
      <c r="J47" s="961"/>
      <c r="K47" s="961"/>
      <c r="L47" s="961"/>
      <c r="M47" s="961"/>
      <c r="N47" s="961"/>
      <c r="O47" s="961"/>
      <c r="P47" s="961"/>
      <c r="Q47" s="814" t="s">
        <v>2061</v>
      </c>
      <c r="R47" s="814"/>
      <c r="S47" s="814"/>
      <c r="T47" s="814"/>
      <c r="U47" s="814"/>
    </row>
    <row r="48" spans="2:21" ht="12.2" customHeight="1">
      <c r="B48" s="961" t="s">
        <v>1876</v>
      </c>
      <c r="C48" s="961"/>
      <c r="D48" s="961"/>
      <c r="E48" s="961"/>
      <c r="F48" s="961"/>
      <c r="G48" s="961"/>
      <c r="H48" s="961"/>
      <c r="I48" s="961"/>
      <c r="J48" s="961"/>
      <c r="K48" s="961"/>
      <c r="L48" s="961"/>
      <c r="M48" s="961"/>
      <c r="N48" s="961"/>
      <c r="O48" s="961"/>
      <c r="P48" s="961"/>
      <c r="Q48" s="814" t="s">
        <v>2062</v>
      </c>
      <c r="R48" s="814"/>
      <c r="S48" s="814"/>
      <c r="T48" s="814"/>
      <c r="U48" s="814"/>
    </row>
    <row r="49" spans="1:29" ht="12.2" customHeight="1">
      <c r="B49" s="961" t="s">
        <v>1877</v>
      </c>
      <c r="C49" s="961"/>
      <c r="D49" s="961"/>
      <c r="E49" s="961"/>
      <c r="F49" s="961"/>
      <c r="G49" s="961"/>
      <c r="H49" s="961"/>
      <c r="I49" s="961"/>
      <c r="J49" s="961"/>
      <c r="K49" s="961"/>
      <c r="L49" s="961"/>
      <c r="M49" s="961"/>
      <c r="N49" s="961"/>
      <c r="O49" s="961"/>
      <c r="P49" s="961"/>
      <c r="Q49" s="814" t="s">
        <v>2063</v>
      </c>
      <c r="R49" s="814"/>
      <c r="S49" s="814"/>
      <c r="T49" s="814"/>
      <c r="U49" s="814"/>
    </row>
    <row r="50" spans="1:29" ht="12.2" customHeight="1">
      <c r="Q50" s="814"/>
      <c r="R50" s="814"/>
      <c r="S50" s="814"/>
      <c r="T50" s="814"/>
      <c r="U50" s="814"/>
    </row>
    <row r="52" spans="1:29" ht="12.2" customHeight="1">
      <c r="A52" s="375" t="s">
        <v>0</v>
      </c>
      <c r="B52" s="376"/>
      <c r="C52" s="372"/>
      <c r="D52" s="372"/>
      <c r="E52" s="372"/>
      <c r="F52" s="376"/>
      <c r="G52" s="372"/>
      <c r="H52" s="372"/>
      <c r="I52" s="837" t="s">
        <v>70</v>
      </c>
      <c r="J52" s="837"/>
      <c r="K52" s="837"/>
      <c r="L52" s="837"/>
      <c r="M52" s="837"/>
      <c r="N52" s="837"/>
      <c r="O52" s="837"/>
      <c r="P52" s="837"/>
      <c r="Q52" s="837"/>
      <c r="R52" s="837"/>
      <c r="S52" s="837"/>
      <c r="T52" s="377"/>
      <c r="U52" s="377"/>
      <c r="V52" s="377"/>
      <c r="W52" s="378"/>
      <c r="X52" s="378"/>
      <c r="Y52" s="378"/>
      <c r="Z52" s="378"/>
      <c r="AA52" s="368"/>
      <c r="AB52" s="443" t="s">
        <v>704</v>
      </c>
      <c r="AC52" s="434" t="s">
        <v>1895</v>
      </c>
    </row>
    <row r="53" spans="1:29" ht="12.2" customHeight="1">
      <c r="A53" s="379" t="s">
        <v>1</v>
      </c>
      <c r="B53" s="380"/>
      <c r="C53" s="380"/>
      <c r="D53" s="373"/>
      <c r="E53" s="373" t="s">
        <v>3</v>
      </c>
      <c r="F53" s="373"/>
      <c r="G53" s="373"/>
      <c r="H53" s="381"/>
      <c r="I53" s="838"/>
      <c r="J53" s="838"/>
      <c r="K53" s="838"/>
      <c r="L53" s="838"/>
      <c r="M53" s="838"/>
      <c r="N53" s="838"/>
      <c r="O53" s="838"/>
      <c r="P53" s="838"/>
      <c r="Q53" s="838"/>
      <c r="R53" s="838"/>
      <c r="S53" s="838"/>
      <c r="T53" s="381"/>
      <c r="U53" s="381"/>
      <c r="V53" s="381"/>
      <c r="W53" s="839"/>
      <c r="X53" s="839"/>
      <c r="Y53" s="839"/>
      <c r="Z53" s="839"/>
      <c r="AA53" s="840"/>
      <c r="AB53" s="733" t="s">
        <v>1896</v>
      </c>
      <c r="AC53" s="436" t="s">
        <v>703</v>
      </c>
    </row>
    <row r="54" spans="1:29" ht="12.2" customHeight="1">
      <c r="A54" s="732"/>
      <c r="B54" s="732"/>
      <c r="C54" s="732"/>
      <c r="D54" s="732"/>
      <c r="E54" s="732"/>
      <c r="F54" s="732"/>
      <c r="G54" s="732"/>
      <c r="H54" s="732"/>
      <c r="I54" s="732"/>
      <c r="J54" s="732"/>
      <c r="K54" s="732"/>
      <c r="L54" s="732"/>
      <c r="M54" s="732"/>
      <c r="N54" s="732"/>
      <c r="O54" s="732"/>
      <c r="P54" s="732"/>
      <c r="Q54" s="732"/>
      <c r="R54" s="732"/>
      <c r="S54" s="732"/>
      <c r="T54" s="732"/>
      <c r="U54" s="732"/>
      <c r="V54" s="732"/>
      <c r="W54" s="732"/>
      <c r="X54" s="732"/>
      <c r="Y54" s="732"/>
      <c r="Z54" s="732"/>
      <c r="AA54" s="732"/>
    </row>
    <row r="55" spans="1:29" ht="12.2" customHeight="1">
      <c r="A55" s="735" t="s">
        <v>4080</v>
      </c>
      <c r="B55" s="735"/>
      <c r="C55" s="734"/>
      <c r="D55" s="734"/>
      <c r="E55" s="844" t="str">
        <f>VLOOKUP(A55,[1]Data!$B:$E,2,FALSE)</f>
        <v>E10 Compact Excavator</v>
      </c>
      <c r="F55" s="844"/>
      <c r="G55" s="844"/>
      <c r="H55" s="844"/>
      <c r="I55" s="844"/>
      <c r="J55" s="844"/>
      <c r="K55" s="844"/>
      <c r="L55" s="844"/>
      <c r="M55" s="844"/>
      <c r="N55" s="844"/>
      <c r="O55" s="844"/>
      <c r="P55" s="844"/>
      <c r="Q55" s="844"/>
      <c r="R55" s="844"/>
      <c r="S55" s="844"/>
      <c r="T55" s="844"/>
      <c r="U55" s="844"/>
      <c r="V55" s="844"/>
      <c r="W55" s="731"/>
      <c r="X55" s="963">
        <f>VLOOKUP(A55,[1]Data!$B:$E,3,FALSE)</f>
        <v>23835</v>
      </c>
      <c r="Y55" s="963"/>
      <c r="Z55" s="963"/>
      <c r="AA55" s="963"/>
      <c r="AB55" s="658">
        <f>'Cover Sheet'!$C$48</f>
        <v>0.3</v>
      </c>
      <c r="AC55" s="659">
        <f>(1-AB55)*Y54</f>
        <v>0</v>
      </c>
    </row>
    <row r="57" spans="1:29" ht="12.2" customHeight="1">
      <c r="A57" s="367" t="s">
        <v>1878</v>
      </c>
    </row>
    <row r="58" spans="1:29" ht="12.2" customHeight="1" thickBot="1"/>
    <row r="59" spans="1:29" ht="12.2" customHeight="1">
      <c r="A59" s="360"/>
      <c r="B59" s="985" t="s">
        <v>1879</v>
      </c>
      <c r="C59" s="986"/>
      <c r="D59" s="986"/>
      <c r="E59" s="986"/>
      <c r="F59" s="986"/>
      <c r="G59" s="986"/>
      <c r="H59" s="986"/>
      <c r="I59" s="986"/>
      <c r="J59" s="986"/>
      <c r="K59" s="986"/>
      <c r="L59" s="986"/>
      <c r="M59" s="986"/>
      <c r="N59" s="986"/>
      <c r="O59" s="986"/>
      <c r="P59" s="986"/>
      <c r="Q59" s="986"/>
      <c r="R59" s="986"/>
      <c r="S59" s="986"/>
      <c r="T59" s="986"/>
      <c r="U59" s="986"/>
      <c r="V59" s="986"/>
      <c r="W59" s="986"/>
      <c r="X59" s="986"/>
      <c r="Y59" s="986"/>
      <c r="Z59" s="987"/>
    </row>
    <row r="60" spans="1:29" ht="12.2" customHeight="1">
      <c r="A60" s="360"/>
      <c r="B60" s="988"/>
      <c r="C60" s="989"/>
      <c r="D60" s="989"/>
      <c r="E60" s="989"/>
      <c r="F60" s="989"/>
      <c r="G60" s="989"/>
      <c r="H60" s="989"/>
      <c r="I60" s="989"/>
      <c r="J60" s="989"/>
      <c r="K60" s="989"/>
      <c r="L60" s="989"/>
      <c r="M60" s="989"/>
      <c r="N60" s="989"/>
      <c r="O60" s="989"/>
      <c r="P60" s="989"/>
      <c r="Q60" s="989"/>
      <c r="R60" s="989"/>
      <c r="S60" s="989"/>
      <c r="T60" s="989"/>
      <c r="U60" s="989"/>
      <c r="V60" s="989"/>
      <c r="W60" s="989"/>
      <c r="X60" s="989"/>
      <c r="Y60" s="989"/>
      <c r="Z60" s="990"/>
    </row>
    <row r="61" spans="1:29" ht="12.2" customHeight="1" thickBot="1">
      <c r="A61" s="360"/>
      <c r="B61" s="991"/>
      <c r="C61" s="992"/>
      <c r="D61" s="992"/>
      <c r="E61" s="992"/>
      <c r="F61" s="992"/>
      <c r="G61" s="992"/>
      <c r="H61" s="992"/>
      <c r="I61" s="992"/>
      <c r="J61" s="992"/>
      <c r="K61" s="992"/>
      <c r="L61" s="992"/>
      <c r="M61" s="992"/>
      <c r="N61" s="992"/>
      <c r="O61" s="992"/>
      <c r="P61" s="992"/>
      <c r="Q61" s="992"/>
      <c r="R61" s="992"/>
      <c r="S61" s="992"/>
      <c r="T61" s="992"/>
      <c r="U61" s="992"/>
      <c r="V61" s="992"/>
      <c r="W61" s="992"/>
      <c r="X61" s="992"/>
      <c r="Y61" s="992"/>
      <c r="Z61" s="993"/>
    </row>
    <row r="62" spans="1:29" ht="12.2" customHeight="1">
      <c r="A62" s="360"/>
      <c r="B62" s="360"/>
      <c r="C62" s="360"/>
      <c r="D62" s="360"/>
      <c r="E62" s="360"/>
    </row>
    <row r="63" spans="1:29" ht="12.2" customHeight="1">
      <c r="A63" s="360"/>
      <c r="B63" s="360"/>
      <c r="C63" s="360"/>
      <c r="D63" s="360"/>
      <c r="E63" s="360"/>
    </row>
    <row r="66" spans="1:29" ht="12.2" customHeight="1">
      <c r="A66" s="360"/>
    </row>
    <row r="67" spans="1:29" ht="12.2" customHeight="1">
      <c r="A67" s="360"/>
    </row>
    <row r="68" spans="1:29" ht="12.2" customHeight="1">
      <c r="A68" s="360"/>
    </row>
    <row r="69" spans="1:29" ht="12.2" customHeight="1">
      <c r="A69" s="360"/>
    </row>
    <row r="70" spans="1:29" ht="12.2" customHeight="1">
      <c r="A70" s="360"/>
      <c r="B70" s="360"/>
      <c r="C70" s="360"/>
      <c r="D70" s="360"/>
      <c r="E70" s="360"/>
    </row>
    <row r="71" spans="1:29" ht="12.2" customHeight="1">
      <c r="A71" s="360"/>
      <c r="B71" s="360"/>
      <c r="C71" s="360"/>
      <c r="D71" s="360"/>
      <c r="E71" s="360"/>
    </row>
    <row r="72" spans="1:29" ht="12.2" customHeight="1">
      <c r="A72" s="824" t="s">
        <v>1840</v>
      </c>
      <c r="B72" s="825"/>
      <c r="C72" s="825"/>
      <c r="D72" s="825"/>
      <c r="E72" s="825"/>
      <c r="F72" s="825"/>
      <c r="G72" s="825"/>
      <c r="H72" s="825"/>
      <c r="I72" s="825"/>
      <c r="J72" s="825"/>
      <c r="K72" s="825"/>
      <c r="L72" s="825"/>
      <c r="M72" s="825"/>
      <c r="N72" s="825"/>
      <c r="O72" s="825"/>
      <c r="P72" s="825"/>
      <c r="Q72" s="825"/>
      <c r="R72" s="825"/>
      <c r="S72" s="825"/>
      <c r="T72" s="825"/>
      <c r="U72" s="825"/>
      <c r="V72" s="825"/>
      <c r="W72" s="825"/>
      <c r="X72" s="825"/>
      <c r="Y72" s="825"/>
      <c r="Z72" s="825"/>
      <c r="AA72" s="826"/>
      <c r="AB72" s="433"/>
      <c r="AC72" s="434"/>
    </row>
    <row r="73" spans="1:29" ht="12.2" customHeight="1">
      <c r="A73" s="827"/>
      <c r="B73" s="828"/>
      <c r="C73" s="828"/>
      <c r="D73" s="828"/>
      <c r="E73" s="828"/>
      <c r="F73" s="828"/>
      <c r="G73" s="828"/>
      <c r="H73" s="828"/>
      <c r="I73" s="828"/>
      <c r="J73" s="828"/>
      <c r="K73" s="828"/>
      <c r="L73" s="828"/>
      <c r="M73" s="828"/>
      <c r="N73" s="828"/>
      <c r="O73" s="828"/>
      <c r="P73" s="828"/>
      <c r="Q73" s="828"/>
      <c r="R73" s="828"/>
      <c r="S73" s="828"/>
      <c r="T73" s="828"/>
      <c r="U73" s="828"/>
      <c r="V73" s="828"/>
      <c r="W73" s="828"/>
      <c r="X73" s="828"/>
      <c r="Y73" s="828"/>
      <c r="Z73" s="828"/>
      <c r="AA73" s="829"/>
      <c r="AB73" s="435"/>
      <c r="AC73" s="436"/>
    </row>
    <row r="74" spans="1:29" ht="12.2" customHeight="1">
      <c r="A74" s="360"/>
      <c r="B74" s="360"/>
      <c r="C74" s="360"/>
      <c r="D74" s="360"/>
      <c r="E74" s="360"/>
    </row>
    <row r="75" spans="1:29" ht="12.2" customHeight="1">
      <c r="A75" s="360"/>
      <c r="B75" s="364" t="s">
        <v>1843</v>
      </c>
      <c r="C75" s="360"/>
      <c r="D75" s="360"/>
      <c r="Q75" s="363" t="s">
        <v>1858</v>
      </c>
    </row>
    <row r="76" spans="1:29" ht="12.2" customHeight="1">
      <c r="A76" s="360"/>
      <c r="B76" s="364" t="s">
        <v>1880</v>
      </c>
      <c r="C76" s="360"/>
      <c r="D76" s="360"/>
      <c r="Q76" s="363" t="s">
        <v>1842</v>
      </c>
    </row>
    <row r="77" spans="1:29" ht="12.2" customHeight="1">
      <c r="A77" s="360"/>
      <c r="B77" s="363" t="s">
        <v>1881</v>
      </c>
      <c r="C77" s="360"/>
      <c r="D77" s="360"/>
      <c r="Q77" s="369" t="s">
        <v>1882</v>
      </c>
    </row>
    <row r="78" spans="1:29" ht="12.2" customHeight="1">
      <c r="A78" s="360"/>
      <c r="B78" s="370" t="s">
        <v>1845</v>
      </c>
      <c r="C78" s="363" t="s">
        <v>1883</v>
      </c>
      <c r="D78" s="363"/>
      <c r="Q78" s="363" t="s">
        <v>1844</v>
      </c>
    </row>
    <row r="79" spans="1:29" ht="12.2" customHeight="1">
      <c r="A79" s="360"/>
      <c r="B79" s="370" t="s">
        <v>1845</v>
      </c>
      <c r="C79" s="363" t="s">
        <v>1884</v>
      </c>
      <c r="D79" s="363"/>
      <c r="Q79" s="363" t="s">
        <v>1885</v>
      </c>
    </row>
    <row r="80" spans="1:29" ht="12.2" customHeight="1">
      <c r="A80" s="360"/>
      <c r="B80" s="364"/>
      <c r="C80" s="364" t="s">
        <v>1886</v>
      </c>
      <c r="D80" s="363"/>
      <c r="Q80" s="363" t="s">
        <v>1847</v>
      </c>
    </row>
    <row r="81" spans="1:29" ht="12.2" customHeight="1">
      <c r="A81" s="360"/>
      <c r="B81" s="370" t="s">
        <v>1845</v>
      </c>
      <c r="C81" s="363" t="s">
        <v>1887</v>
      </c>
      <c r="D81" s="363"/>
      <c r="Q81" s="363" t="s">
        <v>1888</v>
      </c>
    </row>
    <row r="82" spans="1:29" ht="12.2" customHeight="1">
      <c r="A82" s="360"/>
      <c r="B82" s="364"/>
      <c r="C82" s="364" t="s">
        <v>1889</v>
      </c>
      <c r="D82" s="363"/>
      <c r="Q82" s="363" t="s">
        <v>1851</v>
      </c>
    </row>
    <row r="83" spans="1:29" ht="12.2" customHeight="1">
      <c r="A83" s="360"/>
      <c r="B83" s="370" t="s">
        <v>1845</v>
      </c>
      <c r="C83" s="369" t="s">
        <v>1890</v>
      </c>
      <c r="D83" s="363"/>
      <c r="Q83" s="363" t="s">
        <v>1853</v>
      </c>
    </row>
    <row r="84" spans="1:29" ht="12.2" customHeight="1">
      <c r="A84" s="360"/>
      <c r="B84" s="364"/>
      <c r="C84" s="363" t="s">
        <v>1891</v>
      </c>
      <c r="D84" s="363"/>
      <c r="Q84" s="369" t="s">
        <v>1892</v>
      </c>
    </row>
    <row r="85" spans="1:29" ht="12.2" customHeight="1">
      <c r="A85" s="360"/>
      <c r="B85" s="363" t="s">
        <v>1856</v>
      </c>
      <c r="D85" s="360"/>
      <c r="E85" s="360"/>
      <c r="Q85" s="363" t="s">
        <v>1855</v>
      </c>
    </row>
    <row r="86" spans="1:29" ht="12.2" customHeight="1">
      <c r="A86" s="360"/>
      <c r="D86" s="360"/>
      <c r="E86" s="360"/>
      <c r="Q86" s="371"/>
    </row>
    <row r="87" spans="1:29" ht="12.2" customHeight="1">
      <c r="A87" s="830" t="s">
        <v>1859</v>
      </c>
      <c r="B87" s="831"/>
      <c r="C87" s="831"/>
      <c r="D87" s="831"/>
      <c r="E87" s="831"/>
      <c r="F87" s="831"/>
      <c r="G87" s="831"/>
      <c r="H87" s="831"/>
      <c r="I87" s="831"/>
      <c r="J87" s="831"/>
      <c r="K87" s="831"/>
      <c r="L87" s="831"/>
      <c r="M87" s="831"/>
      <c r="N87" s="831"/>
      <c r="O87" s="831"/>
      <c r="P87" s="831"/>
      <c r="Q87" s="831"/>
      <c r="R87" s="831"/>
      <c r="S87" s="831"/>
      <c r="T87" s="831"/>
      <c r="U87" s="831"/>
      <c r="V87" s="831"/>
      <c r="W87" s="831"/>
      <c r="X87" s="831"/>
      <c r="Y87" s="831"/>
      <c r="Z87" s="831"/>
      <c r="AA87" s="832"/>
      <c r="AB87" s="437"/>
      <c r="AC87" s="434"/>
    </row>
    <row r="88" spans="1:29" ht="12.2" customHeight="1">
      <c r="A88" s="833"/>
      <c r="B88" s="834"/>
      <c r="C88" s="834"/>
      <c r="D88" s="834"/>
      <c r="E88" s="834"/>
      <c r="F88" s="834"/>
      <c r="G88" s="834"/>
      <c r="H88" s="834"/>
      <c r="I88" s="834"/>
      <c r="J88" s="834"/>
      <c r="K88" s="834"/>
      <c r="L88" s="834"/>
      <c r="M88" s="834"/>
      <c r="N88" s="834"/>
      <c r="O88" s="834"/>
      <c r="P88" s="834"/>
      <c r="Q88" s="834"/>
      <c r="R88" s="834"/>
      <c r="S88" s="834"/>
      <c r="T88" s="834"/>
      <c r="U88" s="834"/>
      <c r="V88" s="834"/>
      <c r="W88" s="834"/>
      <c r="X88" s="834"/>
      <c r="Y88" s="834"/>
      <c r="Z88" s="834"/>
      <c r="AA88" s="835"/>
      <c r="AB88" s="438"/>
      <c r="AC88" s="436"/>
    </row>
    <row r="89" spans="1:29" s="362" customFormat="1" ht="12.2" customHeight="1">
      <c r="A89" s="361"/>
      <c r="B89" s="361"/>
      <c r="C89" s="361"/>
      <c r="D89" s="361"/>
      <c r="E89" s="361"/>
      <c r="F89" s="361"/>
      <c r="G89" s="361"/>
      <c r="H89" s="361"/>
      <c r="I89" s="361"/>
      <c r="J89" s="361"/>
      <c r="K89" s="361"/>
      <c r="L89" s="361"/>
      <c r="M89" s="361"/>
      <c r="N89" s="361"/>
      <c r="O89" s="361"/>
      <c r="P89" s="361"/>
      <c r="Q89" s="366" t="s">
        <v>1893</v>
      </c>
      <c r="R89" s="361"/>
      <c r="S89" s="361"/>
      <c r="T89" s="361"/>
      <c r="U89" s="361"/>
      <c r="V89" s="361"/>
      <c r="W89" s="361"/>
      <c r="X89" s="361"/>
      <c r="Y89" s="361"/>
      <c r="Z89" s="361"/>
      <c r="AA89" s="361"/>
    </row>
    <row r="90" spans="1:29" s="362" customFormat="1" ht="12.2" customHeight="1">
      <c r="A90" s="361"/>
      <c r="B90" s="961" t="s">
        <v>1861</v>
      </c>
      <c r="C90" s="961"/>
      <c r="D90" s="961"/>
      <c r="E90" s="961"/>
      <c r="F90" s="961"/>
      <c r="G90" s="961"/>
      <c r="H90" s="961"/>
      <c r="I90" s="961"/>
      <c r="J90" s="961"/>
      <c r="K90" s="961"/>
      <c r="L90" s="961"/>
      <c r="M90" s="961"/>
      <c r="N90" s="961"/>
      <c r="O90" s="961"/>
      <c r="P90" s="961"/>
      <c r="Q90" s="814" t="s">
        <v>2049</v>
      </c>
      <c r="R90" s="814"/>
      <c r="S90" s="814"/>
      <c r="T90" s="814"/>
      <c r="U90" s="814"/>
      <c r="V90" s="361"/>
      <c r="W90" s="361"/>
      <c r="X90" s="361"/>
      <c r="Y90" s="361"/>
      <c r="Z90" s="361"/>
      <c r="AA90" s="361"/>
    </row>
    <row r="91" spans="1:29" ht="12.2" customHeight="1">
      <c r="B91" s="961" t="s">
        <v>1862</v>
      </c>
      <c r="C91" s="961"/>
      <c r="D91" s="961"/>
      <c r="E91" s="961"/>
      <c r="F91" s="961"/>
      <c r="G91" s="961"/>
      <c r="H91" s="961"/>
      <c r="I91" s="961"/>
      <c r="J91" s="961"/>
      <c r="K91" s="961"/>
      <c r="L91" s="961"/>
      <c r="M91" s="961"/>
      <c r="N91" s="961"/>
      <c r="O91" s="961"/>
      <c r="P91" s="961"/>
      <c r="Q91" s="814" t="s">
        <v>2064</v>
      </c>
      <c r="R91" s="814"/>
      <c r="S91" s="814"/>
      <c r="T91" s="814"/>
      <c r="U91" s="814"/>
    </row>
    <row r="92" spans="1:29" ht="12.2" customHeight="1">
      <c r="B92" s="961" t="s">
        <v>1863</v>
      </c>
      <c r="C92" s="961"/>
      <c r="D92" s="961"/>
      <c r="E92" s="961"/>
      <c r="F92" s="961"/>
      <c r="G92" s="961"/>
      <c r="H92" s="961"/>
      <c r="I92" s="961"/>
      <c r="J92" s="961"/>
      <c r="K92" s="961"/>
      <c r="L92" s="961"/>
      <c r="M92" s="961"/>
      <c r="N92" s="961"/>
      <c r="O92" s="961"/>
      <c r="P92" s="961"/>
      <c r="Q92" s="814" t="s">
        <v>2065</v>
      </c>
      <c r="R92" s="814"/>
      <c r="S92" s="814"/>
      <c r="T92" s="814"/>
      <c r="U92" s="814"/>
    </row>
    <row r="93" spans="1:29" ht="12.2" customHeight="1">
      <c r="B93" s="961" t="s">
        <v>1864</v>
      </c>
      <c r="C93" s="961"/>
      <c r="D93" s="961"/>
      <c r="E93" s="961"/>
      <c r="F93" s="961"/>
      <c r="G93" s="961"/>
      <c r="H93" s="961"/>
      <c r="I93" s="961"/>
      <c r="J93" s="961"/>
      <c r="K93" s="961"/>
      <c r="L93" s="961"/>
      <c r="M93" s="961"/>
      <c r="N93" s="961"/>
      <c r="O93" s="961"/>
      <c r="P93" s="961"/>
      <c r="Q93" s="814" t="s">
        <v>2066</v>
      </c>
      <c r="R93" s="814"/>
      <c r="S93" s="814"/>
      <c r="T93" s="814"/>
      <c r="U93" s="814"/>
    </row>
    <row r="94" spans="1:29" ht="12.2" customHeight="1">
      <c r="B94" s="961" t="s">
        <v>1865</v>
      </c>
      <c r="C94" s="961"/>
      <c r="D94" s="961"/>
      <c r="E94" s="961"/>
      <c r="F94" s="961"/>
      <c r="G94" s="961"/>
      <c r="H94" s="961"/>
      <c r="I94" s="961"/>
      <c r="J94" s="961"/>
      <c r="K94" s="961"/>
      <c r="L94" s="961"/>
      <c r="M94" s="961"/>
      <c r="N94" s="961"/>
      <c r="O94" s="961"/>
      <c r="P94" s="961"/>
      <c r="Q94" s="814" t="s">
        <v>2067</v>
      </c>
      <c r="R94" s="814"/>
      <c r="S94" s="814"/>
      <c r="T94" s="814"/>
      <c r="U94" s="814"/>
    </row>
    <row r="95" spans="1:29" ht="12.2" customHeight="1">
      <c r="B95" s="961" t="s">
        <v>1894</v>
      </c>
      <c r="C95" s="961"/>
      <c r="D95" s="961"/>
      <c r="E95" s="961"/>
      <c r="F95" s="961"/>
      <c r="G95" s="961"/>
      <c r="H95" s="961"/>
      <c r="I95" s="961"/>
      <c r="J95" s="961"/>
      <c r="K95" s="961"/>
      <c r="L95" s="961"/>
      <c r="M95" s="961"/>
      <c r="N95" s="961"/>
      <c r="O95" s="961"/>
      <c r="P95" s="961"/>
      <c r="Q95" s="814" t="s">
        <v>2068</v>
      </c>
      <c r="R95" s="814"/>
      <c r="S95" s="814"/>
      <c r="T95" s="814"/>
      <c r="U95" s="814"/>
    </row>
    <row r="96" spans="1:29" ht="12.2" customHeight="1">
      <c r="B96" s="961" t="s">
        <v>1866</v>
      </c>
      <c r="C96" s="961"/>
      <c r="D96" s="961"/>
      <c r="E96" s="961"/>
      <c r="F96" s="961"/>
      <c r="G96" s="961"/>
      <c r="H96" s="961"/>
      <c r="I96" s="961"/>
      <c r="J96" s="961"/>
      <c r="K96" s="961"/>
      <c r="L96" s="961"/>
      <c r="M96" s="961"/>
      <c r="N96" s="961"/>
      <c r="O96" s="961"/>
      <c r="P96" s="961"/>
      <c r="Q96" s="814" t="s">
        <v>2069</v>
      </c>
      <c r="R96" s="814"/>
      <c r="S96" s="814"/>
      <c r="T96" s="814"/>
      <c r="U96" s="814"/>
    </row>
    <row r="97" spans="1:26" ht="12.2" customHeight="1">
      <c r="B97" s="961" t="s">
        <v>1867</v>
      </c>
      <c r="C97" s="961"/>
      <c r="D97" s="961"/>
      <c r="E97" s="961"/>
      <c r="F97" s="961"/>
      <c r="G97" s="961"/>
      <c r="H97" s="961"/>
      <c r="I97" s="961"/>
      <c r="J97" s="961"/>
      <c r="K97" s="961"/>
      <c r="L97" s="961"/>
      <c r="M97" s="961"/>
      <c r="N97" s="961"/>
      <c r="O97" s="961"/>
      <c r="P97" s="961"/>
      <c r="Q97" s="814" t="s">
        <v>2070</v>
      </c>
      <c r="R97" s="814"/>
      <c r="S97" s="814"/>
      <c r="T97" s="814"/>
      <c r="U97" s="814"/>
    </row>
    <row r="98" spans="1:26" ht="12.2" customHeight="1">
      <c r="B98" s="961" t="s">
        <v>1868</v>
      </c>
      <c r="C98" s="961"/>
      <c r="D98" s="961"/>
      <c r="E98" s="961"/>
      <c r="F98" s="961"/>
      <c r="G98" s="961"/>
      <c r="H98" s="961"/>
      <c r="I98" s="961"/>
      <c r="J98" s="961"/>
      <c r="K98" s="961"/>
      <c r="L98" s="961"/>
      <c r="M98" s="961"/>
      <c r="N98" s="961"/>
      <c r="O98" s="961"/>
      <c r="P98" s="961"/>
      <c r="Q98" s="814" t="s">
        <v>2071</v>
      </c>
      <c r="R98" s="814"/>
      <c r="S98" s="814"/>
      <c r="T98" s="814"/>
      <c r="U98" s="814"/>
    </row>
    <row r="99" spans="1:26" ht="12.2" customHeight="1">
      <c r="B99" s="961" t="s">
        <v>1869</v>
      </c>
      <c r="C99" s="961"/>
      <c r="D99" s="961"/>
      <c r="E99" s="961"/>
      <c r="F99" s="961"/>
      <c r="G99" s="961"/>
      <c r="H99" s="961"/>
      <c r="I99" s="961"/>
      <c r="J99" s="961"/>
      <c r="K99" s="961"/>
      <c r="L99" s="961"/>
      <c r="M99" s="961"/>
      <c r="N99" s="961"/>
      <c r="O99" s="961"/>
      <c r="P99" s="961"/>
      <c r="Q99" s="814" t="s">
        <v>2072</v>
      </c>
      <c r="R99" s="814"/>
      <c r="S99" s="814"/>
      <c r="T99" s="814"/>
      <c r="U99" s="814"/>
    </row>
    <row r="100" spans="1:26" ht="12.2" customHeight="1">
      <c r="B100" s="961" t="s">
        <v>1870</v>
      </c>
      <c r="C100" s="961"/>
      <c r="D100" s="961"/>
      <c r="E100" s="961"/>
      <c r="F100" s="961"/>
      <c r="G100" s="961"/>
      <c r="H100" s="961"/>
      <c r="I100" s="961"/>
      <c r="J100" s="961"/>
      <c r="K100" s="961"/>
      <c r="L100" s="961"/>
      <c r="M100" s="961"/>
      <c r="N100" s="961"/>
      <c r="O100" s="961"/>
      <c r="P100" s="961"/>
      <c r="Q100" s="814" t="s">
        <v>2073</v>
      </c>
      <c r="R100" s="814"/>
      <c r="S100" s="814"/>
      <c r="T100" s="814"/>
      <c r="U100" s="814"/>
    </row>
    <row r="101" spans="1:26" ht="12.2" customHeight="1">
      <c r="B101" s="961" t="s">
        <v>1871</v>
      </c>
      <c r="C101" s="961"/>
      <c r="D101" s="961"/>
      <c r="E101" s="961"/>
      <c r="F101" s="961"/>
      <c r="G101" s="961"/>
      <c r="H101" s="961"/>
      <c r="I101" s="961"/>
      <c r="J101" s="961"/>
      <c r="K101" s="961"/>
      <c r="L101" s="961"/>
      <c r="M101" s="961"/>
      <c r="N101" s="961"/>
      <c r="O101" s="961"/>
      <c r="P101" s="961"/>
      <c r="Q101" s="814" t="s">
        <v>2074</v>
      </c>
      <c r="R101" s="814"/>
      <c r="S101" s="814"/>
      <c r="T101" s="814"/>
      <c r="U101" s="814"/>
    </row>
    <row r="102" spans="1:26" ht="12.2" customHeight="1">
      <c r="B102" s="961" t="s">
        <v>1872</v>
      </c>
      <c r="C102" s="961"/>
      <c r="D102" s="961"/>
      <c r="E102" s="961"/>
      <c r="F102" s="961"/>
      <c r="G102" s="961"/>
      <c r="H102" s="961"/>
      <c r="I102" s="961"/>
      <c r="J102" s="961"/>
      <c r="K102" s="961"/>
      <c r="L102" s="961"/>
      <c r="M102" s="961"/>
      <c r="N102" s="961"/>
      <c r="O102" s="961"/>
      <c r="P102" s="961"/>
      <c r="Q102" s="814" t="s">
        <v>2075</v>
      </c>
      <c r="R102" s="814"/>
      <c r="S102" s="814"/>
      <c r="T102" s="814"/>
      <c r="U102" s="814"/>
    </row>
    <row r="103" spans="1:26" ht="12.2" customHeight="1">
      <c r="B103" s="961" t="s">
        <v>1873</v>
      </c>
      <c r="C103" s="961"/>
      <c r="D103" s="961"/>
      <c r="E103" s="961"/>
      <c r="F103" s="961"/>
      <c r="G103" s="961"/>
      <c r="H103" s="961"/>
      <c r="I103" s="961"/>
      <c r="J103" s="961"/>
      <c r="K103" s="961"/>
      <c r="L103" s="961"/>
      <c r="M103" s="961"/>
      <c r="N103" s="961"/>
      <c r="O103" s="961"/>
      <c r="P103" s="961"/>
      <c r="Q103" s="814" t="s">
        <v>2076</v>
      </c>
      <c r="R103" s="814"/>
      <c r="S103" s="814"/>
      <c r="T103" s="814"/>
      <c r="U103" s="814"/>
    </row>
    <row r="104" spans="1:26" ht="12.2" customHeight="1">
      <c r="B104" s="961" t="s">
        <v>1874</v>
      </c>
      <c r="C104" s="961"/>
      <c r="D104" s="961"/>
      <c r="E104" s="961"/>
      <c r="F104" s="961"/>
      <c r="G104" s="961"/>
      <c r="H104" s="961"/>
      <c r="I104" s="961"/>
      <c r="J104" s="961"/>
      <c r="K104" s="961"/>
      <c r="L104" s="961"/>
      <c r="M104" s="961"/>
      <c r="N104" s="961"/>
      <c r="O104" s="961"/>
      <c r="P104" s="961"/>
      <c r="Q104" s="814" t="s">
        <v>2077</v>
      </c>
      <c r="R104" s="814"/>
      <c r="S104" s="814"/>
      <c r="T104" s="814"/>
      <c r="U104" s="814"/>
    </row>
    <row r="105" spans="1:26" ht="12.2" customHeight="1">
      <c r="B105" s="961" t="s">
        <v>1875</v>
      </c>
      <c r="C105" s="961"/>
      <c r="D105" s="961"/>
      <c r="E105" s="961"/>
      <c r="F105" s="961"/>
      <c r="G105" s="961"/>
      <c r="H105" s="961"/>
      <c r="I105" s="961"/>
      <c r="J105" s="961"/>
      <c r="K105" s="961"/>
      <c r="L105" s="961"/>
      <c r="M105" s="961"/>
      <c r="N105" s="961"/>
      <c r="O105" s="961"/>
      <c r="P105" s="961"/>
      <c r="Q105" s="814" t="s">
        <v>2078</v>
      </c>
      <c r="R105" s="814"/>
      <c r="S105" s="814"/>
      <c r="T105" s="814"/>
      <c r="U105" s="814"/>
    </row>
    <row r="106" spans="1:26" ht="12.2" customHeight="1">
      <c r="B106" s="961" t="s">
        <v>1876</v>
      </c>
      <c r="C106" s="961"/>
      <c r="D106" s="961"/>
      <c r="E106" s="961"/>
      <c r="F106" s="961"/>
      <c r="G106" s="961"/>
      <c r="H106" s="961"/>
      <c r="I106" s="961"/>
      <c r="J106" s="961"/>
      <c r="K106" s="961"/>
      <c r="L106" s="961"/>
      <c r="M106" s="961"/>
      <c r="N106" s="961"/>
      <c r="O106" s="961"/>
      <c r="P106" s="961"/>
      <c r="Q106" s="814" t="s">
        <v>2079</v>
      </c>
      <c r="R106" s="814"/>
      <c r="S106" s="814"/>
      <c r="T106" s="814"/>
      <c r="U106" s="814"/>
    </row>
    <row r="107" spans="1:26" ht="12.2" customHeight="1">
      <c r="B107" s="961" t="s">
        <v>1877</v>
      </c>
      <c r="C107" s="961"/>
      <c r="D107" s="961"/>
      <c r="E107" s="961"/>
      <c r="F107" s="961"/>
      <c r="G107" s="961"/>
      <c r="H107" s="961"/>
      <c r="I107" s="961"/>
      <c r="J107" s="961"/>
      <c r="K107" s="961"/>
      <c r="L107" s="961"/>
      <c r="M107" s="961"/>
      <c r="N107" s="961"/>
      <c r="O107" s="961"/>
      <c r="P107" s="961"/>
      <c r="Q107" s="814" t="s">
        <v>2063</v>
      </c>
      <c r="R107" s="814"/>
      <c r="S107" s="814"/>
      <c r="T107" s="814"/>
      <c r="U107" s="814"/>
    </row>
    <row r="108" spans="1:26" ht="12.2" customHeight="1">
      <c r="B108" s="360"/>
      <c r="C108" s="360"/>
      <c r="D108" s="360"/>
      <c r="E108" s="360"/>
    </row>
    <row r="109" spans="1:26" ht="12.2" customHeight="1">
      <c r="A109" s="374" t="s">
        <v>1878</v>
      </c>
      <c r="B109" s="360"/>
      <c r="C109" s="360"/>
      <c r="D109" s="360"/>
      <c r="E109" s="360"/>
    </row>
    <row r="111" spans="1:26" ht="12.2" customHeight="1" thickBot="1"/>
    <row r="112" spans="1:26" ht="12.2" customHeight="1">
      <c r="A112" s="360"/>
      <c r="B112" s="985" t="s">
        <v>1879</v>
      </c>
      <c r="C112" s="986"/>
      <c r="D112" s="986"/>
      <c r="E112" s="986"/>
      <c r="F112" s="986"/>
      <c r="G112" s="986"/>
      <c r="H112" s="986"/>
      <c r="I112" s="986"/>
      <c r="J112" s="986"/>
      <c r="K112" s="986"/>
      <c r="L112" s="986"/>
      <c r="M112" s="986"/>
      <c r="N112" s="986"/>
      <c r="O112" s="986"/>
      <c r="P112" s="986"/>
      <c r="Q112" s="986"/>
      <c r="R112" s="986"/>
      <c r="S112" s="986"/>
      <c r="T112" s="986"/>
      <c r="U112" s="986"/>
      <c r="V112" s="986"/>
      <c r="W112" s="986"/>
      <c r="X112" s="986"/>
      <c r="Y112" s="986"/>
      <c r="Z112" s="987"/>
    </row>
    <row r="113" spans="1:29" ht="12.2" customHeight="1">
      <c r="A113" s="360"/>
      <c r="B113" s="988"/>
      <c r="C113" s="989"/>
      <c r="D113" s="989"/>
      <c r="E113" s="989"/>
      <c r="F113" s="989"/>
      <c r="G113" s="989"/>
      <c r="H113" s="989"/>
      <c r="I113" s="989"/>
      <c r="J113" s="989"/>
      <c r="K113" s="989"/>
      <c r="L113" s="989"/>
      <c r="M113" s="989"/>
      <c r="N113" s="989"/>
      <c r="O113" s="989"/>
      <c r="P113" s="989"/>
      <c r="Q113" s="989"/>
      <c r="R113" s="989"/>
      <c r="S113" s="989"/>
      <c r="T113" s="989"/>
      <c r="U113" s="989"/>
      <c r="V113" s="989"/>
      <c r="W113" s="989"/>
      <c r="X113" s="989"/>
      <c r="Y113" s="989"/>
      <c r="Z113" s="990"/>
    </row>
    <row r="114" spans="1:29" ht="12.2" customHeight="1" thickBot="1">
      <c r="A114" s="360"/>
      <c r="B114" s="991"/>
      <c r="C114" s="992"/>
      <c r="D114" s="992"/>
      <c r="E114" s="992"/>
      <c r="F114" s="992"/>
      <c r="G114" s="992"/>
      <c r="H114" s="992"/>
      <c r="I114" s="992"/>
      <c r="J114" s="992"/>
      <c r="K114" s="992"/>
      <c r="L114" s="992"/>
      <c r="M114" s="992"/>
      <c r="N114" s="992"/>
      <c r="O114" s="992"/>
      <c r="P114" s="992"/>
      <c r="Q114" s="992"/>
      <c r="R114" s="992"/>
      <c r="S114" s="992"/>
      <c r="T114" s="992"/>
      <c r="U114" s="992"/>
      <c r="V114" s="992"/>
      <c r="W114" s="992"/>
      <c r="X114" s="992"/>
      <c r="Y114" s="992"/>
      <c r="Z114" s="993"/>
    </row>
    <row r="115" spans="1:29" ht="12.2" customHeight="1">
      <c r="A115" s="374"/>
      <c r="B115" s="360"/>
      <c r="C115" s="360"/>
      <c r="D115" s="360"/>
      <c r="E115" s="360"/>
    </row>
    <row r="116" spans="1:29" ht="12.2" customHeight="1">
      <c r="A116" s="439" t="s">
        <v>0</v>
      </c>
      <c r="B116" s="440"/>
      <c r="C116" s="437"/>
      <c r="D116" s="437"/>
      <c r="E116" s="437"/>
      <c r="F116" s="440"/>
      <c r="G116" s="437"/>
      <c r="H116" s="437"/>
      <c r="I116" s="831" t="s">
        <v>70</v>
      </c>
      <c r="J116" s="831"/>
      <c r="K116" s="831"/>
      <c r="L116" s="831"/>
      <c r="M116" s="831"/>
      <c r="N116" s="831"/>
      <c r="O116" s="831"/>
      <c r="P116" s="831"/>
      <c r="Q116" s="831"/>
      <c r="R116" s="831"/>
      <c r="S116" s="831"/>
      <c r="T116" s="441"/>
      <c r="U116" s="441"/>
      <c r="V116" s="441"/>
      <c r="W116" s="442"/>
      <c r="X116" s="442"/>
      <c r="Y116" s="442"/>
      <c r="Z116" s="442"/>
      <c r="AA116" s="434"/>
      <c r="AB116" s="443" t="s">
        <v>704</v>
      </c>
      <c r="AC116" s="434" t="s">
        <v>1895</v>
      </c>
    </row>
    <row r="117" spans="1:29" ht="12.2" customHeight="1">
      <c r="A117" s="444" t="s">
        <v>1</v>
      </c>
      <c r="B117" s="445"/>
      <c r="C117" s="445"/>
      <c r="D117" s="438"/>
      <c r="E117" s="438" t="s">
        <v>3</v>
      </c>
      <c r="F117" s="438"/>
      <c r="G117" s="438"/>
      <c r="H117" s="446"/>
      <c r="I117" s="834"/>
      <c r="J117" s="834"/>
      <c r="K117" s="834"/>
      <c r="L117" s="834"/>
      <c r="M117" s="834"/>
      <c r="N117" s="834"/>
      <c r="O117" s="834"/>
      <c r="P117" s="834"/>
      <c r="Q117" s="834"/>
      <c r="R117" s="834"/>
      <c r="S117" s="834"/>
      <c r="T117" s="446"/>
      <c r="U117" s="446"/>
      <c r="V117" s="446"/>
      <c r="W117" s="839"/>
      <c r="X117" s="839"/>
      <c r="Y117" s="839"/>
      <c r="Z117" s="839"/>
      <c r="AA117" s="840"/>
      <c r="AB117" s="382" t="s">
        <v>1896</v>
      </c>
      <c r="AC117" s="436" t="s">
        <v>703</v>
      </c>
    </row>
    <row r="118" spans="1:29" ht="12.2" customHeight="1">
      <c r="A118" s="863" t="s">
        <v>1007</v>
      </c>
      <c r="B118" s="863"/>
      <c r="C118" s="863"/>
      <c r="D118" s="863"/>
      <c r="E118" s="844" t="s">
        <v>2284</v>
      </c>
      <c r="F118" s="844"/>
      <c r="G118" s="844"/>
      <c r="H118" s="844"/>
      <c r="I118" s="844"/>
      <c r="J118" s="844"/>
      <c r="K118" s="844"/>
      <c r="L118" s="844"/>
      <c r="M118" s="844"/>
      <c r="N118" s="844"/>
      <c r="O118" s="844"/>
      <c r="P118" s="844"/>
      <c r="Q118" s="844"/>
      <c r="R118" s="844"/>
      <c r="S118" s="844"/>
      <c r="T118" s="844"/>
      <c r="U118" s="844"/>
      <c r="V118" s="844"/>
      <c r="W118" s="844"/>
      <c r="X118" s="844"/>
      <c r="Y118" s="963">
        <v>31961</v>
      </c>
      <c r="Z118" s="963"/>
      <c r="AA118" s="963"/>
      <c r="AB118" s="658">
        <f>'Cover Sheet'!$C$48</f>
        <v>0.3</v>
      </c>
      <c r="AC118" s="659">
        <f>(1-AB118)*Y118</f>
        <v>22372.699999999997</v>
      </c>
    </row>
    <row r="119" spans="1:29" ht="12.2" customHeight="1">
      <c r="A119" s="848"/>
      <c r="B119" s="848"/>
      <c r="C119" s="848"/>
      <c r="D119" s="848"/>
      <c r="E119" s="360"/>
      <c r="F119" s="979" t="s">
        <v>2285</v>
      </c>
      <c r="G119" s="979"/>
      <c r="H119" s="979"/>
      <c r="I119" s="979"/>
      <c r="J119" s="979"/>
      <c r="K119" s="979"/>
      <c r="L119" s="979"/>
      <c r="M119" s="979"/>
      <c r="N119" s="979"/>
      <c r="O119" s="979"/>
      <c r="P119" s="979"/>
      <c r="Q119" s="979"/>
      <c r="R119" s="979"/>
      <c r="S119" s="979"/>
      <c r="T119" s="979"/>
      <c r="U119" s="979"/>
      <c r="V119" s="979"/>
      <c r="W119" s="979"/>
      <c r="X119" s="979"/>
      <c r="Y119" s="996"/>
      <c r="Z119" s="996"/>
      <c r="AA119" s="996"/>
    </row>
    <row r="120" spans="1:29" ht="12.2" customHeight="1">
      <c r="A120" s="439" t="s">
        <v>0</v>
      </c>
      <c r="B120" s="440"/>
      <c r="C120" s="437"/>
      <c r="D120" s="437"/>
      <c r="E120" s="437"/>
      <c r="F120" s="440"/>
      <c r="G120" s="437"/>
      <c r="H120" s="437"/>
      <c r="I120" s="831" t="s">
        <v>5</v>
      </c>
      <c r="J120" s="831"/>
      <c r="K120" s="831"/>
      <c r="L120" s="831"/>
      <c r="M120" s="831"/>
      <c r="N120" s="831"/>
      <c r="O120" s="831"/>
      <c r="P120" s="831"/>
      <c r="Q120" s="831"/>
      <c r="R120" s="831"/>
      <c r="S120" s="831"/>
      <c r="T120" s="441"/>
      <c r="U120" s="441"/>
      <c r="V120" s="441"/>
      <c r="W120" s="442"/>
      <c r="X120" s="442"/>
      <c r="Y120" s="442"/>
      <c r="Z120" s="442"/>
      <c r="AA120" s="434"/>
      <c r="AB120" s="443" t="s">
        <v>704</v>
      </c>
      <c r="AC120" s="434" t="s">
        <v>1895</v>
      </c>
    </row>
    <row r="121" spans="1:29" ht="12.2" customHeight="1">
      <c r="A121" s="444" t="s">
        <v>1</v>
      </c>
      <c r="B121" s="445"/>
      <c r="C121" s="445"/>
      <c r="D121" s="438"/>
      <c r="E121" s="438" t="s">
        <v>3</v>
      </c>
      <c r="F121" s="438"/>
      <c r="G121" s="438"/>
      <c r="H121" s="446"/>
      <c r="I121" s="834"/>
      <c r="J121" s="834"/>
      <c r="K121" s="834"/>
      <c r="L121" s="834"/>
      <c r="M121" s="834"/>
      <c r="N121" s="834"/>
      <c r="O121" s="834"/>
      <c r="P121" s="834"/>
      <c r="Q121" s="834"/>
      <c r="R121" s="834"/>
      <c r="S121" s="834"/>
      <c r="T121" s="446"/>
      <c r="U121" s="446"/>
      <c r="V121" s="446"/>
      <c r="W121" s="839"/>
      <c r="X121" s="839"/>
      <c r="Y121" s="839"/>
      <c r="Z121" s="839"/>
      <c r="AA121" s="840"/>
      <c r="AB121" s="382" t="s">
        <v>1896</v>
      </c>
      <c r="AC121" s="436" t="s">
        <v>703</v>
      </c>
    </row>
    <row r="122" spans="1:29" ht="12.2" customHeight="1">
      <c r="A122" s="863" t="s">
        <v>1008</v>
      </c>
      <c r="B122" s="863"/>
      <c r="C122" s="863"/>
      <c r="D122" s="863"/>
      <c r="E122" s="844" t="s">
        <v>2286</v>
      </c>
      <c r="F122" s="844"/>
      <c r="G122" s="844"/>
      <c r="H122" s="844"/>
      <c r="I122" s="844"/>
      <c r="J122" s="844"/>
      <c r="K122" s="844"/>
      <c r="L122" s="844"/>
      <c r="M122" s="844"/>
      <c r="N122" s="844"/>
      <c r="O122" s="844"/>
      <c r="P122" s="844"/>
      <c r="Q122" s="844"/>
      <c r="R122" s="844"/>
      <c r="S122" s="844"/>
      <c r="T122" s="844"/>
      <c r="U122" s="844"/>
      <c r="V122" s="844"/>
      <c r="W122" s="844"/>
      <c r="X122" s="844"/>
      <c r="Y122" s="963" t="s">
        <v>1507</v>
      </c>
      <c r="Z122" s="963"/>
      <c r="AA122" s="963"/>
      <c r="AB122" s="658">
        <f>'Cover Sheet'!$C$48</f>
        <v>0.3</v>
      </c>
      <c r="AC122" s="659" t="e">
        <f>(1-AB122)*Y122</f>
        <v>#VALUE!</v>
      </c>
    </row>
    <row r="123" spans="1:29" ht="12.2" customHeight="1">
      <c r="A123" s="848"/>
      <c r="B123" s="848"/>
      <c r="C123" s="848"/>
      <c r="D123" s="848"/>
      <c r="E123" s="360"/>
      <c r="F123" s="979" t="s">
        <v>2287</v>
      </c>
      <c r="G123" s="979"/>
      <c r="H123" s="979"/>
      <c r="I123" s="979"/>
      <c r="J123" s="979"/>
      <c r="K123" s="979"/>
      <c r="L123" s="979"/>
      <c r="M123" s="979"/>
      <c r="N123" s="979"/>
      <c r="O123" s="979"/>
      <c r="P123" s="979"/>
      <c r="Q123" s="979"/>
      <c r="R123" s="979"/>
      <c r="S123" s="979"/>
      <c r="T123" s="979"/>
      <c r="U123" s="979"/>
      <c r="V123" s="979"/>
      <c r="W123" s="979"/>
      <c r="X123" s="979"/>
      <c r="Y123" s="996"/>
      <c r="Z123" s="996"/>
      <c r="AA123" s="996"/>
    </row>
    <row r="124" spans="1:29" ht="12.2" customHeight="1">
      <c r="A124" s="854" t="s">
        <v>1897</v>
      </c>
      <c r="B124" s="854"/>
      <c r="C124" s="854"/>
      <c r="D124" s="854"/>
      <c r="E124" s="844" t="s">
        <v>2288</v>
      </c>
      <c r="F124" s="844"/>
      <c r="G124" s="844"/>
      <c r="H124" s="844"/>
      <c r="I124" s="844"/>
      <c r="J124" s="844"/>
      <c r="K124" s="844"/>
      <c r="L124" s="844"/>
      <c r="M124" s="844"/>
      <c r="N124" s="844"/>
      <c r="O124" s="844"/>
      <c r="P124" s="844"/>
      <c r="Q124" s="844"/>
      <c r="R124" s="844"/>
      <c r="S124" s="844"/>
      <c r="T124" s="844"/>
      <c r="U124" s="844"/>
      <c r="V124" s="844"/>
      <c r="W124" s="844"/>
      <c r="X124" s="844"/>
      <c r="Y124" s="963">
        <v>543</v>
      </c>
      <c r="Z124" s="963"/>
      <c r="AA124" s="963"/>
      <c r="AB124" s="658">
        <f>'Cover Sheet'!$C$48</f>
        <v>0.3</v>
      </c>
      <c r="AC124" s="659">
        <f>(1-AB124)*Y124</f>
        <v>380.09999999999997</v>
      </c>
    </row>
    <row r="125" spans="1:29" ht="12.2" customHeight="1">
      <c r="A125" s="995"/>
      <c r="B125" s="995"/>
      <c r="C125" s="995"/>
      <c r="D125" s="995"/>
      <c r="E125" s="360"/>
      <c r="F125" s="979" t="s">
        <v>2289</v>
      </c>
      <c r="G125" s="979"/>
      <c r="H125" s="979"/>
      <c r="I125" s="979"/>
      <c r="J125" s="979"/>
      <c r="K125" s="979"/>
      <c r="L125" s="979"/>
      <c r="M125" s="979"/>
      <c r="N125" s="979"/>
      <c r="O125" s="979"/>
      <c r="P125" s="979"/>
      <c r="Q125" s="979"/>
      <c r="R125" s="979"/>
      <c r="S125" s="979"/>
      <c r="T125" s="979"/>
      <c r="U125" s="979"/>
      <c r="V125" s="979"/>
      <c r="W125" s="979"/>
      <c r="X125" s="979"/>
      <c r="Y125" s="996"/>
      <c r="Z125" s="996"/>
      <c r="AA125" s="996"/>
    </row>
    <row r="126" spans="1:29" ht="12.2" customHeight="1">
      <c r="A126" s="854" t="s">
        <v>1020</v>
      </c>
      <c r="B126" s="854"/>
      <c r="C126" s="854"/>
      <c r="D126" s="854"/>
      <c r="E126" s="844" t="s">
        <v>2290</v>
      </c>
      <c r="F126" s="844"/>
      <c r="G126" s="844"/>
      <c r="H126" s="844"/>
      <c r="I126" s="844"/>
      <c r="J126" s="844"/>
      <c r="K126" s="844"/>
      <c r="L126" s="844"/>
      <c r="M126" s="844"/>
      <c r="N126" s="844"/>
      <c r="O126" s="844"/>
      <c r="P126" s="844"/>
      <c r="Q126" s="844"/>
      <c r="R126" s="844"/>
      <c r="S126" s="844"/>
      <c r="T126" s="844"/>
      <c r="U126" s="844"/>
      <c r="V126" s="844"/>
      <c r="W126" s="844"/>
      <c r="X126" s="844"/>
      <c r="Y126" s="963">
        <v>4109</v>
      </c>
      <c r="Z126" s="963"/>
      <c r="AA126" s="963"/>
      <c r="AB126" s="658">
        <f>'Cover Sheet'!$C$48</f>
        <v>0.3</v>
      </c>
      <c r="AC126" s="659">
        <f>(1-AB126)*Y126</f>
        <v>2876.2999999999997</v>
      </c>
    </row>
    <row r="127" spans="1:29" ht="12.2" customHeight="1">
      <c r="A127" s="995"/>
      <c r="B127" s="995"/>
      <c r="C127" s="995"/>
      <c r="D127" s="995"/>
      <c r="E127" s="360"/>
      <c r="F127" s="842" t="s">
        <v>2291</v>
      </c>
      <c r="G127" s="842"/>
      <c r="H127" s="842"/>
      <c r="I127" s="842"/>
      <c r="J127" s="842"/>
      <c r="K127" s="842"/>
      <c r="L127" s="842"/>
      <c r="M127" s="842"/>
      <c r="N127" s="842"/>
      <c r="O127" s="842"/>
      <c r="P127" s="842"/>
      <c r="Q127" s="842"/>
      <c r="R127" s="842"/>
      <c r="S127" s="842"/>
      <c r="T127" s="842"/>
      <c r="U127" s="842"/>
      <c r="V127" s="842"/>
      <c r="W127" s="842"/>
      <c r="X127" s="842"/>
      <c r="Y127" s="996"/>
      <c r="Z127" s="996"/>
      <c r="AA127" s="996"/>
    </row>
    <row r="128" spans="1:29" ht="12.2" customHeight="1">
      <c r="A128" s="995"/>
      <c r="B128" s="995"/>
      <c r="C128" s="995"/>
      <c r="D128" s="995"/>
      <c r="E128" s="360"/>
      <c r="F128" s="842"/>
      <c r="G128" s="842"/>
      <c r="H128" s="842"/>
      <c r="I128" s="842"/>
      <c r="J128" s="842"/>
      <c r="K128" s="842"/>
      <c r="L128" s="842"/>
      <c r="M128" s="842"/>
      <c r="N128" s="842"/>
      <c r="O128" s="842"/>
      <c r="P128" s="842"/>
      <c r="Q128" s="842"/>
      <c r="R128" s="842"/>
      <c r="S128" s="842"/>
      <c r="T128" s="842"/>
      <c r="U128" s="842"/>
      <c r="V128" s="842"/>
      <c r="W128" s="842"/>
      <c r="X128" s="842"/>
      <c r="Y128" s="996"/>
      <c r="Z128" s="996"/>
      <c r="AA128" s="996"/>
    </row>
    <row r="129" spans="1:29" ht="12.2" customHeight="1" thickBot="1">
      <c r="A129" s="1004"/>
      <c r="B129" s="1004"/>
      <c r="C129" s="1004"/>
      <c r="D129" s="1004"/>
      <c r="E129" s="360"/>
      <c r="F129" s="876"/>
      <c r="G129" s="876"/>
      <c r="H129" s="876"/>
      <c r="I129" s="876"/>
      <c r="J129" s="876"/>
      <c r="K129" s="876"/>
      <c r="L129" s="876"/>
      <c r="M129" s="876"/>
      <c r="N129" s="876"/>
      <c r="O129" s="876"/>
      <c r="P129" s="876"/>
      <c r="Q129" s="876"/>
      <c r="R129" s="876"/>
      <c r="S129" s="876"/>
      <c r="T129" s="876"/>
      <c r="U129" s="876"/>
      <c r="V129" s="876"/>
      <c r="W129" s="876"/>
      <c r="X129" s="876"/>
      <c r="Y129" s="996"/>
      <c r="Z129" s="996"/>
      <c r="AA129" s="996"/>
    </row>
    <row r="130" spans="1:29" ht="12.2" customHeight="1">
      <c r="A130" s="360"/>
      <c r="B130" s="970" t="s">
        <v>1899</v>
      </c>
      <c r="C130" s="971"/>
      <c r="D130" s="971"/>
      <c r="E130" s="971"/>
      <c r="F130" s="971"/>
      <c r="G130" s="971"/>
      <c r="H130" s="971"/>
      <c r="I130" s="971"/>
      <c r="J130" s="971"/>
      <c r="K130" s="971"/>
      <c r="L130" s="971"/>
      <c r="M130" s="971"/>
      <c r="N130" s="971"/>
      <c r="O130" s="971"/>
      <c r="P130" s="971"/>
      <c r="Q130" s="971"/>
      <c r="R130" s="971"/>
      <c r="S130" s="971"/>
      <c r="T130" s="971"/>
      <c r="U130" s="971"/>
      <c r="V130" s="971"/>
      <c r="W130" s="971"/>
      <c r="X130" s="971"/>
      <c r="Y130" s="971"/>
      <c r="Z130" s="972"/>
    </row>
    <row r="131" spans="1:29" ht="12.2" customHeight="1">
      <c r="A131" s="360"/>
      <c r="B131" s="973"/>
      <c r="C131" s="974"/>
      <c r="D131" s="974"/>
      <c r="E131" s="974"/>
      <c r="F131" s="974"/>
      <c r="G131" s="974"/>
      <c r="H131" s="974"/>
      <c r="I131" s="974"/>
      <c r="J131" s="974"/>
      <c r="K131" s="974"/>
      <c r="L131" s="974"/>
      <c r="M131" s="974"/>
      <c r="N131" s="974"/>
      <c r="O131" s="974"/>
      <c r="P131" s="974"/>
      <c r="Q131" s="974"/>
      <c r="R131" s="974"/>
      <c r="S131" s="974"/>
      <c r="T131" s="974"/>
      <c r="U131" s="974"/>
      <c r="V131" s="974"/>
      <c r="W131" s="974"/>
      <c r="X131" s="974"/>
      <c r="Y131" s="974"/>
      <c r="Z131" s="975"/>
    </row>
    <row r="132" spans="1:29" ht="12.2" customHeight="1" thickBot="1">
      <c r="A132" s="360"/>
      <c r="B132" s="976"/>
      <c r="C132" s="977"/>
      <c r="D132" s="977"/>
      <c r="E132" s="977"/>
      <c r="F132" s="977"/>
      <c r="G132" s="977"/>
      <c r="H132" s="977"/>
      <c r="I132" s="977"/>
      <c r="J132" s="977"/>
      <c r="K132" s="977"/>
      <c r="L132" s="977"/>
      <c r="M132" s="977"/>
      <c r="N132" s="977"/>
      <c r="O132" s="977"/>
      <c r="P132" s="977"/>
      <c r="Q132" s="977"/>
      <c r="R132" s="977"/>
      <c r="S132" s="977"/>
      <c r="T132" s="977"/>
      <c r="U132" s="977"/>
      <c r="V132" s="977"/>
      <c r="W132" s="977"/>
      <c r="X132" s="977"/>
      <c r="Y132" s="977"/>
      <c r="Z132" s="978"/>
    </row>
    <row r="133" spans="1:29" ht="12.2" customHeight="1">
      <c r="A133" s="360"/>
      <c r="B133" s="360"/>
      <c r="C133" s="360"/>
      <c r="D133" s="360"/>
      <c r="E133" s="360"/>
      <c r="H133" s="383"/>
      <c r="I133" s="383"/>
      <c r="J133" s="383"/>
      <c r="K133" s="383"/>
      <c r="L133" s="383"/>
      <c r="M133" s="383"/>
      <c r="N133" s="383"/>
      <c r="O133" s="383"/>
      <c r="P133" s="383"/>
      <c r="Q133" s="383"/>
      <c r="R133" s="383"/>
      <c r="S133" s="383"/>
      <c r="T133" s="383"/>
    </row>
    <row r="134" spans="1:29" ht="12.2" customHeight="1">
      <c r="A134" s="360"/>
      <c r="B134" s="360"/>
      <c r="C134" s="360"/>
      <c r="D134" s="360"/>
      <c r="E134" s="360"/>
      <c r="H134" s="383"/>
      <c r="I134" s="383"/>
      <c r="J134" s="383"/>
      <c r="K134" s="383"/>
      <c r="L134" s="383"/>
      <c r="M134" s="383"/>
      <c r="N134" s="383"/>
      <c r="O134" s="383"/>
      <c r="P134" s="383"/>
      <c r="Q134" s="383"/>
      <c r="R134" s="383"/>
      <c r="S134" s="383"/>
      <c r="T134" s="383"/>
    </row>
    <row r="135" spans="1:29" ht="12.2" customHeight="1">
      <c r="A135" s="360"/>
      <c r="B135" s="360"/>
      <c r="C135" s="360"/>
      <c r="D135" s="360"/>
      <c r="E135" s="360"/>
      <c r="H135" s="383"/>
      <c r="I135" s="383"/>
      <c r="J135" s="383"/>
      <c r="K135" s="383"/>
      <c r="L135" s="383"/>
      <c r="M135" s="383"/>
      <c r="N135" s="383"/>
      <c r="O135" s="383"/>
      <c r="P135" s="383"/>
      <c r="Q135" s="383"/>
      <c r="R135" s="383"/>
      <c r="S135" s="383"/>
      <c r="T135" s="383"/>
    </row>
    <row r="136" spans="1:29" ht="12.2" customHeight="1">
      <c r="A136" s="360"/>
      <c r="B136" s="360"/>
      <c r="C136" s="360"/>
      <c r="D136" s="360"/>
      <c r="E136" s="360"/>
      <c r="H136" s="383"/>
      <c r="I136" s="383"/>
      <c r="J136" s="383"/>
      <c r="K136" s="383"/>
      <c r="L136" s="383"/>
      <c r="M136" s="383"/>
      <c r="N136" s="383"/>
      <c r="O136" s="383"/>
      <c r="P136" s="383"/>
      <c r="Q136" s="383"/>
      <c r="R136" s="383"/>
      <c r="S136" s="383"/>
      <c r="T136" s="383"/>
    </row>
    <row r="137" spans="1:29" ht="12.2" customHeight="1">
      <c r="A137" s="360"/>
      <c r="B137" s="360"/>
      <c r="C137" s="360"/>
      <c r="D137" s="360"/>
      <c r="E137" s="360"/>
      <c r="H137" s="383"/>
      <c r="I137" s="383"/>
      <c r="J137" s="383"/>
      <c r="K137" s="383"/>
      <c r="L137" s="383"/>
      <c r="M137" s="383"/>
      <c r="N137" s="383"/>
      <c r="O137" s="383"/>
      <c r="P137" s="383"/>
      <c r="Q137" s="383"/>
      <c r="R137" s="383"/>
      <c r="S137" s="383"/>
      <c r="T137" s="383"/>
    </row>
    <row r="138" spans="1:29" ht="12.2" customHeight="1">
      <c r="A138" s="360"/>
      <c r="B138" s="360"/>
      <c r="C138" s="360"/>
      <c r="D138" s="360"/>
      <c r="E138" s="360"/>
      <c r="H138" s="383"/>
      <c r="I138" s="383"/>
      <c r="J138" s="383"/>
      <c r="K138" s="383"/>
      <c r="L138" s="383"/>
      <c r="M138" s="383"/>
      <c r="N138" s="383"/>
      <c r="O138" s="383"/>
      <c r="P138" s="383"/>
      <c r="Q138" s="383"/>
      <c r="R138" s="383"/>
      <c r="S138" s="383"/>
      <c r="T138" s="383"/>
    </row>
    <row r="139" spans="1:29" ht="12.2" customHeight="1">
      <c r="A139" s="360"/>
      <c r="B139" s="360"/>
      <c r="C139" s="360"/>
      <c r="D139" s="360"/>
      <c r="E139" s="360"/>
      <c r="H139" s="383"/>
      <c r="I139" s="383"/>
      <c r="J139" s="383"/>
      <c r="K139" s="383"/>
      <c r="L139" s="383"/>
      <c r="M139" s="383"/>
      <c r="N139" s="383"/>
      <c r="O139" s="383"/>
      <c r="P139" s="383"/>
      <c r="Q139" s="383"/>
      <c r="R139" s="383"/>
      <c r="S139" s="383"/>
      <c r="T139" s="383"/>
    </row>
    <row r="140" spans="1:29" ht="12.2" customHeight="1">
      <c r="A140" s="360"/>
      <c r="B140" s="360"/>
      <c r="C140" s="360"/>
      <c r="D140" s="360"/>
      <c r="E140" s="360"/>
      <c r="H140" s="383"/>
      <c r="I140" s="383"/>
      <c r="J140" s="383"/>
      <c r="K140" s="383"/>
      <c r="L140" s="383"/>
      <c r="M140" s="383"/>
      <c r="N140" s="383"/>
      <c r="O140" s="383"/>
      <c r="P140" s="383"/>
      <c r="Q140" s="383"/>
      <c r="R140" s="383"/>
      <c r="S140" s="383"/>
      <c r="T140" s="383"/>
    </row>
    <row r="141" spans="1:29" ht="12.2" customHeight="1">
      <c r="A141" s="360"/>
      <c r="B141" s="360"/>
      <c r="C141" s="360"/>
      <c r="D141" s="360"/>
      <c r="E141" s="360"/>
      <c r="H141" s="383"/>
      <c r="I141" s="383"/>
      <c r="J141" s="383"/>
      <c r="K141" s="383"/>
      <c r="L141" s="383"/>
      <c r="M141" s="383"/>
      <c r="N141" s="383"/>
      <c r="O141" s="383"/>
      <c r="P141" s="383"/>
      <c r="Q141" s="383"/>
      <c r="R141" s="383"/>
      <c r="S141" s="383"/>
      <c r="T141" s="383"/>
    </row>
    <row r="142" spans="1:29" ht="12.2" customHeight="1">
      <c r="A142" s="824" t="s">
        <v>1840</v>
      </c>
      <c r="B142" s="825"/>
      <c r="C142" s="825"/>
      <c r="D142" s="825"/>
      <c r="E142" s="825"/>
      <c r="F142" s="825"/>
      <c r="G142" s="825"/>
      <c r="H142" s="825"/>
      <c r="I142" s="825"/>
      <c r="J142" s="825"/>
      <c r="K142" s="825"/>
      <c r="L142" s="825"/>
      <c r="M142" s="825"/>
      <c r="N142" s="825"/>
      <c r="O142" s="825"/>
      <c r="P142" s="825"/>
      <c r="Q142" s="825"/>
      <c r="R142" s="825"/>
      <c r="S142" s="825"/>
      <c r="T142" s="825"/>
      <c r="U142" s="825"/>
      <c r="V142" s="825"/>
      <c r="W142" s="825"/>
      <c r="X142" s="825"/>
      <c r="Y142" s="825"/>
      <c r="Z142" s="825"/>
      <c r="AA142" s="826"/>
      <c r="AB142" s="437"/>
      <c r="AC142" s="434"/>
    </row>
    <row r="143" spans="1:29" ht="12.2" customHeight="1">
      <c r="A143" s="827"/>
      <c r="B143" s="828"/>
      <c r="C143" s="828"/>
      <c r="D143" s="828"/>
      <c r="E143" s="828"/>
      <c r="F143" s="828"/>
      <c r="G143" s="828"/>
      <c r="H143" s="828"/>
      <c r="I143" s="828"/>
      <c r="J143" s="828"/>
      <c r="K143" s="828"/>
      <c r="L143" s="828"/>
      <c r="M143" s="828"/>
      <c r="N143" s="828"/>
      <c r="O143" s="828"/>
      <c r="P143" s="828"/>
      <c r="Q143" s="828"/>
      <c r="R143" s="828"/>
      <c r="S143" s="828"/>
      <c r="T143" s="828"/>
      <c r="U143" s="828"/>
      <c r="V143" s="828"/>
      <c r="W143" s="828"/>
      <c r="X143" s="828"/>
      <c r="Y143" s="828"/>
      <c r="Z143" s="828"/>
      <c r="AA143" s="829"/>
      <c r="AB143" s="438"/>
      <c r="AC143" s="436"/>
    </row>
    <row r="144" spans="1:29" ht="12.2" customHeight="1">
      <c r="A144" s="371"/>
      <c r="B144" s="374"/>
      <c r="C144" s="374"/>
      <c r="D144" s="374"/>
      <c r="E144" s="360"/>
    </row>
    <row r="145" spans="1:29" ht="12.2" customHeight="1">
      <c r="A145" s="371"/>
      <c r="B145" s="384" t="s">
        <v>1900</v>
      </c>
      <c r="C145" s="367"/>
      <c r="D145" s="360"/>
      <c r="E145" s="360"/>
      <c r="Q145" s="365"/>
      <c r="R145" s="367" t="s">
        <v>1858</v>
      </c>
    </row>
    <row r="146" spans="1:29" ht="12.2" customHeight="1">
      <c r="A146" s="365"/>
      <c r="B146" s="367" t="s">
        <v>1901</v>
      </c>
      <c r="C146" s="367"/>
      <c r="D146" s="360"/>
      <c r="E146" s="360"/>
      <c r="Q146" s="365"/>
      <c r="R146" s="367" t="s">
        <v>1902</v>
      </c>
    </row>
    <row r="147" spans="1:29" ht="12.2" customHeight="1">
      <c r="A147" s="365"/>
      <c r="B147" s="367" t="s">
        <v>1843</v>
      </c>
      <c r="C147" s="367"/>
      <c r="D147" s="363"/>
      <c r="E147" s="360"/>
      <c r="Q147" s="365"/>
      <c r="R147" s="367" t="s">
        <v>1903</v>
      </c>
    </row>
    <row r="148" spans="1:29" ht="12.2" customHeight="1">
      <c r="A148" s="371"/>
      <c r="B148" s="365" t="s">
        <v>1845</v>
      </c>
      <c r="C148" s="367" t="s">
        <v>1880</v>
      </c>
      <c r="D148" s="363"/>
      <c r="E148" s="360"/>
      <c r="Q148" s="365"/>
      <c r="R148" s="367" t="s">
        <v>1904</v>
      </c>
    </row>
    <row r="149" spans="1:29" ht="12.2" customHeight="1">
      <c r="A149" s="365"/>
      <c r="B149" s="367" t="s">
        <v>1905</v>
      </c>
      <c r="D149" s="363"/>
      <c r="E149" s="360"/>
      <c r="Q149" s="365"/>
      <c r="R149" s="367" t="s">
        <v>1906</v>
      </c>
    </row>
    <row r="150" spans="1:29" ht="12.2" customHeight="1">
      <c r="A150" s="365"/>
      <c r="B150" s="367" t="s">
        <v>1881</v>
      </c>
      <c r="C150" s="367"/>
      <c r="D150" s="363"/>
      <c r="E150" s="360"/>
      <c r="Q150" s="365"/>
      <c r="R150" s="367" t="s">
        <v>1844</v>
      </c>
    </row>
    <row r="151" spans="1:29" ht="12.2" customHeight="1">
      <c r="A151" s="360"/>
      <c r="B151" s="365" t="s">
        <v>1845</v>
      </c>
      <c r="C151" s="367" t="s">
        <v>1883</v>
      </c>
      <c r="D151" s="369"/>
      <c r="E151" s="360"/>
      <c r="Q151" s="365"/>
      <c r="R151" s="367" t="s">
        <v>1885</v>
      </c>
    </row>
    <row r="152" spans="1:29" ht="12.2" customHeight="1">
      <c r="A152" s="360"/>
      <c r="B152" s="365" t="s">
        <v>1845</v>
      </c>
      <c r="C152" s="367" t="s">
        <v>1907</v>
      </c>
      <c r="D152" s="369"/>
      <c r="E152" s="360"/>
      <c r="Q152" s="365"/>
      <c r="R152" s="367" t="s">
        <v>1908</v>
      </c>
    </row>
    <row r="153" spans="1:29" ht="12.2" customHeight="1">
      <c r="A153" s="360"/>
      <c r="B153" s="367"/>
      <c r="C153" s="367" t="s">
        <v>1909</v>
      </c>
      <c r="D153" s="360"/>
      <c r="E153" s="360"/>
      <c r="Q153" s="365"/>
      <c r="R153" s="367" t="s">
        <v>1849</v>
      </c>
    </row>
    <row r="154" spans="1:29" ht="12.2" customHeight="1">
      <c r="A154" s="360"/>
      <c r="B154" s="365" t="s">
        <v>1845</v>
      </c>
      <c r="C154" s="367" t="s">
        <v>1910</v>
      </c>
      <c r="D154" s="360"/>
      <c r="E154" s="360"/>
      <c r="Q154" s="365"/>
      <c r="R154" s="367" t="s">
        <v>1851</v>
      </c>
    </row>
    <row r="155" spans="1:29" ht="12.2" customHeight="1">
      <c r="A155" s="360"/>
      <c r="B155" s="367"/>
      <c r="C155" s="367" t="s">
        <v>1911</v>
      </c>
      <c r="D155" s="360"/>
      <c r="E155" s="360"/>
      <c r="Q155" s="365"/>
      <c r="R155" s="367" t="s">
        <v>1912</v>
      </c>
    </row>
    <row r="156" spans="1:29" ht="12.2" customHeight="1">
      <c r="B156" s="365" t="s">
        <v>1845</v>
      </c>
      <c r="C156" s="367" t="s">
        <v>1913</v>
      </c>
      <c r="Q156" s="365"/>
      <c r="R156" s="367" t="s">
        <v>1914</v>
      </c>
    </row>
    <row r="157" spans="1:29" ht="12.2" customHeight="1">
      <c r="C157" s="367" t="s">
        <v>1891</v>
      </c>
      <c r="Q157" s="365"/>
      <c r="R157" s="385" t="s">
        <v>1915</v>
      </c>
    </row>
    <row r="158" spans="1:29" s="362" customFormat="1" ht="12.2" customHeight="1">
      <c r="A158" s="365"/>
      <c r="B158" s="367" t="s">
        <v>1856</v>
      </c>
      <c r="C158" s="367"/>
      <c r="D158" s="360"/>
      <c r="E158" s="360"/>
      <c r="F158" s="361"/>
      <c r="G158" s="361"/>
      <c r="H158" s="361"/>
      <c r="Q158" s="386"/>
      <c r="R158" s="367" t="s">
        <v>1916</v>
      </c>
    </row>
    <row r="159" spans="1:29" s="362" customFormat="1" ht="12.2" customHeight="1">
      <c r="A159" s="365"/>
      <c r="C159" s="367"/>
      <c r="D159" s="360"/>
      <c r="E159" s="360"/>
      <c r="F159" s="361"/>
      <c r="G159" s="361"/>
      <c r="H159" s="361"/>
      <c r="R159" s="374"/>
    </row>
    <row r="160" spans="1:29" ht="12.2" customHeight="1">
      <c r="A160" s="998" t="s">
        <v>1859</v>
      </c>
      <c r="B160" s="999"/>
      <c r="C160" s="999"/>
      <c r="D160" s="999"/>
      <c r="E160" s="999"/>
      <c r="F160" s="999"/>
      <c r="G160" s="999"/>
      <c r="H160" s="999"/>
      <c r="I160" s="999"/>
      <c r="J160" s="999"/>
      <c r="K160" s="999"/>
      <c r="L160" s="999"/>
      <c r="M160" s="999"/>
      <c r="N160" s="999"/>
      <c r="O160" s="999"/>
      <c r="P160" s="999"/>
      <c r="Q160" s="999"/>
      <c r="R160" s="999"/>
      <c r="S160" s="999"/>
      <c r="T160" s="999"/>
      <c r="U160" s="999"/>
      <c r="V160" s="999"/>
      <c r="W160" s="999"/>
      <c r="X160" s="999"/>
      <c r="Y160" s="999"/>
      <c r="Z160" s="999"/>
      <c r="AA160" s="1000"/>
      <c r="AB160" s="437"/>
      <c r="AC160" s="434"/>
    </row>
    <row r="161" spans="1:29" ht="12.2" customHeight="1">
      <c r="A161" s="1001"/>
      <c r="B161" s="1002"/>
      <c r="C161" s="1002"/>
      <c r="D161" s="1002"/>
      <c r="E161" s="1002"/>
      <c r="F161" s="1002"/>
      <c r="G161" s="1002"/>
      <c r="H161" s="1002"/>
      <c r="I161" s="1002"/>
      <c r="J161" s="1002"/>
      <c r="K161" s="1002"/>
      <c r="L161" s="1002"/>
      <c r="M161" s="1002"/>
      <c r="N161" s="1002"/>
      <c r="O161" s="1002"/>
      <c r="P161" s="1002"/>
      <c r="Q161" s="1002"/>
      <c r="R161" s="1002"/>
      <c r="S161" s="1002"/>
      <c r="T161" s="1002"/>
      <c r="U161" s="1002"/>
      <c r="V161" s="1002"/>
      <c r="W161" s="1002"/>
      <c r="X161" s="1002"/>
      <c r="Y161" s="1002"/>
      <c r="Z161" s="1002"/>
      <c r="AA161" s="1003"/>
      <c r="AB161" s="438"/>
      <c r="AC161" s="436"/>
    </row>
    <row r="163" spans="1:29" ht="12.2" customHeight="1">
      <c r="L163" s="836" t="s">
        <v>1917</v>
      </c>
      <c r="M163" s="836"/>
      <c r="N163" s="836"/>
      <c r="O163" s="836"/>
    </row>
    <row r="164" spans="1:29" ht="12.2" customHeight="1">
      <c r="L164" s="836" t="s">
        <v>1918</v>
      </c>
      <c r="M164" s="836"/>
      <c r="N164" s="836"/>
      <c r="O164" s="836"/>
      <c r="U164" s="366"/>
    </row>
    <row r="165" spans="1:29" ht="12.2" customHeight="1">
      <c r="B165" s="997" t="s">
        <v>1861</v>
      </c>
      <c r="C165" s="997"/>
      <c r="D165" s="997"/>
      <c r="E165" s="997"/>
      <c r="F165" s="997"/>
      <c r="G165" s="997"/>
      <c r="H165" s="997"/>
      <c r="I165" s="997"/>
      <c r="J165" s="997"/>
      <c r="K165" s="997"/>
      <c r="L165" s="964" t="s">
        <v>2080</v>
      </c>
      <c r="M165" s="964"/>
      <c r="N165" s="964"/>
      <c r="O165" s="964"/>
      <c r="P165" s="387"/>
      <c r="U165" s="363"/>
      <c r="W165" s="363"/>
      <c r="X165" s="363"/>
      <c r="Y165" s="363"/>
      <c r="Z165" s="363"/>
    </row>
    <row r="166" spans="1:29" ht="12.2" customHeight="1">
      <c r="B166" s="997" t="s">
        <v>1862</v>
      </c>
      <c r="C166" s="997"/>
      <c r="D166" s="997"/>
      <c r="E166" s="997"/>
      <c r="F166" s="997"/>
      <c r="G166" s="997"/>
      <c r="H166" s="997"/>
      <c r="I166" s="997"/>
      <c r="J166" s="997"/>
      <c r="K166" s="997"/>
      <c r="L166" s="964" t="s">
        <v>2081</v>
      </c>
      <c r="M166" s="964"/>
      <c r="N166" s="964"/>
      <c r="O166" s="964"/>
      <c r="P166" s="387"/>
      <c r="U166" s="363"/>
      <c r="W166" s="363"/>
      <c r="X166" s="363"/>
      <c r="Y166" s="363"/>
      <c r="Z166" s="363"/>
    </row>
    <row r="167" spans="1:29" ht="12.2" customHeight="1">
      <c r="B167" s="997" t="s">
        <v>1863</v>
      </c>
      <c r="C167" s="997"/>
      <c r="D167" s="997"/>
      <c r="E167" s="997"/>
      <c r="F167" s="997"/>
      <c r="G167" s="997"/>
      <c r="H167" s="997"/>
      <c r="I167" s="997"/>
      <c r="J167" s="997"/>
      <c r="K167" s="997"/>
      <c r="L167" s="964" t="s">
        <v>2082</v>
      </c>
      <c r="M167" s="964"/>
      <c r="N167" s="964"/>
      <c r="O167" s="964"/>
      <c r="P167" s="387"/>
      <c r="U167" s="363"/>
      <c r="W167" s="363"/>
      <c r="X167" s="363"/>
      <c r="Y167" s="363"/>
      <c r="Z167" s="363"/>
    </row>
    <row r="168" spans="1:29" ht="12.2" customHeight="1">
      <c r="B168" s="997" t="s">
        <v>1864</v>
      </c>
      <c r="C168" s="997"/>
      <c r="D168" s="997"/>
      <c r="E168" s="997"/>
      <c r="F168" s="997"/>
      <c r="G168" s="997"/>
      <c r="H168" s="997"/>
      <c r="I168" s="997"/>
      <c r="J168" s="997"/>
      <c r="K168" s="997"/>
      <c r="L168" s="964" t="s">
        <v>2083</v>
      </c>
      <c r="M168" s="964"/>
      <c r="N168" s="964"/>
      <c r="O168" s="964"/>
      <c r="P168" s="387"/>
      <c r="U168" s="363"/>
      <c r="W168" s="363"/>
      <c r="X168" s="363"/>
      <c r="Y168" s="363"/>
      <c r="Z168" s="363"/>
    </row>
    <row r="169" spans="1:29" ht="12.2" customHeight="1">
      <c r="B169" s="997" t="s">
        <v>1865</v>
      </c>
      <c r="C169" s="997"/>
      <c r="D169" s="997"/>
      <c r="E169" s="997"/>
      <c r="F169" s="997"/>
      <c r="G169" s="997"/>
      <c r="H169" s="997"/>
      <c r="I169" s="997"/>
      <c r="J169" s="997"/>
      <c r="K169" s="997"/>
      <c r="L169" s="964" t="s">
        <v>2084</v>
      </c>
      <c r="M169" s="964"/>
      <c r="N169" s="964"/>
      <c r="O169" s="964"/>
      <c r="P169" s="387"/>
      <c r="U169" s="363"/>
      <c r="W169" s="363"/>
      <c r="X169" s="363"/>
      <c r="Y169" s="363"/>
      <c r="Z169" s="363"/>
    </row>
    <row r="170" spans="1:29" ht="12.2" customHeight="1">
      <c r="B170" s="997" t="s">
        <v>1894</v>
      </c>
      <c r="C170" s="997"/>
      <c r="D170" s="997"/>
      <c r="E170" s="997"/>
      <c r="F170" s="997"/>
      <c r="G170" s="997"/>
      <c r="H170" s="997"/>
      <c r="I170" s="997"/>
      <c r="J170" s="997"/>
      <c r="K170" s="997"/>
      <c r="L170" s="964" t="s">
        <v>2085</v>
      </c>
      <c r="M170" s="964"/>
      <c r="N170" s="964"/>
      <c r="O170" s="964"/>
      <c r="P170" s="387"/>
      <c r="U170" s="363"/>
      <c r="W170" s="363"/>
      <c r="X170" s="363"/>
      <c r="Y170" s="363"/>
      <c r="Z170" s="363"/>
    </row>
    <row r="171" spans="1:29" ht="12.2" customHeight="1">
      <c r="B171" s="997" t="s">
        <v>1919</v>
      </c>
      <c r="C171" s="997"/>
      <c r="D171" s="997"/>
      <c r="E171" s="997"/>
      <c r="F171" s="997"/>
      <c r="G171" s="997"/>
      <c r="H171" s="997"/>
      <c r="I171" s="997"/>
      <c r="J171" s="997"/>
      <c r="K171" s="997"/>
      <c r="L171" s="964" t="s">
        <v>2086</v>
      </c>
      <c r="M171" s="964"/>
      <c r="N171" s="964"/>
      <c r="O171" s="964"/>
      <c r="P171" s="387"/>
      <c r="U171" s="363"/>
      <c r="W171" s="363"/>
      <c r="X171" s="363"/>
      <c r="Y171" s="363"/>
      <c r="Z171" s="363"/>
    </row>
    <row r="172" spans="1:29" ht="12.2" customHeight="1">
      <c r="B172" s="997" t="s">
        <v>1867</v>
      </c>
      <c r="C172" s="997"/>
      <c r="D172" s="997"/>
      <c r="E172" s="997"/>
      <c r="F172" s="997"/>
      <c r="G172" s="997"/>
      <c r="H172" s="997"/>
      <c r="I172" s="997"/>
      <c r="J172" s="997"/>
      <c r="K172" s="997"/>
      <c r="L172" s="964" t="s">
        <v>2087</v>
      </c>
      <c r="M172" s="964"/>
      <c r="N172" s="964"/>
      <c r="O172" s="964"/>
      <c r="P172" s="387"/>
      <c r="U172" s="363"/>
      <c r="W172" s="363"/>
      <c r="X172" s="363"/>
      <c r="Y172" s="363"/>
      <c r="Z172" s="363"/>
    </row>
    <row r="173" spans="1:29" ht="12.2" customHeight="1">
      <c r="B173" s="997" t="s">
        <v>1868</v>
      </c>
      <c r="C173" s="997"/>
      <c r="D173" s="997"/>
      <c r="E173" s="997"/>
      <c r="F173" s="997"/>
      <c r="G173" s="997"/>
      <c r="H173" s="997"/>
      <c r="I173" s="997"/>
      <c r="J173" s="997"/>
      <c r="K173" s="997"/>
      <c r="L173" s="964" t="s">
        <v>2088</v>
      </c>
      <c r="M173" s="964"/>
      <c r="N173" s="964"/>
      <c r="O173" s="964"/>
      <c r="P173" s="387"/>
      <c r="U173" s="363"/>
      <c r="W173" s="363"/>
      <c r="X173" s="363"/>
      <c r="Y173" s="363"/>
      <c r="Z173" s="363"/>
    </row>
    <row r="174" spans="1:29" ht="12.2" customHeight="1">
      <c r="B174" s="997" t="s">
        <v>1869</v>
      </c>
      <c r="C174" s="997"/>
      <c r="D174" s="997"/>
      <c r="E174" s="997"/>
      <c r="F174" s="997"/>
      <c r="G174" s="997"/>
      <c r="H174" s="997"/>
      <c r="I174" s="997"/>
      <c r="J174" s="997"/>
      <c r="K174" s="997"/>
      <c r="L174" s="964" t="s">
        <v>2089</v>
      </c>
      <c r="M174" s="964"/>
      <c r="N174" s="964"/>
      <c r="O174" s="964"/>
      <c r="P174" s="387"/>
      <c r="U174" s="363"/>
      <c r="W174" s="363"/>
      <c r="X174" s="363"/>
      <c r="Y174" s="363"/>
      <c r="Z174" s="363"/>
    </row>
    <row r="175" spans="1:29" ht="12.2" customHeight="1">
      <c r="B175" s="997" t="s">
        <v>1870</v>
      </c>
      <c r="C175" s="997"/>
      <c r="D175" s="997"/>
      <c r="E175" s="997"/>
      <c r="F175" s="997"/>
      <c r="G175" s="997"/>
      <c r="H175" s="997"/>
      <c r="I175" s="997"/>
      <c r="J175" s="997"/>
      <c r="K175" s="997"/>
      <c r="L175" s="964" t="s">
        <v>2090</v>
      </c>
      <c r="M175" s="964"/>
      <c r="N175" s="964"/>
      <c r="O175" s="964"/>
      <c r="P175" s="387"/>
      <c r="U175" s="363"/>
      <c r="W175" s="363"/>
      <c r="X175" s="363"/>
      <c r="Y175" s="363"/>
      <c r="Z175" s="363"/>
    </row>
    <row r="176" spans="1:29" ht="12.2" customHeight="1">
      <c r="B176" s="997" t="s">
        <v>1871</v>
      </c>
      <c r="C176" s="997"/>
      <c r="D176" s="997"/>
      <c r="E176" s="997"/>
      <c r="F176" s="997"/>
      <c r="G176" s="997"/>
      <c r="H176" s="997"/>
      <c r="I176" s="997"/>
      <c r="J176" s="997"/>
      <c r="K176" s="997"/>
      <c r="L176" s="964" t="s">
        <v>2091</v>
      </c>
      <c r="M176" s="964"/>
      <c r="N176" s="964"/>
      <c r="O176" s="964"/>
      <c r="P176" s="387"/>
      <c r="U176" s="363"/>
      <c r="W176" s="363"/>
      <c r="X176" s="363"/>
      <c r="Y176" s="363"/>
      <c r="Z176" s="363"/>
    </row>
    <row r="177" spans="1:29" ht="12.2" customHeight="1">
      <c r="B177" s="997" t="s">
        <v>1872</v>
      </c>
      <c r="C177" s="997"/>
      <c r="D177" s="997"/>
      <c r="E177" s="997"/>
      <c r="F177" s="997"/>
      <c r="G177" s="997"/>
      <c r="H177" s="997"/>
      <c r="I177" s="997"/>
      <c r="J177" s="997"/>
      <c r="K177" s="997"/>
      <c r="L177" s="964" t="s">
        <v>2092</v>
      </c>
      <c r="M177" s="964"/>
      <c r="N177" s="964"/>
      <c r="O177" s="964"/>
      <c r="P177" s="387"/>
      <c r="U177" s="363"/>
      <c r="W177" s="363"/>
      <c r="X177" s="363"/>
      <c r="Y177" s="363"/>
      <c r="Z177" s="363"/>
    </row>
    <row r="178" spans="1:29" ht="12.2" customHeight="1">
      <c r="B178" s="997" t="s">
        <v>1873</v>
      </c>
      <c r="C178" s="997"/>
      <c r="D178" s="997"/>
      <c r="E178" s="997"/>
      <c r="F178" s="997"/>
      <c r="G178" s="997"/>
      <c r="H178" s="997"/>
      <c r="I178" s="997"/>
      <c r="J178" s="997"/>
      <c r="K178" s="997"/>
      <c r="L178" s="964" t="s">
        <v>2059</v>
      </c>
      <c r="M178" s="964"/>
      <c r="N178" s="964"/>
      <c r="O178" s="964"/>
      <c r="P178" s="387"/>
      <c r="U178" s="363"/>
      <c r="W178" s="363"/>
      <c r="X178" s="363"/>
      <c r="Y178" s="363"/>
      <c r="Z178" s="363"/>
    </row>
    <row r="179" spans="1:29" ht="12.2" customHeight="1">
      <c r="B179" s="997" t="s">
        <v>1874</v>
      </c>
      <c r="C179" s="997"/>
      <c r="D179" s="997"/>
      <c r="E179" s="997"/>
      <c r="F179" s="997"/>
      <c r="G179" s="997"/>
      <c r="H179" s="997"/>
      <c r="I179" s="997"/>
      <c r="J179" s="997"/>
      <c r="K179" s="997"/>
      <c r="L179" s="964" t="s">
        <v>2093</v>
      </c>
      <c r="M179" s="964"/>
      <c r="N179" s="964"/>
      <c r="O179" s="964"/>
      <c r="P179" s="387"/>
      <c r="U179" s="363"/>
      <c r="W179" s="363"/>
      <c r="X179" s="363"/>
      <c r="Y179" s="363"/>
      <c r="Z179" s="363"/>
    </row>
    <row r="180" spans="1:29" ht="12.2" customHeight="1">
      <c r="B180" s="997" t="s">
        <v>1875</v>
      </c>
      <c r="C180" s="997"/>
      <c r="D180" s="997"/>
      <c r="E180" s="997"/>
      <c r="F180" s="997"/>
      <c r="G180" s="997"/>
      <c r="H180" s="997"/>
      <c r="I180" s="997"/>
      <c r="J180" s="997"/>
      <c r="K180" s="997"/>
      <c r="L180" s="964" t="s">
        <v>2094</v>
      </c>
      <c r="M180" s="964"/>
      <c r="N180" s="964"/>
      <c r="O180" s="964"/>
      <c r="P180" s="387"/>
      <c r="U180" s="363"/>
      <c r="W180" s="363"/>
      <c r="X180" s="363"/>
      <c r="Y180" s="363"/>
      <c r="Z180" s="363"/>
    </row>
    <row r="181" spans="1:29" ht="12.2" customHeight="1">
      <c r="B181" s="997" t="s">
        <v>1876</v>
      </c>
      <c r="C181" s="997"/>
      <c r="D181" s="997"/>
      <c r="E181" s="997"/>
      <c r="F181" s="997"/>
      <c r="G181" s="997"/>
      <c r="H181" s="997"/>
      <c r="I181" s="997"/>
      <c r="J181" s="997"/>
      <c r="K181" s="997"/>
      <c r="L181" s="964" t="s">
        <v>2095</v>
      </c>
      <c r="M181" s="964"/>
      <c r="N181" s="964"/>
      <c r="O181" s="964"/>
      <c r="P181" s="387"/>
      <c r="U181" s="363"/>
      <c r="W181" s="363"/>
      <c r="X181" s="363"/>
      <c r="Y181" s="363"/>
      <c r="Z181" s="363"/>
    </row>
    <row r="182" spans="1:29" ht="12.2" customHeight="1">
      <c r="B182" s="997" t="s">
        <v>1920</v>
      </c>
      <c r="C182" s="997"/>
      <c r="D182" s="997"/>
      <c r="E182" s="997"/>
      <c r="F182" s="997"/>
      <c r="G182" s="997"/>
      <c r="H182" s="997"/>
      <c r="I182" s="997"/>
      <c r="J182" s="997"/>
      <c r="K182" s="997"/>
      <c r="L182" s="964" t="s">
        <v>2096</v>
      </c>
      <c r="M182" s="964"/>
      <c r="N182" s="964"/>
      <c r="O182" s="964"/>
      <c r="P182" s="387"/>
      <c r="U182" s="363"/>
      <c r="W182" s="363"/>
      <c r="X182" s="363"/>
      <c r="Y182" s="363"/>
      <c r="Z182" s="363"/>
    </row>
    <row r="183" spans="1:29" ht="12.2" customHeight="1">
      <c r="B183" s="360"/>
      <c r="C183" s="360"/>
      <c r="D183" s="360"/>
      <c r="E183" s="360"/>
    </row>
    <row r="184" spans="1:29" ht="12.2" customHeight="1">
      <c r="A184" s="374" t="s">
        <v>1878</v>
      </c>
      <c r="B184" s="360"/>
      <c r="C184" s="360"/>
      <c r="D184" s="360"/>
      <c r="E184" s="360"/>
    </row>
    <row r="185" spans="1:29" ht="12.2" customHeight="1" thickBot="1">
      <c r="A185" s="360"/>
      <c r="B185" s="360"/>
      <c r="C185" s="360"/>
      <c r="D185" s="360"/>
      <c r="E185" s="360"/>
    </row>
    <row r="186" spans="1:29" ht="12.2" customHeight="1">
      <c r="A186" s="360"/>
      <c r="B186" s="970" t="s">
        <v>1899</v>
      </c>
      <c r="C186" s="971"/>
      <c r="D186" s="971"/>
      <c r="E186" s="971"/>
      <c r="F186" s="971"/>
      <c r="G186" s="971"/>
      <c r="H186" s="971"/>
      <c r="I186" s="971"/>
      <c r="J186" s="971"/>
      <c r="K186" s="971"/>
      <c r="L186" s="971"/>
      <c r="M186" s="971"/>
      <c r="N186" s="971"/>
      <c r="O186" s="971"/>
      <c r="P186" s="971"/>
      <c r="Q186" s="971"/>
      <c r="R186" s="971"/>
      <c r="S186" s="971"/>
      <c r="T186" s="971"/>
      <c r="U186" s="971"/>
      <c r="V186" s="971"/>
      <c r="W186" s="971"/>
      <c r="X186" s="971"/>
      <c r="Y186" s="971"/>
      <c r="Z186" s="972"/>
    </row>
    <row r="187" spans="1:29" ht="12.2" customHeight="1">
      <c r="A187" s="360"/>
      <c r="B187" s="973"/>
      <c r="C187" s="974"/>
      <c r="D187" s="974"/>
      <c r="E187" s="974"/>
      <c r="F187" s="974"/>
      <c r="G187" s="974"/>
      <c r="H187" s="974"/>
      <c r="I187" s="974"/>
      <c r="J187" s="974"/>
      <c r="K187" s="974"/>
      <c r="L187" s="974"/>
      <c r="M187" s="974"/>
      <c r="N187" s="974"/>
      <c r="O187" s="974"/>
      <c r="P187" s="974"/>
      <c r="Q187" s="974"/>
      <c r="R187" s="974"/>
      <c r="S187" s="974"/>
      <c r="T187" s="974"/>
      <c r="U187" s="974"/>
      <c r="V187" s="974"/>
      <c r="W187" s="974"/>
      <c r="X187" s="974"/>
      <c r="Y187" s="974"/>
      <c r="Z187" s="975"/>
    </row>
    <row r="188" spans="1:29" ht="12.2" customHeight="1" thickBot="1">
      <c r="A188" s="360"/>
      <c r="B188" s="976"/>
      <c r="C188" s="977"/>
      <c r="D188" s="977"/>
      <c r="E188" s="977"/>
      <c r="F188" s="977"/>
      <c r="G188" s="977"/>
      <c r="H188" s="977"/>
      <c r="I188" s="977"/>
      <c r="J188" s="977"/>
      <c r="K188" s="977"/>
      <c r="L188" s="977"/>
      <c r="M188" s="977"/>
      <c r="N188" s="977"/>
      <c r="O188" s="977"/>
      <c r="P188" s="977"/>
      <c r="Q188" s="977"/>
      <c r="R188" s="977"/>
      <c r="S188" s="977"/>
      <c r="T188" s="977"/>
      <c r="U188" s="977"/>
      <c r="V188" s="977"/>
      <c r="W188" s="977"/>
      <c r="X188" s="977"/>
      <c r="Y188" s="977"/>
      <c r="Z188" s="978"/>
    </row>
    <row r="189" spans="1:29" ht="12.2" customHeight="1">
      <c r="A189" s="360"/>
      <c r="B189" s="360"/>
      <c r="C189" s="360"/>
      <c r="D189" s="360"/>
      <c r="E189" s="360"/>
    </row>
    <row r="190" spans="1:29" ht="12.2" customHeight="1">
      <c r="A190" s="439" t="s">
        <v>0</v>
      </c>
      <c r="B190" s="440"/>
      <c r="C190" s="437"/>
      <c r="D190" s="437"/>
      <c r="E190" s="437"/>
      <c r="F190" s="440"/>
      <c r="G190" s="437"/>
      <c r="H190" s="437"/>
      <c r="I190" s="831" t="s">
        <v>70</v>
      </c>
      <c r="J190" s="831"/>
      <c r="K190" s="831"/>
      <c r="L190" s="831"/>
      <c r="M190" s="831"/>
      <c r="N190" s="831"/>
      <c r="O190" s="831"/>
      <c r="P190" s="831"/>
      <c r="Q190" s="831"/>
      <c r="R190" s="831"/>
      <c r="S190" s="831"/>
      <c r="T190" s="441"/>
      <c r="U190" s="441"/>
      <c r="V190" s="441"/>
      <c r="W190" s="442"/>
      <c r="X190" s="442"/>
      <c r="Y190" s="442"/>
      <c r="Z190" s="442"/>
      <c r="AA190" s="434"/>
      <c r="AB190" s="443" t="s">
        <v>704</v>
      </c>
      <c r="AC190" s="434" t="s">
        <v>1895</v>
      </c>
    </row>
    <row r="191" spans="1:29" ht="12.2" customHeight="1">
      <c r="A191" s="444" t="s">
        <v>1</v>
      </c>
      <c r="B191" s="445"/>
      <c r="C191" s="445"/>
      <c r="D191" s="438"/>
      <c r="E191" s="438" t="s">
        <v>3</v>
      </c>
      <c r="F191" s="438"/>
      <c r="G191" s="438"/>
      <c r="H191" s="446"/>
      <c r="I191" s="834"/>
      <c r="J191" s="834"/>
      <c r="K191" s="834"/>
      <c r="L191" s="834"/>
      <c r="M191" s="834"/>
      <c r="N191" s="834"/>
      <c r="O191" s="834"/>
      <c r="P191" s="834"/>
      <c r="Q191" s="834"/>
      <c r="R191" s="834"/>
      <c r="S191" s="834"/>
      <c r="T191" s="446"/>
      <c r="U191" s="446"/>
      <c r="V191" s="446"/>
      <c r="W191" s="839"/>
      <c r="X191" s="839"/>
      <c r="Y191" s="839"/>
      <c r="Z191" s="839"/>
      <c r="AA191" s="840"/>
      <c r="AB191" s="382" t="s">
        <v>1896</v>
      </c>
      <c r="AC191" s="436" t="s">
        <v>703</v>
      </c>
    </row>
    <row r="193" spans="1:29" ht="12.2" customHeight="1">
      <c r="A193" s="863" t="s">
        <v>1921</v>
      </c>
      <c r="B193" s="863"/>
      <c r="C193" s="863"/>
      <c r="D193" s="863"/>
      <c r="E193" s="844" t="s">
        <v>2292</v>
      </c>
      <c r="F193" s="844"/>
      <c r="G193" s="844"/>
      <c r="H193" s="844"/>
      <c r="I193" s="844"/>
      <c r="J193" s="844"/>
      <c r="K193" s="844"/>
      <c r="L193" s="844"/>
      <c r="M193" s="844"/>
      <c r="N193" s="844"/>
      <c r="O193" s="844"/>
      <c r="P193" s="844"/>
      <c r="Q193" s="844"/>
      <c r="R193" s="844"/>
      <c r="S193" s="844"/>
      <c r="T193" s="844"/>
      <c r="U193" s="844"/>
      <c r="V193" s="844"/>
      <c r="W193" s="844"/>
      <c r="X193" s="844"/>
      <c r="Y193" s="963">
        <v>38873</v>
      </c>
      <c r="Z193" s="963"/>
      <c r="AA193" s="963"/>
      <c r="AB193" s="658">
        <f>'Cover Sheet'!$C$48</f>
        <v>0.3</v>
      </c>
      <c r="AC193" s="659">
        <f>(1-AB193)*Y193</f>
        <v>27211.1</v>
      </c>
    </row>
    <row r="194" spans="1:29" ht="12.2" customHeight="1">
      <c r="A194" s="863" t="s">
        <v>1922</v>
      </c>
      <c r="B194" s="863"/>
      <c r="C194" s="863"/>
      <c r="D194" s="863"/>
      <c r="E194" s="844" t="s">
        <v>2293</v>
      </c>
      <c r="F194" s="844"/>
      <c r="G194" s="844"/>
      <c r="H194" s="844"/>
      <c r="I194" s="844"/>
      <c r="J194" s="844"/>
      <c r="K194" s="844"/>
      <c r="L194" s="844"/>
      <c r="M194" s="844"/>
      <c r="N194" s="844"/>
      <c r="O194" s="844"/>
      <c r="P194" s="844"/>
      <c r="Q194" s="844"/>
      <c r="R194" s="844"/>
      <c r="S194" s="844"/>
      <c r="T194" s="844"/>
      <c r="U194" s="844"/>
      <c r="V194" s="844"/>
      <c r="W194" s="844"/>
      <c r="X194" s="844"/>
      <c r="Y194" s="963">
        <v>0</v>
      </c>
      <c r="Z194" s="963"/>
      <c r="AA194" s="963"/>
      <c r="AB194" s="658">
        <f>'Cover Sheet'!$C$48</f>
        <v>0.3</v>
      </c>
      <c r="AC194" s="659">
        <f>(1-AB194)*Y194</f>
        <v>0</v>
      </c>
    </row>
    <row r="196" spans="1:29" ht="12.2" customHeight="1">
      <c r="A196" s="439" t="s">
        <v>0</v>
      </c>
      <c r="B196" s="440"/>
      <c r="C196" s="437"/>
      <c r="D196" s="437"/>
      <c r="E196" s="437"/>
      <c r="F196" s="440"/>
      <c r="G196" s="437"/>
      <c r="H196" s="437"/>
      <c r="I196" s="831" t="s">
        <v>1923</v>
      </c>
      <c r="J196" s="831"/>
      <c r="K196" s="831"/>
      <c r="L196" s="831"/>
      <c r="M196" s="831"/>
      <c r="N196" s="831"/>
      <c r="O196" s="831"/>
      <c r="P196" s="831"/>
      <c r="Q196" s="831"/>
      <c r="R196" s="831"/>
      <c r="S196" s="831"/>
      <c r="T196" s="441"/>
      <c r="U196" s="441"/>
      <c r="V196" s="441"/>
      <c r="W196" s="442"/>
      <c r="X196" s="442"/>
      <c r="Y196" s="442"/>
      <c r="Z196" s="442"/>
      <c r="AA196" s="434"/>
      <c r="AB196" s="443" t="s">
        <v>704</v>
      </c>
      <c r="AC196" s="434" t="s">
        <v>1895</v>
      </c>
    </row>
    <row r="197" spans="1:29" ht="12.2" customHeight="1">
      <c r="A197" s="444" t="s">
        <v>1</v>
      </c>
      <c r="B197" s="445"/>
      <c r="C197" s="445"/>
      <c r="D197" s="438"/>
      <c r="E197" s="438" t="s">
        <v>3</v>
      </c>
      <c r="F197" s="438"/>
      <c r="G197" s="438"/>
      <c r="H197" s="446"/>
      <c r="I197" s="834"/>
      <c r="J197" s="834"/>
      <c r="K197" s="834"/>
      <c r="L197" s="834"/>
      <c r="M197" s="834"/>
      <c r="N197" s="834"/>
      <c r="O197" s="834"/>
      <c r="P197" s="834"/>
      <c r="Q197" s="834"/>
      <c r="R197" s="834"/>
      <c r="S197" s="834"/>
      <c r="T197" s="446"/>
      <c r="U197" s="446"/>
      <c r="V197" s="446"/>
      <c r="W197" s="839"/>
      <c r="X197" s="839"/>
      <c r="Y197" s="839"/>
      <c r="Z197" s="839"/>
      <c r="AA197" s="840"/>
      <c r="AB197" s="382" t="s">
        <v>1896</v>
      </c>
      <c r="AC197" s="436" t="s">
        <v>703</v>
      </c>
    </row>
    <row r="198" spans="1:29" ht="12.2" customHeight="1">
      <c r="A198" s="388"/>
      <c r="B198" s="1005" t="s">
        <v>1924</v>
      </c>
      <c r="C198" s="1005"/>
      <c r="D198" s="1005"/>
      <c r="E198" s="1005"/>
      <c r="F198" s="1005"/>
      <c r="G198" s="1005"/>
      <c r="H198" s="1005"/>
      <c r="I198" s="1005"/>
      <c r="J198" s="1005"/>
      <c r="K198" s="1005"/>
      <c r="L198" s="1005"/>
      <c r="M198" s="1005"/>
      <c r="N198" s="1005"/>
      <c r="O198" s="1005"/>
      <c r="P198" s="1005"/>
      <c r="Q198" s="1005"/>
      <c r="R198" s="1005"/>
      <c r="S198" s="1005"/>
      <c r="T198" s="1005"/>
      <c r="U198" s="1005"/>
      <c r="V198" s="1005"/>
      <c r="W198" s="1005"/>
      <c r="X198" s="1005"/>
      <c r="Y198" s="1005"/>
      <c r="Z198" s="1005"/>
      <c r="AA198" s="389"/>
    </row>
    <row r="199" spans="1:29" ht="12.2" customHeight="1">
      <c r="A199" s="388"/>
      <c r="B199" s="866"/>
      <c r="C199" s="866"/>
      <c r="D199" s="866"/>
      <c r="E199" s="866"/>
      <c r="F199" s="866"/>
      <c r="G199" s="866"/>
      <c r="H199" s="866"/>
      <c r="I199" s="866"/>
      <c r="J199" s="866"/>
      <c r="K199" s="866"/>
      <c r="L199" s="866"/>
      <c r="M199" s="866"/>
      <c r="N199" s="866"/>
      <c r="O199" s="866"/>
      <c r="P199" s="866"/>
      <c r="Q199" s="866"/>
      <c r="R199" s="866"/>
      <c r="S199" s="866"/>
      <c r="T199" s="866"/>
      <c r="U199" s="866"/>
      <c r="V199" s="866"/>
      <c r="W199" s="866"/>
      <c r="X199" s="866"/>
      <c r="Y199" s="866"/>
      <c r="Z199" s="866"/>
      <c r="AA199" s="389"/>
    </row>
    <row r="200" spans="1:29" ht="12.2" customHeight="1">
      <c r="A200" s="388"/>
      <c r="B200" s="866"/>
      <c r="C200" s="866"/>
      <c r="D200" s="866"/>
      <c r="E200" s="866"/>
      <c r="F200" s="866"/>
      <c r="G200" s="866"/>
      <c r="H200" s="866"/>
      <c r="I200" s="866"/>
      <c r="J200" s="866"/>
      <c r="K200" s="866"/>
      <c r="L200" s="866"/>
      <c r="M200" s="866"/>
      <c r="N200" s="866"/>
      <c r="O200" s="866"/>
      <c r="P200" s="866"/>
      <c r="Q200" s="866"/>
      <c r="R200" s="866"/>
      <c r="S200" s="866"/>
      <c r="T200" s="866"/>
      <c r="U200" s="866"/>
      <c r="V200" s="866"/>
      <c r="W200" s="866"/>
      <c r="X200" s="866"/>
      <c r="Y200" s="866"/>
      <c r="Z200" s="866"/>
      <c r="AA200" s="389"/>
    </row>
    <row r="201" spans="1:29" ht="12" customHeight="1">
      <c r="A201" s="867" t="s">
        <v>1925</v>
      </c>
      <c r="B201" s="867"/>
      <c r="C201" s="867"/>
      <c r="D201" s="867"/>
      <c r="E201" s="873" t="s">
        <v>2294</v>
      </c>
      <c r="F201" s="873"/>
      <c r="G201" s="873"/>
      <c r="H201" s="873"/>
      <c r="I201" s="873"/>
      <c r="J201" s="873"/>
      <c r="K201" s="873"/>
      <c r="L201" s="873"/>
      <c r="M201" s="873"/>
      <c r="N201" s="873"/>
      <c r="O201" s="873"/>
      <c r="P201" s="873"/>
      <c r="Q201" s="873"/>
      <c r="R201" s="873"/>
      <c r="S201" s="873"/>
      <c r="T201" s="873"/>
      <c r="U201" s="873"/>
      <c r="V201" s="873"/>
      <c r="W201" s="873"/>
      <c r="X201" s="873"/>
      <c r="Y201" s="962">
        <v>534</v>
      </c>
      <c r="Z201" s="962"/>
      <c r="AA201" s="962"/>
      <c r="AB201" s="658">
        <f>'Cover Sheet'!$C$48</f>
        <v>0.3</v>
      </c>
      <c r="AC201" s="659">
        <f>(1-AB201)*Y201</f>
        <v>373.79999999999995</v>
      </c>
    </row>
    <row r="202" spans="1:29" ht="12.2" customHeight="1">
      <c r="A202" s="862"/>
      <c r="B202" s="862"/>
      <c r="C202" s="862"/>
      <c r="D202" s="862"/>
      <c r="F202" s="979" t="s">
        <v>2295</v>
      </c>
      <c r="G202" s="979"/>
      <c r="H202" s="979"/>
      <c r="I202" s="979"/>
      <c r="J202" s="979"/>
      <c r="K202" s="979"/>
      <c r="L202" s="979"/>
      <c r="M202" s="979"/>
      <c r="N202" s="979"/>
      <c r="O202" s="979"/>
      <c r="P202" s="979"/>
      <c r="Q202" s="979"/>
      <c r="R202" s="979"/>
      <c r="S202" s="979"/>
      <c r="T202" s="979"/>
      <c r="U202" s="979"/>
      <c r="V202" s="979"/>
      <c r="W202" s="979"/>
      <c r="X202" s="979"/>
    </row>
    <row r="203" spans="1:29" ht="12.2" customHeight="1">
      <c r="A203" s="867" t="s">
        <v>1926</v>
      </c>
      <c r="B203" s="867"/>
      <c r="C203" s="867"/>
      <c r="D203" s="867"/>
      <c r="E203" s="873" t="s">
        <v>2296</v>
      </c>
      <c r="F203" s="873"/>
      <c r="G203" s="873"/>
      <c r="H203" s="873"/>
      <c r="I203" s="873"/>
      <c r="J203" s="873"/>
      <c r="K203" s="873"/>
      <c r="L203" s="873"/>
      <c r="M203" s="873"/>
      <c r="N203" s="873"/>
      <c r="O203" s="873"/>
      <c r="P203" s="873"/>
      <c r="Q203" s="873"/>
      <c r="R203" s="873"/>
      <c r="S203" s="873"/>
      <c r="T203" s="873"/>
      <c r="U203" s="873"/>
      <c r="V203" s="873"/>
      <c r="W203" s="873"/>
      <c r="X203" s="873"/>
      <c r="Y203" s="962">
        <v>1092</v>
      </c>
      <c r="Z203" s="962"/>
      <c r="AA203" s="962"/>
      <c r="AB203" s="658">
        <f>'Cover Sheet'!$C$48</f>
        <v>0.3</v>
      </c>
      <c r="AC203" s="659">
        <f>(1-AB203)*Y203</f>
        <v>764.4</v>
      </c>
    </row>
    <row r="204" spans="1:29" ht="12.2" customHeight="1">
      <c r="A204" s="867"/>
      <c r="B204" s="867"/>
      <c r="C204" s="867"/>
      <c r="D204" s="867"/>
      <c r="E204" s="390"/>
      <c r="F204" s="980" t="s">
        <v>2297</v>
      </c>
      <c r="G204" s="980"/>
      <c r="H204" s="980"/>
      <c r="I204" s="980"/>
      <c r="J204" s="980"/>
      <c r="K204" s="980"/>
      <c r="L204" s="980"/>
      <c r="M204" s="980"/>
      <c r="N204" s="980"/>
      <c r="O204" s="980"/>
      <c r="P204" s="980"/>
      <c r="Q204" s="980"/>
      <c r="R204" s="980"/>
      <c r="S204" s="980"/>
      <c r="T204" s="980"/>
      <c r="U204" s="980"/>
      <c r="V204" s="980"/>
      <c r="W204" s="980"/>
      <c r="X204" s="980"/>
      <c r="Y204" s="391"/>
      <c r="Z204" s="391"/>
      <c r="AA204" s="391"/>
    </row>
    <row r="205" spans="1:29" ht="12.2" customHeight="1">
      <c r="A205" s="862"/>
      <c r="B205" s="862"/>
      <c r="C205" s="862"/>
      <c r="D205" s="862"/>
      <c r="F205" s="980"/>
      <c r="G205" s="980"/>
      <c r="H205" s="980"/>
      <c r="I205" s="980"/>
      <c r="J205" s="980"/>
      <c r="K205" s="980"/>
      <c r="L205" s="980"/>
      <c r="M205" s="980"/>
      <c r="N205" s="980"/>
      <c r="O205" s="980"/>
      <c r="P205" s="980"/>
      <c r="Q205" s="980"/>
      <c r="R205" s="980"/>
      <c r="S205" s="980"/>
      <c r="T205" s="980"/>
      <c r="U205" s="980"/>
      <c r="V205" s="980"/>
      <c r="W205" s="980"/>
      <c r="X205" s="980"/>
    </row>
    <row r="206" spans="1:29" ht="12.2" customHeight="1">
      <c r="A206" s="867" t="s">
        <v>1927</v>
      </c>
      <c r="B206" s="867"/>
      <c r="C206" s="867"/>
      <c r="D206" s="867"/>
      <c r="E206" s="994" t="s">
        <v>2298</v>
      </c>
      <c r="F206" s="994"/>
      <c r="G206" s="994"/>
      <c r="H206" s="994"/>
      <c r="I206" s="994"/>
      <c r="J206" s="994"/>
      <c r="K206" s="994"/>
      <c r="L206" s="994"/>
      <c r="M206" s="994"/>
      <c r="N206" s="994"/>
      <c r="O206" s="994"/>
      <c r="P206" s="994"/>
      <c r="Q206" s="994"/>
      <c r="R206" s="994"/>
      <c r="S206" s="994"/>
      <c r="T206" s="994"/>
      <c r="U206" s="994"/>
      <c r="V206" s="994"/>
      <c r="W206" s="994"/>
      <c r="X206" s="994"/>
      <c r="Y206" s="962">
        <v>6733</v>
      </c>
      <c r="Z206" s="962"/>
      <c r="AA206" s="962"/>
      <c r="AB206" s="658">
        <f>'Cover Sheet'!$C$48</f>
        <v>0.3</v>
      </c>
      <c r="AC206" s="659">
        <f>(1-AB206)*Y206</f>
        <v>4713.0999999999995</v>
      </c>
    </row>
    <row r="207" spans="1:29" ht="12.2" customHeight="1">
      <c r="A207" s="862"/>
      <c r="B207" s="862"/>
      <c r="C207" s="862"/>
      <c r="D207" s="862"/>
      <c r="F207" s="979" t="s">
        <v>2299</v>
      </c>
      <c r="G207" s="979"/>
      <c r="H207" s="979"/>
      <c r="I207" s="979"/>
      <c r="J207" s="979"/>
      <c r="K207" s="979"/>
      <c r="L207" s="979"/>
      <c r="M207" s="979"/>
      <c r="N207" s="979"/>
      <c r="O207" s="979"/>
      <c r="P207" s="979"/>
      <c r="Q207" s="979"/>
      <c r="R207" s="979"/>
      <c r="S207" s="979"/>
      <c r="T207" s="979"/>
      <c r="U207" s="979"/>
      <c r="V207" s="979"/>
      <c r="W207" s="979"/>
      <c r="X207" s="979"/>
    </row>
    <row r="208" spans="1:29" ht="12.2" customHeight="1">
      <c r="A208" s="867" t="s">
        <v>1928</v>
      </c>
      <c r="B208" s="867"/>
      <c r="C208" s="867"/>
      <c r="D208" s="867"/>
      <c r="E208" s="873" t="s">
        <v>2300</v>
      </c>
      <c r="F208" s="873"/>
      <c r="G208" s="873"/>
      <c r="H208" s="873"/>
      <c r="I208" s="873"/>
      <c r="J208" s="873"/>
      <c r="K208" s="873"/>
      <c r="L208" s="873"/>
      <c r="M208" s="873"/>
      <c r="N208" s="873"/>
      <c r="O208" s="873"/>
      <c r="P208" s="873"/>
      <c r="Q208" s="873"/>
      <c r="R208" s="873"/>
      <c r="S208" s="873"/>
      <c r="T208" s="873"/>
      <c r="U208" s="873"/>
      <c r="V208" s="873"/>
      <c r="W208" s="873"/>
      <c r="X208" s="873"/>
      <c r="Y208" s="962">
        <v>7291</v>
      </c>
      <c r="Z208" s="962"/>
      <c r="AA208" s="962"/>
      <c r="AB208" s="658">
        <f>'Cover Sheet'!$C$48</f>
        <v>0.3</v>
      </c>
      <c r="AC208" s="659">
        <f>(1-AB208)*Y208</f>
        <v>5103.7</v>
      </c>
    </row>
    <row r="209" spans="1:29" ht="12.2" customHeight="1">
      <c r="A209" s="867"/>
      <c r="B209" s="867"/>
      <c r="C209" s="867"/>
      <c r="D209" s="867"/>
      <c r="E209" s="390"/>
      <c r="F209" s="980" t="s">
        <v>2301</v>
      </c>
      <c r="G209" s="980"/>
      <c r="H209" s="980"/>
      <c r="I209" s="980"/>
      <c r="J209" s="980"/>
      <c r="K209" s="980"/>
      <c r="L209" s="980"/>
      <c r="M209" s="980"/>
      <c r="N209" s="980"/>
      <c r="O209" s="980"/>
      <c r="P209" s="980"/>
      <c r="Q209" s="980"/>
      <c r="R209" s="980"/>
      <c r="S209" s="980"/>
      <c r="T209" s="980"/>
      <c r="U209" s="980"/>
      <c r="V209" s="980"/>
      <c r="W209" s="980"/>
      <c r="X209" s="980"/>
      <c r="Y209" s="391"/>
      <c r="Z209" s="391"/>
      <c r="AA209" s="391"/>
    </row>
    <row r="210" spans="1:29" ht="12.2" customHeight="1">
      <c r="A210" s="862"/>
      <c r="B210" s="862"/>
      <c r="C210" s="862"/>
      <c r="D210" s="862"/>
      <c r="F210" s="980"/>
      <c r="G210" s="980"/>
      <c r="H210" s="980"/>
      <c r="I210" s="980"/>
      <c r="J210" s="980"/>
      <c r="K210" s="980"/>
      <c r="L210" s="980"/>
      <c r="M210" s="980"/>
      <c r="N210" s="980"/>
      <c r="O210" s="980"/>
      <c r="P210" s="980"/>
      <c r="Q210" s="980"/>
      <c r="R210" s="980"/>
      <c r="S210" s="980"/>
      <c r="T210" s="980"/>
      <c r="U210" s="980"/>
      <c r="V210" s="980"/>
      <c r="W210" s="980"/>
      <c r="X210" s="980"/>
    </row>
    <row r="211" spans="1:29" ht="12.2" customHeight="1">
      <c r="A211" s="392"/>
      <c r="B211" s="392"/>
      <c r="C211" s="392"/>
      <c r="D211" s="392"/>
      <c r="E211" s="390"/>
      <c r="F211" s="390"/>
      <c r="G211" s="390"/>
      <c r="H211" s="390"/>
      <c r="I211" s="390"/>
      <c r="J211" s="390"/>
      <c r="K211" s="390"/>
      <c r="L211" s="390"/>
      <c r="M211" s="390"/>
      <c r="N211" s="390"/>
      <c r="O211" s="390"/>
      <c r="P211" s="390"/>
      <c r="Q211" s="390"/>
      <c r="R211" s="390"/>
      <c r="S211" s="390"/>
      <c r="T211" s="390"/>
      <c r="U211" s="390"/>
      <c r="V211" s="390"/>
      <c r="W211" s="390"/>
      <c r="X211" s="390"/>
      <c r="Y211" s="393"/>
      <c r="Z211" s="393"/>
      <c r="AA211" s="393"/>
    </row>
    <row r="212" spans="1:29" ht="12" customHeight="1">
      <c r="A212" s="439" t="s">
        <v>0</v>
      </c>
      <c r="B212" s="440"/>
      <c r="C212" s="437"/>
      <c r="D212" s="437"/>
      <c r="E212" s="437"/>
      <c r="F212" s="440"/>
      <c r="G212" s="437"/>
      <c r="H212" s="437"/>
      <c r="I212" s="831" t="s">
        <v>1929</v>
      </c>
      <c r="J212" s="831"/>
      <c r="K212" s="831"/>
      <c r="L212" s="831"/>
      <c r="M212" s="831"/>
      <c r="N212" s="831"/>
      <c r="O212" s="831"/>
      <c r="P212" s="831"/>
      <c r="Q212" s="831"/>
      <c r="R212" s="831"/>
      <c r="S212" s="831"/>
      <c r="T212" s="441"/>
      <c r="U212" s="441"/>
      <c r="V212" s="441"/>
      <c r="W212" s="442"/>
      <c r="X212" s="442"/>
      <c r="Y212" s="442"/>
      <c r="Z212" s="442"/>
      <c r="AA212" s="434"/>
      <c r="AB212" s="443" t="s">
        <v>704</v>
      </c>
      <c r="AC212" s="434" t="s">
        <v>1895</v>
      </c>
    </row>
    <row r="213" spans="1:29" ht="12.2" customHeight="1">
      <c r="A213" s="444" t="s">
        <v>1</v>
      </c>
      <c r="B213" s="445"/>
      <c r="C213" s="445"/>
      <c r="D213" s="438"/>
      <c r="E213" s="438" t="s">
        <v>3</v>
      </c>
      <c r="F213" s="438"/>
      <c r="G213" s="438"/>
      <c r="H213" s="446"/>
      <c r="I213" s="834"/>
      <c r="J213" s="834"/>
      <c r="K213" s="834"/>
      <c r="L213" s="834"/>
      <c r="M213" s="834"/>
      <c r="N213" s="834"/>
      <c r="O213" s="834"/>
      <c r="P213" s="834"/>
      <c r="Q213" s="834"/>
      <c r="R213" s="834"/>
      <c r="S213" s="834"/>
      <c r="T213" s="446"/>
      <c r="U213" s="446"/>
      <c r="V213" s="446"/>
      <c r="W213" s="839"/>
      <c r="X213" s="839"/>
      <c r="Y213" s="839"/>
      <c r="Z213" s="839"/>
      <c r="AA213" s="840"/>
      <c r="AB213" s="382" t="s">
        <v>1896</v>
      </c>
      <c r="AC213" s="436" t="s">
        <v>703</v>
      </c>
    </row>
    <row r="214" spans="1:29" ht="12.2" customHeight="1">
      <c r="A214" s="394"/>
      <c r="B214" s="1005" t="s">
        <v>1924</v>
      </c>
      <c r="C214" s="1005"/>
      <c r="D214" s="1005"/>
      <c r="E214" s="1005"/>
      <c r="F214" s="1005"/>
      <c r="G214" s="1005"/>
      <c r="H214" s="1005"/>
      <c r="I214" s="1005"/>
      <c r="J214" s="1005"/>
      <c r="K214" s="1005"/>
      <c r="L214" s="1005"/>
      <c r="M214" s="1005"/>
      <c r="N214" s="1005"/>
      <c r="O214" s="1005"/>
      <c r="P214" s="1005"/>
      <c r="Q214" s="1005"/>
      <c r="R214" s="1005"/>
      <c r="S214" s="1005"/>
      <c r="T214" s="1005"/>
      <c r="U214" s="1005"/>
      <c r="V214" s="1005"/>
      <c r="W214" s="1005"/>
      <c r="X214" s="1005"/>
      <c r="Y214" s="1005"/>
      <c r="Z214" s="1005"/>
      <c r="AA214" s="393"/>
    </row>
    <row r="215" spans="1:29" ht="12.2" customHeight="1">
      <c r="A215" s="395"/>
      <c r="B215" s="866"/>
      <c r="C215" s="866"/>
      <c r="D215" s="866"/>
      <c r="E215" s="866"/>
      <c r="F215" s="866"/>
      <c r="G215" s="866"/>
      <c r="H215" s="866"/>
      <c r="I215" s="866"/>
      <c r="J215" s="866"/>
      <c r="K215" s="866"/>
      <c r="L215" s="866"/>
      <c r="M215" s="866"/>
      <c r="N215" s="866"/>
      <c r="O215" s="866"/>
      <c r="P215" s="866"/>
      <c r="Q215" s="866"/>
      <c r="R215" s="866"/>
      <c r="S215" s="866"/>
      <c r="T215" s="866"/>
      <c r="U215" s="866"/>
      <c r="V215" s="866"/>
      <c r="W215" s="866"/>
      <c r="X215" s="866"/>
      <c r="Y215" s="866"/>
      <c r="Z215" s="866"/>
      <c r="AA215" s="396"/>
    </row>
    <row r="216" spans="1:29" ht="12.2" customHeight="1">
      <c r="A216" s="394"/>
      <c r="B216" s="866"/>
      <c r="C216" s="866"/>
      <c r="D216" s="866"/>
      <c r="E216" s="866"/>
      <c r="F216" s="866"/>
      <c r="G216" s="866"/>
      <c r="H216" s="866"/>
      <c r="I216" s="866"/>
      <c r="J216" s="866"/>
      <c r="K216" s="866"/>
      <c r="L216" s="866"/>
      <c r="M216" s="866"/>
      <c r="N216" s="866"/>
      <c r="O216" s="866"/>
      <c r="P216" s="866"/>
      <c r="Q216" s="866"/>
      <c r="R216" s="866"/>
      <c r="S216" s="866"/>
      <c r="T216" s="866"/>
      <c r="U216" s="866"/>
      <c r="V216" s="866"/>
      <c r="W216" s="866"/>
      <c r="X216" s="866"/>
      <c r="Y216" s="866"/>
      <c r="Z216" s="866"/>
      <c r="AA216" s="393"/>
    </row>
    <row r="217" spans="1:29" ht="12.2" customHeight="1">
      <c r="A217" s="392" t="s">
        <v>1930</v>
      </c>
      <c r="B217" s="392"/>
      <c r="C217" s="392"/>
      <c r="D217" s="392"/>
      <c r="E217" s="873" t="s">
        <v>2302</v>
      </c>
      <c r="F217" s="873"/>
      <c r="G217" s="873"/>
      <c r="H217" s="873"/>
      <c r="I217" s="873"/>
      <c r="J217" s="873"/>
      <c r="K217" s="873"/>
      <c r="L217" s="873"/>
      <c r="M217" s="873"/>
      <c r="N217" s="873"/>
      <c r="O217" s="873"/>
      <c r="P217" s="873"/>
      <c r="Q217" s="873"/>
      <c r="R217" s="873"/>
      <c r="S217" s="873"/>
      <c r="T217" s="873"/>
      <c r="U217" s="873"/>
      <c r="V217" s="873"/>
      <c r="W217" s="873"/>
      <c r="X217" s="873"/>
      <c r="Y217" s="962">
        <v>0</v>
      </c>
      <c r="Z217" s="962"/>
      <c r="AA217" s="962"/>
      <c r="AB217" s="658">
        <f>'Cover Sheet'!$C$48</f>
        <v>0.3</v>
      </c>
      <c r="AC217" s="659">
        <f>(1-AB217)*Y217</f>
        <v>0</v>
      </c>
    </row>
    <row r="218" spans="1:29" ht="12.2" customHeight="1">
      <c r="A218" s="392"/>
      <c r="B218" s="392"/>
      <c r="C218" s="392"/>
      <c r="D218" s="392"/>
      <c r="E218" s="390"/>
      <c r="F218" s="842" t="s">
        <v>2303</v>
      </c>
      <c r="G218" s="842"/>
      <c r="H218" s="842"/>
      <c r="I218" s="842"/>
      <c r="J218" s="842"/>
      <c r="K218" s="842"/>
      <c r="L218" s="842"/>
      <c r="M218" s="842"/>
      <c r="N218" s="842"/>
      <c r="O218" s="842"/>
      <c r="P218" s="842"/>
      <c r="Q218" s="842"/>
      <c r="R218" s="842"/>
      <c r="S218" s="842"/>
      <c r="T218" s="842"/>
      <c r="U218" s="842"/>
      <c r="V218" s="842"/>
      <c r="W218" s="842"/>
      <c r="X218" s="842"/>
      <c r="Y218" s="391"/>
      <c r="Z218" s="391"/>
      <c r="AA218" s="391"/>
    </row>
    <row r="219" spans="1:29" ht="12.2" customHeight="1">
      <c r="A219" s="392" t="s">
        <v>1931</v>
      </c>
      <c r="B219" s="392"/>
      <c r="C219" s="392"/>
      <c r="D219" s="392"/>
      <c r="E219" s="873" t="s">
        <v>2304</v>
      </c>
      <c r="F219" s="873"/>
      <c r="G219" s="873"/>
      <c r="H219" s="873"/>
      <c r="I219" s="873"/>
      <c r="J219" s="873"/>
      <c r="K219" s="873"/>
      <c r="L219" s="873"/>
      <c r="M219" s="873"/>
      <c r="N219" s="873"/>
      <c r="O219" s="873"/>
      <c r="P219" s="873"/>
      <c r="Q219" s="873"/>
      <c r="R219" s="873"/>
      <c r="S219" s="873"/>
      <c r="T219" s="873"/>
      <c r="U219" s="873"/>
      <c r="V219" s="873"/>
      <c r="W219" s="873"/>
      <c r="X219" s="873"/>
      <c r="Y219" s="962">
        <v>1946</v>
      </c>
      <c r="Z219" s="962"/>
      <c r="AA219" s="962"/>
      <c r="AB219" s="658">
        <f>'Cover Sheet'!$C$48</f>
        <v>0.3</v>
      </c>
      <c r="AC219" s="659">
        <f>(1-AB219)*Y219</f>
        <v>1362.1999999999998</v>
      </c>
    </row>
    <row r="220" spans="1:29" ht="12.2" customHeight="1">
      <c r="A220" s="392"/>
      <c r="B220" s="392"/>
      <c r="C220" s="392"/>
      <c r="D220" s="392"/>
      <c r="E220" s="390"/>
      <c r="F220" s="842" t="s">
        <v>2305</v>
      </c>
      <c r="G220" s="842"/>
      <c r="H220" s="842"/>
      <c r="I220" s="842"/>
      <c r="J220" s="842"/>
      <c r="K220" s="842"/>
      <c r="L220" s="842"/>
      <c r="M220" s="842"/>
      <c r="N220" s="842"/>
      <c r="O220" s="842"/>
      <c r="P220" s="842"/>
      <c r="Q220" s="842"/>
      <c r="R220" s="842"/>
      <c r="S220" s="842"/>
      <c r="T220" s="842"/>
      <c r="U220" s="842"/>
      <c r="V220" s="842"/>
      <c r="W220" s="842"/>
      <c r="X220" s="842"/>
      <c r="Y220" s="391"/>
      <c r="Z220" s="391"/>
      <c r="AA220" s="391"/>
    </row>
    <row r="221" spans="1:29" ht="12.2" customHeight="1" thickBot="1"/>
    <row r="222" spans="1:29" ht="12.2" customHeight="1">
      <c r="A222" s="360"/>
      <c r="B222" s="970" t="s">
        <v>1932</v>
      </c>
      <c r="C222" s="971"/>
      <c r="D222" s="971"/>
      <c r="E222" s="971"/>
      <c r="F222" s="971"/>
      <c r="G222" s="971"/>
      <c r="H222" s="971"/>
      <c r="I222" s="971"/>
      <c r="J222" s="971"/>
      <c r="K222" s="971"/>
      <c r="L222" s="971"/>
      <c r="M222" s="971"/>
      <c r="N222" s="971"/>
      <c r="O222" s="971"/>
      <c r="P222" s="971"/>
      <c r="Q222" s="971"/>
      <c r="R222" s="971"/>
      <c r="S222" s="971"/>
      <c r="T222" s="971"/>
      <c r="U222" s="971"/>
      <c r="V222" s="971"/>
      <c r="W222" s="971"/>
      <c r="X222" s="971"/>
      <c r="Y222" s="971"/>
      <c r="Z222" s="972"/>
    </row>
    <row r="223" spans="1:29" ht="12.2" customHeight="1">
      <c r="A223" s="360"/>
      <c r="B223" s="973"/>
      <c r="C223" s="974"/>
      <c r="D223" s="974"/>
      <c r="E223" s="974"/>
      <c r="F223" s="974"/>
      <c r="G223" s="974"/>
      <c r="H223" s="974"/>
      <c r="I223" s="974"/>
      <c r="J223" s="974"/>
      <c r="K223" s="974"/>
      <c r="L223" s="974"/>
      <c r="M223" s="974"/>
      <c r="N223" s="974"/>
      <c r="O223" s="974"/>
      <c r="P223" s="974"/>
      <c r="Q223" s="974"/>
      <c r="R223" s="974"/>
      <c r="S223" s="974"/>
      <c r="T223" s="974"/>
      <c r="U223" s="974"/>
      <c r="V223" s="974"/>
      <c r="W223" s="974"/>
      <c r="X223" s="974"/>
      <c r="Y223" s="974"/>
      <c r="Z223" s="975"/>
    </row>
    <row r="224" spans="1:29" ht="12.2" customHeight="1" thickBot="1">
      <c r="A224" s="360"/>
      <c r="B224" s="976"/>
      <c r="C224" s="977"/>
      <c r="D224" s="977"/>
      <c r="E224" s="977"/>
      <c r="F224" s="977"/>
      <c r="G224" s="977"/>
      <c r="H224" s="977"/>
      <c r="I224" s="977"/>
      <c r="J224" s="977"/>
      <c r="K224" s="977"/>
      <c r="L224" s="977"/>
      <c r="M224" s="977"/>
      <c r="N224" s="977"/>
      <c r="O224" s="977"/>
      <c r="P224" s="977"/>
      <c r="Q224" s="977"/>
      <c r="R224" s="977"/>
      <c r="S224" s="977"/>
      <c r="T224" s="977"/>
      <c r="U224" s="977"/>
      <c r="V224" s="977"/>
      <c r="W224" s="977"/>
      <c r="X224" s="977"/>
      <c r="Y224" s="977"/>
      <c r="Z224" s="978"/>
    </row>
    <row r="225" spans="1:29" ht="12.2" customHeight="1">
      <c r="A225" s="360"/>
      <c r="B225" s="360"/>
      <c r="C225" s="360"/>
      <c r="D225" s="360"/>
      <c r="E225" s="360"/>
    </row>
    <row r="226" spans="1:29" ht="12.2" customHeight="1">
      <c r="A226" s="360"/>
      <c r="B226" s="360"/>
      <c r="C226" s="360"/>
      <c r="D226" s="360"/>
      <c r="E226" s="360"/>
    </row>
    <row r="227" spans="1:29" ht="12.2" customHeight="1">
      <c r="A227" s="360"/>
      <c r="B227" s="360"/>
      <c r="C227" s="360"/>
      <c r="D227" s="360"/>
      <c r="E227" s="360"/>
    </row>
    <row r="228" spans="1:29" ht="12.2" customHeight="1">
      <c r="A228" s="360"/>
      <c r="B228" s="360"/>
      <c r="C228" s="360"/>
      <c r="D228" s="360"/>
      <c r="E228" s="360"/>
    </row>
    <row r="229" spans="1:29" ht="12.2" customHeight="1">
      <c r="A229" s="360"/>
      <c r="B229" s="360"/>
      <c r="C229" s="360"/>
      <c r="D229" s="360"/>
      <c r="E229" s="360"/>
    </row>
    <row r="230" spans="1:29" ht="12.2" customHeight="1">
      <c r="A230" s="360"/>
      <c r="B230" s="360"/>
      <c r="C230" s="360"/>
      <c r="D230" s="360"/>
      <c r="E230" s="360"/>
    </row>
    <row r="231" spans="1:29" ht="12.2" customHeight="1">
      <c r="A231" s="360"/>
      <c r="B231" s="360"/>
      <c r="C231" s="360"/>
      <c r="D231" s="360"/>
      <c r="E231" s="360"/>
    </row>
    <row r="232" spans="1:29" ht="12.2" customHeight="1">
      <c r="A232" s="360"/>
      <c r="B232" s="360"/>
      <c r="C232" s="360"/>
      <c r="D232" s="360"/>
      <c r="E232" s="360"/>
    </row>
    <row r="233" spans="1:29" ht="12.2" customHeight="1">
      <c r="A233" s="360"/>
      <c r="B233" s="360"/>
      <c r="C233" s="360"/>
      <c r="D233" s="360"/>
      <c r="E233" s="360"/>
    </row>
    <row r="234" spans="1:29" ht="12.2" customHeight="1">
      <c r="A234" s="824" t="s">
        <v>1840</v>
      </c>
      <c r="B234" s="825"/>
      <c r="C234" s="825"/>
      <c r="D234" s="825"/>
      <c r="E234" s="825"/>
      <c r="F234" s="825"/>
      <c r="G234" s="825"/>
      <c r="H234" s="825"/>
      <c r="I234" s="825"/>
      <c r="J234" s="825"/>
      <c r="K234" s="825"/>
      <c r="L234" s="825"/>
      <c r="M234" s="825"/>
      <c r="N234" s="825"/>
      <c r="O234" s="825"/>
      <c r="P234" s="825"/>
      <c r="Q234" s="825"/>
      <c r="R234" s="825"/>
      <c r="S234" s="825"/>
      <c r="T234" s="825"/>
      <c r="U234" s="825"/>
      <c r="V234" s="825"/>
      <c r="W234" s="825"/>
      <c r="X234" s="825"/>
      <c r="Y234" s="825"/>
      <c r="Z234" s="825"/>
      <c r="AA234" s="826"/>
      <c r="AB234" s="437"/>
      <c r="AC234" s="434"/>
    </row>
    <row r="235" spans="1:29" ht="12.2" customHeight="1">
      <c r="A235" s="827"/>
      <c r="B235" s="828"/>
      <c r="C235" s="828"/>
      <c r="D235" s="828"/>
      <c r="E235" s="828"/>
      <c r="F235" s="828"/>
      <c r="G235" s="828"/>
      <c r="H235" s="828"/>
      <c r="I235" s="828"/>
      <c r="J235" s="828"/>
      <c r="K235" s="828"/>
      <c r="L235" s="828"/>
      <c r="M235" s="828"/>
      <c r="N235" s="828"/>
      <c r="O235" s="828"/>
      <c r="P235" s="828"/>
      <c r="Q235" s="828"/>
      <c r="R235" s="828"/>
      <c r="S235" s="828"/>
      <c r="T235" s="828"/>
      <c r="U235" s="828"/>
      <c r="V235" s="828"/>
      <c r="W235" s="828"/>
      <c r="X235" s="828"/>
      <c r="Y235" s="828"/>
      <c r="Z235" s="828"/>
      <c r="AA235" s="829"/>
      <c r="AB235" s="438"/>
      <c r="AC235" s="436"/>
    </row>
    <row r="236" spans="1:29" ht="12.2" customHeight="1">
      <c r="A236" s="360"/>
      <c r="B236" s="360"/>
      <c r="C236" s="360"/>
      <c r="D236" s="360"/>
      <c r="E236" s="360"/>
    </row>
    <row r="237" spans="1:29" ht="12.2" customHeight="1">
      <c r="A237" s="371"/>
      <c r="B237" s="367" t="s">
        <v>1901</v>
      </c>
      <c r="C237" s="367"/>
      <c r="D237" s="360"/>
      <c r="E237" s="360"/>
      <c r="Q237" s="367" t="s">
        <v>1902</v>
      </c>
    </row>
    <row r="238" spans="1:29" ht="12.2" customHeight="1">
      <c r="A238" s="371"/>
      <c r="B238" s="367" t="s">
        <v>1933</v>
      </c>
      <c r="C238" s="367"/>
      <c r="D238" s="360"/>
      <c r="E238" s="360"/>
      <c r="Q238" s="367" t="s">
        <v>1903</v>
      </c>
    </row>
    <row r="239" spans="1:29" ht="12.2" customHeight="1">
      <c r="A239" s="371"/>
      <c r="B239" s="367" t="s">
        <v>1934</v>
      </c>
      <c r="C239" s="367"/>
      <c r="D239" s="360"/>
      <c r="E239" s="360"/>
      <c r="Q239" s="367" t="s">
        <v>1904</v>
      </c>
    </row>
    <row r="240" spans="1:29" ht="12.2" customHeight="1">
      <c r="A240" s="371"/>
      <c r="B240" s="371" t="s">
        <v>1845</v>
      </c>
      <c r="C240" s="367" t="s">
        <v>1880</v>
      </c>
      <c r="D240" s="363"/>
      <c r="E240" s="360"/>
      <c r="Q240" s="367" t="s">
        <v>1906</v>
      </c>
    </row>
    <row r="241" spans="1:29" ht="12.2" customHeight="1">
      <c r="A241" s="371"/>
      <c r="B241" s="367" t="s">
        <v>1881</v>
      </c>
      <c r="C241" s="367"/>
      <c r="D241" s="363"/>
      <c r="E241" s="360"/>
      <c r="Q241" s="367" t="s">
        <v>1844</v>
      </c>
    </row>
    <row r="242" spans="1:29" ht="12.2" customHeight="1">
      <c r="A242" s="371"/>
      <c r="B242" s="397" t="s">
        <v>1845</v>
      </c>
      <c r="C242" s="367" t="s">
        <v>1935</v>
      </c>
      <c r="D242" s="363"/>
      <c r="E242" s="360"/>
      <c r="Q242" s="367" t="s">
        <v>1885</v>
      </c>
    </row>
    <row r="243" spans="1:29" ht="12.2" customHeight="1">
      <c r="A243" s="371"/>
      <c r="B243" s="397"/>
      <c r="C243" s="367" t="s">
        <v>1907</v>
      </c>
      <c r="D243" s="369"/>
      <c r="E243" s="360"/>
      <c r="Q243" s="367" t="s">
        <v>1849</v>
      </c>
    </row>
    <row r="244" spans="1:29" ht="12.2" customHeight="1">
      <c r="A244" s="371"/>
      <c r="B244" s="397" t="s">
        <v>1845</v>
      </c>
      <c r="C244" s="367" t="s">
        <v>1909</v>
      </c>
      <c r="D244" s="369"/>
      <c r="E244" s="360"/>
      <c r="Q244" s="367" t="s">
        <v>1936</v>
      </c>
    </row>
    <row r="245" spans="1:29" ht="12.2" customHeight="1">
      <c r="A245" s="371"/>
      <c r="B245" s="397" t="s">
        <v>1845</v>
      </c>
      <c r="C245" s="367" t="s">
        <v>1910</v>
      </c>
      <c r="D245" s="360"/>
      <c r="E245" s="360"/>
      <c r="Q245" s="367" t="s">
        <v>1937</v>
      </c>
    </row>
    <row r="246" spans="1:29" ht="12.2" customHeight="1">
      <c r="A246" s="371"/>
      <c r="B246" s="397"/>
      <c r="C246" s="367" t="s">
        <v>1911</v>
      </c>
      <c r="D246" s="360"/>
      <c r="E246" s="360"/>
      <c r="Q246" s="367" t="s">
        <v>1938</v>
      </c>
    </row>
    <row r="247" spans="1:29" ht="12.2" customHeight="1">
      <c r="A247" s="371"/>
      <c r="B247" s="397" t="s">
        <v>1845</v>
      </c>
      <c r="C247" s="367" t="s">
        <v>1939</v>
      </c>
      <c r="D247" s="360"/>
      <c r="E247" s="360"/>
      <c r="Q247" s="367" t="s">
        <v>1914</v>
      </c>
    </row>
    <row r="248" spans="1:29" ht="12.2" customHeight="1">
      <c r="A248" s="371"/>
      <c r="B248" s="397"/>
      <c r="C248" s="367" t="s">
        <v>1940</v>
      </c>
      <c r="D248" s="360"/>
      <c r="E248" s="360"/>
      <c r="Q248" s="367" t="s">
        <v>1941</v>
      </c>
    </row>
    <row r="249" spans="1:29" ht="12.2" customHeight="1">
      <c r="A249" s="371"/>
      <c r="B249" s="367" t="s">
        <v>1856</v>
      </c>
      <c r="C249" s="367"/>
      <c r="D249" s="360"/>
      <c r="E249" s="360"/>
      <c r="Q249" s="367" t="s">
        <v>1916</v>
      </c>
    </row>
    <row r="250" spans="1:29" ht="12.2" customHeight="1">
      <c r="A250" s="371"/>
      <c r="B250" s="367" t="s">
        <v>1858</v>
      </c>
      <c r="C250" s="367"/>
      <c r="D250" s="360"/>
      <c r="E250" s="360"/>
    </row>
    <row r="251" spans="1:29" ht="12.2" customHeight="1">
      <c r="A251" s="360"/>
      <c r="B251" s="360"/>
      <c r="C251" s="369"/>
      <c r="D251" s="360"/>
      <c r="E251" s="360"/>
    </row>
    <row r="252" spans="1:29" s="362" customFormat="1" ht="12.2" customHeight="1">
      <c r="A252" s="830" t="s">
        <v>1859</v>
      </c>
      <c r="B252" s="831"/>
      <c r="C252" s="831"/>
      <c r="D252" s="831"/>
      <c r="E252" s="831"/>
      <c r="F252" s="831"/>
      <c r="G252" s="831"/>
      <c r="H252" s="831"/>
      <c r="I252" s="831"/>
      <c r="J252" s="831"/>
      <c r="K252" s="831"/>
      <c r="L252" s="831"/>
      <c r="M252" s="831"/>
      <c r="N252" s="831"/>
      <c r="O252" s="831"/>
      <c r="P252" s="831"/>
      <c r="Q252" s="831"/>
      <c r="R252" s="831"/>
      <c r="S252" s="831"/>
      <c r="T252" s="831"/>
      <c r="U252" s="831"/>
      <c r="V252" s="831"/>
      <c r="W252" s="831"/>
      <c r="X252" s="831"/>
      <c r="Y252" s="831"/>
      <c r="Z252" s="831"/>
      <c r="AA252" s="832"/>
      <c r="AB252" s="437"/>
      <c r="AC252" s="434"/>
    </row>
    <row r="253" spans="1:29" s="362" customFormat="1" ht="12.2" customHeight="1">
      <c r="A253" s="833"/>
      <c r="B253" s="834"/>
      <c r="C253" s="834"/>
      <c r="D253" s="834"/>
      <c r="E253" s="834"/>
      <c r="F253" s="834"/>
      <c r="G253" s="834"/>
      <c r="H253" s="834"/>
      <c r="I253" s="834"/>
      <c r="J253" s="834"/>
      <c r="K253" s="834"/>
      <c r="L253" s="834"/>
      <c r="M253" s="834"/>
      <c r="N253" s="834"/>
      <c r="O253" s="834"/>
      <c r="P253" s="834"/>
      <c r="Q253" s="834"/>
      <c r="R253" s="834"/>
      <c r="S253" s="834"/>
      <c r="T253" s="834"/>
      <c r="U253" s="834"/>
      <c r="V253" s="834"/>
      <c r="W253" s="834"/>
      <c r="X253" s="834"/>
      <c r="Y253" s="834"/>
      <c r="Z253" s="834"/>
      <c r="AA253" s="835"/>
      <c r="AB253" s="438"/>
      <c r="AC253" s="436"/>
    </row>
    <row r="254" spans="1:29" ht="12.2" customHeight="1">
      <c r="L254" s="1010" t="s">
        <v>1942</v>
      </c>
      <c r="M254" s="1010"/>
      <c r="N254" s="1010"/>
      <c r="O254" s="1010"/>
      <c r="P254" s="1010"/>
      <c r="Q254" s="1010"/>
      <c r="R254" s="1010"/>
      <c r="S254" s="1010"/>
      <c r="T254" s="1010"/>
      <c r="U254" s="1010"/>
      <c r="V254" s="1010"/>
      <c r="W254" s="1010"/>
      <c r="X254" s="1010"/>
      <c r="Y254" s="1010"/>
    </row>
    <row r="255" spans="1:29" ht="12.2" customHeight="1">
      <c r="L255" s="836" t="s">
        <v>1943</v>
      </c>
      <c r="M255" s="836"/>
      <c r="N255" s="836"/>
      <c r="O255" s="836"/>
      <c r="P255" s="398"/>
      <c r="Q255" s="836" t="s">
        <v>1918</v>
      </c>
      <c r="R255" s="836"/>
      <c r="S255" s="836"/>
      <c r="T255" s="836"/>
      <c r="U255" s="398"/>
      <c r="V255" s="836" t="s">
        <v>1944</v>
      </c>
      <c r="W255" s="836"/>
      <c r="X255" s="836"/>
      <c r="Y255" s="836"/>
    </row>
    <row r="256" spans="1:29" ht="12.2" customHeight="1">
      <c r="B256" s="841" t="s">
        <v>1861</v>
      </c>
      <c r="C256" s="841"/>
      <c r="D256" s="841"/>
      <c r="E256" s="841"/>
      <c r="F256" s="841"/>
      <c r="G256" s="841"/>
      <c r="H256" s="841"/>
      <c r="I256" s="841"/>
      <c r="J256" s="841"/>
      <c r="K256" s="841"/>
      <c r="L256" s="964" t="s">
        <v>2097</v>
      </c>
      <c r="M256" s="964"/>
      <c r="N256" s="964"/>
      <c r="O256" s="964"/>
      <c r="P256" s="399"/>
      <c r="Q256" s="964" t="s">
        <v>2097</v>
      </c>
      <c r="R256" s="964"/>
      <c r="S256" s="964"/>
      <c r="T256" s="964"/>
      <c r="U256" s="399"/>
      <c r="V256" s="964" t="s">
        <v>2097</v>
      </c>
      <c r="W256" s="964"/>
      <c r="X256" s="964"/>
      <c r="Y256" s="964"/>
      <c r="Z256" s="363"/>
    </row>
    <row r="257" spans="2:26" ht="12.2" customHeight="1">
      <c r="B257" s="841" t="s">
        <v>1862</v>
      </c>
      <c r="C257" s="841"/>
      <c r="D257" s="841"/>
      <c r="E257" s="841"/>
      <c r="F257" s="841"/>
      <c r="G257" s="841"/>
      <c r="H257" s="841"/>
      <c r="I257" s="841"/>
      <c r="J257" s="841"/>
      <c r="K257" s="841"/>
      <c r="L257" s="964">
        <v>24.8</v>
      </c>
      <c r="M257" s="964"/>
      <c r="N257" s="964"/>
      <c r="O257" s="964"/>
      <c r="P257" s="399"/>
      <c r="Q257" s="964">
        <v>24.8</v>
      </c>
      <c r="R257" s="964"/>
      <c r="S257" s="964"/>
      <c r="T257" s="964"/>
      <c r="U257" s="399"/>
      <c r="V257" s="964">
        <v>24.8</v>
      </c>
      <c r="W257" s="964"/>
      <c r="X257" s="964"/>
      <c r="Y257" s="964"/>
      <c r="Z257" s="363"/>
    </row>
    <row r="258" spans="2:26" ht="12.2" customHeight="1">
      <c r="B258" s="841" t="s">
        <v>1863</v>
      </c>
      <c r="C258" s="841"/>
      <c r="D258" s="841"/>
      <c r="E258" s="841"/>
      <c r="F258" s="841"/>
      <c r="G258" s="841"/>
      <c r="H258" s="841"/>
      <c r="I258" s="841"/>
      <c r="J258" s="841"/>
      <c r="K258" s="841"/>
      <c r="L258" s="964" t="s">
        <v>2098</v>
      </c>
      <c r="M258" s="964"/>
      <c r="N258" s="964"/>
      <c r="O258" s="964"/>
      <c r="P258" s="399"/>
      <c r="Q258" s="964" t="s">
        <v>2098</v>
      </c>
      <c r="R258" s="964"/>
      <c r="S258" s="964"/>
      <c r="T258" s="964"/>
      <c r="U258" s="399"/>
      <c r="V258" s="964" t="s">
        <v>2098</v>
      </c>
      <c r="W258" s="964"/>
      <c r="X258" s="964"/>
      <c r="Y258" s="964"/>
      <c r="Z258" s="363"/>
    </row>
    <row r="259" spans="2:26" ht="12.2" customHeight="1">
      <c r="B259" s="841" t="s">
        <v>1864</v>
      </c>
      <c r="C259" s="841"/>
      <c r="D259" s="841"/>
      <c r="E259" s="841"/>
      <c r="F259" s="841"/>
      <c r="G259" s="841"/>
      <c r="H259" s="841"/>
      <c r="I259" s="841"/>
      <c r="J259" s="841"/>
      <c r="K259" s="841"/>
      <c r="L259" s="964" t="s">
        <v>2099</v>
      </c>
      <c r="M259" s="964"/>
      <c r="N259" s="964"/>
      <c r="O259" s="964"/>
      <c r="P259" s="399"/>
      <c r="Q259" s="964" t="s">
        <v>2099</v>
      </c>
      <c r="R259" s="964"/>
      <c r="S259" s="964"/>
      <c r="T259" s="964"/>
      <c r="U259" s="399"/>
      <c r="V259" s="964" t="s">
        <v>2099</v>
      </c>
      <c r="W259" s="964"/>
      <c r="X259" s="964"/>
      <c r="Y259" s="964"/>
      <c r="Z259" s="363"/>
    </row>
    <row r="260" spans="2:26" ht="12.2" customHeight="1">
      <c r="B260" s="841" t="s">
        <v>1865</v>
      </c>
      <c r="C260" s="841"/>
      <c r="D260" s="841"/>
      <c r="E260" s="841"/>
      <c r="F260" s="841"/>
      <c r="G260" s="841"/>
      <c r="H260" s="841"/>
      <c r="I260" s="841"/>
      <c r="J260" s="841"/>
      <c r="K260" s="841"/>
      <c r="L260" s="964" t="s">
        <v>2100</v>
      </c>
      <c r="M260" s="964"/>
      <c r="N260" s="964"/>
      <c r="O260" s="964"/>
      <c r="P260" s="399"/>
      <c r="Q260" s="964" t="s">
        <v>2113</v>
      </c>
      <c r="R260" s="964"/>
      <c r="S260" s="964"/>
      <c r="T260" s="964"/>
      <c r="U260" s="399"/>
      <c r="V260" s="964" t="s">
        <v>2122</v>
      </c>
      <c r="W260" s="964"/>
      <c r="X260" s="964"/>
      <c r="Y260" s="964"/>
      <c r="Z260" s="363"/>
    </row>
    <row r="261" spans="2:26" ht="12.2" customHeight="1">
      <c r="B261" s="841" t="s">
        <v>1894</v>
      </c>
      <c r="C261" s="841"/>
      <c r="D261" s="841"/>
      <c r="E261" s="841"/>
      <c r="F261" s="841"/>
      <c r="G261" s="841"/>
      <c r="H261" s="841"/>
      <c r="I261" s="841"/>
      <c r="J261" s="841"/>
      <c r="K261" s="841"/>
      <c r="L261" s="964" t="s">
        <v>2101</v>
      </c>
      <c r="M261" s="964"/>
      <c r="N261" s="964"/>
      <c r="O261" s="964"/>
      <c r="P261" s="399"/>
      <c r="Q261" s="964" t="s">
        <v>2114</v>
      </c>
      <c r="R261" s="964"/>
      <c r="S261" s="964"/>
      <c r="T261" s="964"/>
      <c r="U261" s="399"/>
      <c r="V261" s="964" t="s">
        <v>2123</v>
      </c>
      <c r="W261" s="964"/>
      <c r="X261" s="964"/>
      <c r="Y261" s="964"/>
      <c r="Z261" s="363"/>
    </row>
    <row r="262" spans="2:26" ht="12.2" customHeight="1">
      <c r="B262" s="841" t="s">
        <v>1919</v>
      </c>
      <c r="C262" s="841"/>
      <c r="D262" s="841"/>
      <c r="E262" s="841"/>
      <c r="F262" s="841"/>
      <c r="G262" s="841"/>
      <c r="H262" s="841"/>
      <c r="I262" s="841"/>
      <c r="J262" s="841"/>
      <c r="K262" s="841"/>
      <c r="L262" s="964" t="s">
        <v>2102</v>
      </c>
      <c r="M262" s="964"/>
      <c r="N262" s="964"/>
      <c r="O262" s="964"/>
      <c r="P262" s="399"/>
      <c r="Q262" s="964" t="s">
        <v>2102</v>
      </c>
      <c r="R262" s="964"/>
      <c r="S262" s="964"/>
      <c r="T262" s="964"/>
      <c r="U262" s="399"/>
      <c r="V262" s="964" t="s">
        <v>2102</v>
      </c>
      <c r="W262" s="964"/>
      <c r="X262" s="964"/>
      <c r="Y262" s="964"/>
      <c r="Z262" s="363"/>
    </row>
    <row r="263" spans="2:26" ht="12.2" customHeight="1">
      <c r="B263" s="841" t="s">
        <v>1867</v>
      </c>
      <c r="C263" s="841"/>
      <c r="D263" s="841"/>
      <c r="E263" s="841"/>
      <c r="F263" s="841"/>
      <c r="G263" s="841"/>
      <c r="H263" s="841"/>
      <c r="I263" s="841"/>
      <c r="J263" s="841"/>
      <c r="K263" s="841"/>
      <c r="L263" s="964" t="s">
        <v>2087</v>
      </c>
      <c r="M263" s="964"/>
      <c r="N263" s="964"/>
      <c r="O263" s="964"/>
      <c r="P263" s="399"/>
      <c r="Q263" s="964" t="s">
        <v>2087</v>
      </c>
      <c r="R263" s="964"/>
      <c r="S263" s="964"/>
      <c r="T263" s="964"/>
      <c r="U263" s="399"/>
      <c r="V263" s="964" t="s">
        <v>2087</v>
      </c>
      <c r="W263" s="964"/>
      <c r="X263" s="964"/>
      <c r="Y263" s="964"/>
      <c r="Z263" s="363"/>
    </row>
    <row r="264" spans="2:26" ht="12.2" customHeight="1">
      <c r="B264" s="841" t="s">
        <v>1868</v>
      </c>
      <c r="C264" s="841"/>
      <c r="D264" s="841"/>
      <c r="E264" s="841"/>
      <c r="F264" s="841"/>
      <c r="G264" s="841"/>
      <c r="H264" s="841"/>
      <c r="I264" s="841"/>
      <c r="J264" s="841"/>
      <c r="K264" s="841"/>
      <c r="L264" s="964" t="s">
        <v>2103</v>
      </c>
      <c r="M264" s="964"/>
      <c r="N264" s="964"/>
      <c r="O264" s="964"/>
      <c r="P264" s="399"/>
      <c r="Q264" s="964" t="s">
        <v>2115</v>
      </c>
      <c r="R264" s="964"/>
      <c r="S264" s="964"/>
      <c r="T264" s="964"/>
      <c r="U264" s="399"/>
      <c r="V264" s="964" t="s">
        <v>2115</v>
      </c>
      <c r="W264" s="964"/>
      <c r="X264" s="964"/>
      <c r="Y264" s="964"/>
      <c r="Z264" s="363"/>
    </row>
    <row r="265" spans="2:26" ht="12.2" customHeight="1">
      <c r="B265" s="841" t="s">
        <v>1869</v>
      </c>
      <c r="C265" s="841"/>
      <c r="D265" s="841"/>
      <c r="E265" s="841"/>
      <c r="F265" s="841"/>
      <c r="G265" s="841"/>
      <c r="H265" s="841"/>
      <c r="I265" s="841"/>
      <c r="J265" s="841"/>
      <c r="K265" s="841"/>
      <c r="L265" s="964" t="s">
        <v>2104</v>
      </c>
      <c r="M265" s="964"/>
      <c r="N265" s="964"/>
      <c r="O265" s="964"/>
      <c r="P265" s="399"/>
      <c r="Q265" s="964" t="s">
        <v>2116</v>
      </c>
      <c r="R265" s="964"/>
      <c r="S265" s="964"/>
      <c r="T265" s="964"/>
      <c r="U265" s="399"/>
      <c r="V265" s="964" t="s">
        <v>2124</v>
      </c>
      <c r="W265" s="964"/>
      <c r="X265" s="964"/>
      <c r="Y265" s="964"/>
      <c r="Z265" s="363"/>
    </row>
    <row r="266" spans="2:26" ht="12.2" customHeight="1">
      <c r="B266" s="841" t="s">
        <v>1870</v>
      </c>
      <c r="C266" s="841"/>
      <c r="D266" s="841"/>
      <c r="E266" s="841"/>
      <c r="F266" s="841"/>
      <c r="G266" s="841"/>
      <c r="H266" s="841"/>
      <c r="I266" s="841"/>
      <c r="J266" s="841"/>
      <c r="K266" s="841"/>
      <c r="L266" s="964" t="s">
        <v>2105</v>
      </c>
      <c r="M266" s="964"/>
      <c r="N266" s="964"/>
      <c r="O266" s="964"/>
      <c r="P266" s="399"/>
      <c r="Q266" s="964" t="s">
        <v>2117</v>
      </c>
      <c r="R266" s="964"/>
      <c r="S266" s="964"/>
      <c r="T266" s="964"/>
      <c r="U266" s="399"/>
      <c r="V266" s="964" t="s">
        <v>2125</v>
      </c>
      <c r="W266" s="964"/>
      <c r="X266" s="964"/>
      <c r="Y266" s="964"/>
      <c r="Z266" s="363"/>
    </row>
    <row r="267" spans="2:26" ht="12.2" customHeight="1">
      <c r="B267" s="841" t="s">
        <v>1871</v>
      </c>
      <c r="C267" s="841"/>
      <c r="D267" s="841"/>
      <c r="E267" s="841"/>
      <c r="F267" s="841"/>
      <c r="G267" s="841"/>
      <c r="H267" s="841"/>
      <c r="I267" s="841"/>
      <c r="J267" s="841"/>
      <c r="K267" s="841"/>
      <c r="L267" s="964" t="s">
        <v>2106</v>
      </c>
      <c r="M267" s="964"/>
      <c r="N267" s="964"/>
      <c r="O267" s="964"/>
      <c r="P267" s="399"/>
      <c r="Q267" s="964" t="s">
        <v>2118</v>
      </c>
      <c r="R267" s="964"/>
      <c r="S267" s="964"/>
      <c r="T267" s="964"/>
      <c r="U267" s="399"/>
      <c r="V267" s="964" t="s">
        <v>2126</v>
      </c>
      <c r="W267" s="964"/>
      <c r="X267" s="964"/>
      <c r="Y267" s="964"/>
      <c r="Z267" s="363"/>
    </row>
    <row r="268" spans="2:26" ht="12.2" customHeight="1">
      <c r="B268" s="841" t="s">
        <v>1872</v>
      </c>
      <c r="C268" s="841"/>
      <c r="D268" s="841"/>
      <c r="E268" s="841"/>
      <c r="F268" s="841"/>
      <c r="G268" s="841"/>
      <c r="H268" s="841"/>
      <c r="I268" s="841"/>
      <c r="J268" s="841"/>
      <c r="K268" s="841"/>
      <c r="L268" s="964" t="s">
        <v>2107</v>
      </c>
      <c r="M268" s="964"/>
      <c r="N268" s="964"/>
      <c r="O268" s="964"/>
      <c r="P268" s="399"/>
      <c r="Q268" s="964" t="s">
        <v>2119</v>
      </c>
      <c r="R268" s="964"/>
      <c r="S268" s="964"/>
      <c r="T268" s="964"/>
      <c r="U268" s="399"/>
      <c r="V268" s="964" t="s">
        <v>2127</v>
      </c>
      <c r="W268" s="964"/>
      <c r="X268" s="964"/>
      <c r="Y268" s="964"/>
      <c r="Z268" s="363"/>
    </row>
    <row r="269" spans="2:26" ht="12.2" customHeight="1">
      <c r="B269" s="841" t="s">
        <v>1873</v>
      </c>
      <c r="C269" s="841"/>
      <c r="D269" s="841"/>
      <c r="E269" s="841"/>
      <c r="F269" s="841"/>
      <c r="G269" s="841"/>
      <c r="H269" s="841"/>
      <c r="I269" s="841"/>
      <c r="J269" s="841"/>
      <c r="K269" s="841"/>
      <c r="L269" s="964" t="s">
        <v>2108</v>
      </c>
      <c r="M269" s="964"/>
      <c r="N269" s="964"/>
      <c r="O269" s="964"/>
      <c r="P269" s="399"/>
      <c r="Q269" s="964" t="s">
        <v>2108</v>
      </c>
      <c r="R269" s="964"/>
      <c r="S269" s="964"/>
      <c r="T269" s="964"/>
      <c r="U269" s="399"/>
      <c r="V269" s="964" t="s">
        <v>2108</v>
      </c>
      <c r="W269" s="964"/>
      <c r="X269" s="964"/>
      <c r="Y269" s="964"/>
      <c r="Z269" s="363"/>
    </row>
    <row r="270" spans="2:26" ht="12.2" customHeight="1">
      <c r="B270" s="841" t="s">
        <v>1874</v>
      </c>
      <c r="C270" s="841"/>
      <c r="D270" s="841"/>
      <c r="E270" s="841"/>
      <c r="F270" s="841"/>
      <c r="G270" s="841"/>
      <c r="H270" s="841"/>
      <c r="I270" s="841"/>
      <c r="J270" s="841"/>
      <c r="K270" s="841"/>
      <c r="L270" s="964" t="s">
        <v>2109</v>
      </c>
      <c r="M270" s="964"/>
      <c r="N270" s="964"/>
      <c r="O270" s="964"/>
      <c r="P270" s="399"/>
      <c r="Q270" s="964" t="s">
        <v>2109</v>
      </c>
      <c r="R270" s="964"/>
      <c r="S270" s="964"/>
      <c r="T270" s="964"/>
      <c r="U270" s="399"/>
      <c r="V270" s="964" t="s">
        <v>2109</v>
      </c>
      <c r="W270" s="964"/>
      <c r="X270" s="964"/>
      <c r="Y270" s="964"/>
      <c r="Z270" s="363"/>
    </row>
    <row r="271" spans="2:26" ht="12.2" customHeight="1">
      <c r="B271" s="841" t="s">
        <v>1875</v>
      </c>
      <c r="C271" s="841"/>
      <c r="D271" s="841"/>
      <c r="E271" s="841"/>
      <c r="F271" s="841"/>
      <c r="G271" s="841"/>
      <c r="H271" s="841"/>
      <c r="I271" s="841"/>
      <c r="J271" s="841"/>
      <c r="K271" s="841"/>
      <c r="L271" s="964" t="s">
        <v>2110</v>
      </c>
      <c r="M271" s="964"/>
      <c r="N271" s="964"/>
      <c r="O271" s="964"/>
      <c r="P271" s="399"/>
      <c r="Q271" s="964" t="s">
        <v>2110</v>
      </c>
      <c r="R271" s="964"/>
      <c r="S271" s="964"/>
      <c r="T271" s="964"/>
      <c r="U271" s="399"/>
      <c r="V271" s="964" t="s">
        <v>2110</v>
      </c>
      <c r="W271" s="964"/>
      <c r="X271" s="964"/>
      <c r="Y271" s="964"/>
      <c r="Z271" s="363"/>
    </row>
    <row r="272" spans="2:26" ht="12.2" customHeight="1">
      <c r="B272" s="841" t="s">
        <v>1876</v>
      </c>
      <c r="C272" s="841"/>
      <c r="D272" s="841"/>
      <c r="E272" s="841"/>
      <c r="F272" s="841"/>
      <c r="G272" s="841"/>
      <c r="H272" s="841"/>
      <c r="I272" s="841"/>
      <c r="J272" s="841"/>
      <c r="K272" s="841"/>
      <c r="L272" s="964" t="s">
        <v>2111</v>
      </c>
      <c r="M272" s="964"/>
      <c r="N272" s="964"/>
      <c r="O272" s="964"/>
      <c r="P272" s="399"/>
      <c r="Q272" s="964" t="s">
        <v>2120</v>
      </c>
      <c r="R272" s="964"/>
      <c r="S272" s="964"/>
      <c r="T272" s="964"/>
      <c r="U272" s="399"/>
      <c r="V272" s="964" t="s">
        <v>2128</v>
      </c>
      <c r="W272" s="964"/>
      <c r="X272" s="964"/>
      <c r="Y272" s="964"/>
      <c r="Z272" s="363"/>
    </row>
    <row r="273" spans="1:29" ht="12.2" customHeight="1">
      <c r="B273" s="841" t="s">
        <v>1920</v>
      </c>
      <c r="C273" s="841"/>
      <c r="D273" s="841"/>
      <c r="E273" s="841"/>
      <c r="F273" s="841"/>
      <c r="G273" s="841"/>
      <c r="H273" s="841"/>
      <c r="I273" s="841"/>
      <c r="J273" s="841"/>
      <c r="K273" s="841"/>
      <c r="L273" s="964" t="s">
        <v>2112</v>
      </c>
      <c r="M273" s="964"/>
      <c r="N273" s="964"/>
      <c r="O273" s="964"/>
      <c r="P273" s="399"/>
      <c r="Q273" s="964" t="s">
        <v>2121</v>
      </c>
      <c r="R273" s="964"/>
      <c r="S273" s="964"/>
      <c r="T273" s="964"/>
      <c r="U273" s="399"/>
      <c r="V273" s="964" t="s">
        <v>2121</v>
      </c>
      <c r="W273" s="964"/>
      <c r="X273" s="964"/>
      <c r="Y273" s="964"/>
      <c r="Z273" s="363"/>
    </row>
    <row r="274" spans="1:29" ht="12.2" customHeight="1">
      <c r="B274" s="360"/>
      <c r="C274" s="360"/>
      <c r="D274" s="360"/>
      <c r="E274" s="360"/>
    </row>
    <row r="275" spans="1:29" ht="12.2" customHeight="1">
      <c r="A275" s="374" t="s">
        <v>1878</v>
      </c>
      <c r="B275" s="360"/>
      <c r="C275" s="360"/>
      <c r="D275" s="360"/>
      <c r="E275" s="360"/>
    </row>
    <row r="276" spans="1:29" ht="12.2" customHeight="1">
      <c r="A276" s="360"/>
      <c r="B276" s="360"/>
      <c r="C276" s="360"/>
      <c r="D276" s="360"/>
      <c r="E276" s="360"/>
    </row>
    <row r="277" spans="1:29" ht="12.2" customHeight="1" thickBot="1">
      <c r="A277" s="360"/>
      <c r="B277" s="360"/>
      <c r="C277" s="360"/>
      <c r="D277" s="360"/>
      <c r="E277" s="360"/>
    </row>
    <row r="278" spans="1:29" ht="12.2" customHeight="1">
      <c r="A278" s="360"/>
      <c r="B278" s="970" t="s">
        <v>1932</v>
      </c>
      <c r="C278" s="971"/>
      <c r="D278" s="971"/>
      <c r="E278" s="971"/>
      <c r="F278" s="971"/>
      <c r="G278" s="971"/>
      <c r="H278" s="971"/>
      <c r="I278" s="971"/>
      <c r="J278" s="971"/>
      <c r="K278" s="971"/>
      <c r="L278" s="971"/>
      <c r="M278" s="971"/>
      <c r="N278" s="971"/>
      <c r="O278" s="971"/>
      <c r="P278" s="971"/>
      <c r="Q278" s="971"/>
      <c r="R278" s="971"/>
      <c r="S278" s="971"/>
      <c r="T278" s="971"/>
      <c r="U278" s="971"/>
      <c r="V278" s="971"/>
      <c r="W278" s="971"/>
      <c r="X278" s="971"/>
      <c r="Y278" s="971"/>
      <c r="Z278" s="972"/>
    </row>
    <row r="279" spans="1:29" ht="12.2" customHeight="1">
      <c r="A279" s="360"/>
      <c r="B279" s="973"/>
      <c r="C279" s="974"/>
      <c r="D279" s="974"/>
      <c r="E279" s="974"/>
      <c r="F279" s="974"/>
      <c r="G279" s="974"/>
      <c r="H279" s="974"/>
      <c r="I279" s="974"/>
      <c r="J279" s="974"/>
      <c r="K279" s="974"/>
      <c r="L279" s="974"/>
      <c r="M279" s="974"/>
      <c r="N279" s="974"/>
      <c r="O279" s="974"/>
      <c r="P279" s="974"/>
      <c r="Q279" s="974"/>
      <c r="R279" s="974"/>
      <c r="S279" s="974"/>
      <c r="T279" s="974"/>
      <c r="U279" s="974"/>
      <c r="V279" s="974"/>
      <c r="W279" s="974"/>
      <c r="X279" s="974"/>
      <c r="Y279" s="974"/>
      <c r="Z279" s="975"/>
    </row>
    <row r="280" spans="1:29" ht="12.2" customHeight="1" thickBot="1">
      <c r="A280" s="360"/>
      <c r="B280" s="976"/>
      <c r="C280" s="977"/>
      <c r="D280" s="977"/>
      <c r="E280" s="977"/>
      <c r="F280" s="977"/>
      <c r="G280" s="977"/>
      <c r="H280" s="977"/>
      <c r="I280" s="977"/>
      <c r="J280" s="977"/>
      <c r="K280" s="977"/>
      <c r="L280" s="977"/>
      <c r="M280" s="977"/>
      <c r="N280" s="977"/>
      <c r="O280" s="977"/>
      <c r="P280" s="977"/>
      <c r="Q280" s="977"/>
      <c r="R280" s="977"/>
      <c r="S280" s="977"/>
      <c r="T280" s="977"/>
      <c r="U280" s="977"/>
      <c r="V280" s="977"/>
      <c r="W280" s="977"/>
      <c r="X280" s="977"/>
      <c r="Y280" s="977"/>
      <c r="Z280" s="978"/>
    </row>
    <row r="282" spans="1:29" ht="12.2" customHeight="1">
      <c r="A282" s="439" t="s">
        <v>0</v>
      </c>
      <c r="B282" s="440"/>
      <c r="C282" s="437"/>
      <c r="D282" s="437"/>
      <c r="E282" s="437"/>
      <c r="F282" s="440"/>
      <c r="G282" s="437"/>
      <c r="H282" s="437"/>
      <c r="I282" s="831" t="s">
        <v>70</v>
      </c>
      <c r="J282" s="831"/>
      <c r="K282" s="831"/>
      <c r="L282" s="831"/>
      <c r="M282" s="831"/>
      <c r="N282" s="831"/>
      <c r="O282" s="831"/>
      <c r="P282" s="831"/>
      <c r="Q282" s="831"/>
      <c r="R282" s="831"/>
      <c r="S282" s="831"/>
      <c r="T282" s="441"/>
      <c r="U282" s="441"/>
      <c r="V282" s="441"/>
      <c r="W282" s="442"/>
      <c r="X282" s="442"/>
      <c r="Y282" s="442"/>
      <c r="Z282" s="442"/>
      <c r="AA282" s="434"/>
      <c r="AB282" s="443" t="s">
        <v>704</v>
      </c>
      <c r="AC282" s="434" t="s">
        <v>1895</v>
      </c>
    </row>
    <row r="283" spans="1:29" ht="12.2" customHeight="1">
      <c r="A283" s="444" t="s">
        <v>1</v>
      </c>
      <c r="B283" s="445"/>
      <c r="C283" s="445"/>
      <c r="D283" s="438"/>
      <c r="E283" s="438" t="s">
        <v>3</v>
      </c>
      <c r="F283" s="438"/>
      <c r="G283" s="438"/>
      <c r="H283" s="446"/>
      <c r="I283" s="834"/>
      <c r="J283" s="834"/>
      <c r="K283" s="834"/>
      <c r="L283" s="834"/>
      <c r="M283" s="834"/>
      <c r="N283" s="834"/>
      <c r="O283" s="834"/>
      <c r="P283" s="834"/>
      <c r="Q283" s="834"/>
      <c r="R283" s="834"/>
      <c r="S283" s="834"/>
      <c r="T283" s="446"/>
      <c r="U283" s="446"/>
      <c r="V283" s="446"/>
      <c r="W283" s="839"/>
      <c r="X283" s="839"/>
      <c r="Y283" s="839"/>
      <c r="Z283" s="839"/>
      <c r="AA283" s="840"/>
      <c r="AB283" s="382" t="s">
        <v>1896</v>
      </c>
      <c r="AC283" s="436" t="s">
        <v>703</v>
      </c>
    </row>
    <row r="285" spans="1:29" ht="12.2" customHeight="1">
      <c r="A285" s="863" t="s">
        <v>1352</v>
      </c>
      <c r="B285" s="863"/>
      <c r="C285" s="863"/>
      <c r="D285" s="863"/>
      <c r="E285" s="844" t="s">
        <v>2306</v>
      </c>
      <c r="F285" s="844"/>
      <c r="G285" s="844"/>
      <c r="H285" s="844"/>
      <c r="I285" s="844"/>
      <c r="J285" s="844"/>
      <c r="K285" s="844"/>
      <c r="L285" s="844"/>
      <c r="M285" s="844"/>
      <c r="N285" s="844"/>
      <c r="O285" s="844"/>
      <c r="P285" s="844"/>
      <c r="Q285" s="844"/>
      <c r="R285" s="844"/>
      <c r="S285" s="844"/>
      <c r="T285" s="844"/>
      <c r="U285" s="844"/>
      <c r="V285" s="844"/>
      <c r="W285" s="844"/>
      <c r="X285" s="844"/>
      <c r="Y285" s="963">
        <v>46170</v>
      </c>
      <c r="Z285" s="963"/>
      <c r="AA285" s="963"/>
      <c r="AB285" s="658">
        <f>'Cover Sheet'!$C$48</f>
        <v>0.3</v>
      </c>
      <c r="AC285" s="659">
        <f>(1-AB285)*Y285</f>
        <v>32318.999999999996</v>
      </c>
    </row>
    <row r="286" spans="1:29" ht="12.2" customHeight="1">
      <c r="A286" s="863" t="s">
        <v>1945</v>
      </c>
      <c r="B286" s="863"/>
      <c r="C286" s="863"/>
      <c r="D286" s="863"/>
      <c r="E286" s="844" t="s">
        <v>2307</v>
      </c>
      <c r="F286" s="844"/>
      <c r="G286" s="844"/>
      <c r="H286" s="844"/>
      <c r="I286" s="844"/>
      <c r="J286" s="844"/>
      <c r="K286" s="844"/>
      <c r="L286" s="844"/>
      <c r="M286" s="844"/>
      <c r="N286" s="844"/>
      <c r="O286" s="844"/>
      <c r="P286" s="844"/>
      <c r="Q286" s="844"/>
      <c r="R286" s="844"/>
      <c r="S286" s="844"/>
      <c r="T286" s="844"/>
      <c r="U286" s="844"/>
      <c r="V286" s="844"/>
      <c r="W286" s="844"/>
      <c r="X286" s="844"/>
      <c r="Y286" s="963">
        <v>0</v>
      </c>
      <c r="Z286" s="963"/>
      <c r="AA286" s="963"/>
      <c r="AB286" s="658">
        <f>'Cover Sheet'!$C$48</f>
        <v>0.3</v>
      </c>
      <c r="AC286" s="659">
        <f>(1-AB286)*Y286</f>
        <v>0</v>
      </c>
    </row>
    <row r="287" spans="1:29" ht="12.2" customHeight="1">
      <c r="A287" s="863" t="s">
        <v>1946</v>
      </c>
      <c r="B287" s="863"/>
      <c r="C287" s="863"/>
      <c r="D287" s="863"/>
      <c r="E287" s="844" t="s">
        <v>2308</v>
      </c>
      <c r="F287" s="844"/>
      <c r="G287" s="844"/>
      <c r="H287" s="844"/>
      <c r="I287" s="844"/>
      <c r="J287" s="844"/>
      <c r="K287" s="844"/>
      <c r="L287" s="844"/>
      <c r="M287" s="844"/>
      <c r="N287" s="844"/>
      <c r="O287" s="844"/>
      <c r="P287" s="844"/>
      <c r="Q287" s="844"/>
      <c r="R287" s="844"/>
      <c r="S287" s="844"/>
      <c r="T287" s="844"/>
      <c r="U287" s="844"/>
      <c r="V287" s="844"/>
      <c r="W287" s="844"/>
      <c r="X287" s="844"/>
      <c r="Y287" s="963">
        <v>0</v>
      </c>
      <c r="Z287" s="963"/>
      <c r="AA287" s="963"/>
      <c r="AB287" s="658">
        <f>'Cover Sheet'!$C$48</f>
        <v>0.3</v>
      </c>
      <c r="AC287" s="659">
        <f>(1-AB287)*Y287</f>
        <v>0</v>
      </c>
    </row>
    <row r="289" spans="1:29" ht="12.2" customHeight="1">
      <c r="A289" s="439" t="s">
        <v>0</v>
      </c>
      <c r="B289" s="440"/>
      <c r="C289" s="437"/>
      <c r="D289" s="437"/>
      <c r="E289" s="437"/>
      <c r="F289" s="440"/>
      <c r="G289" s="437"/>
      <c r="H289" s="437"/>
      <c r="I289" s="831" t="s">
        <v>1923</v>
      </c>
      <c r="J289" s="831"/>
      <c r="K289" s="831"/>
      <c r="L289" s="831"/>
      <c r="M289" s="831"/>
      <c r="N289" s="831"/>
      <c r="O289" s="831"/>
      <c r="P289" s="831"/>
      <c r="Q289" s="831"/>
      <c r="R289" s="831"/>
      <c r="S289" s="831"/>
      <c r="T289" s="441"/>
      <c r="U289" s="441"/>
      <c r="V289" s="441"/>
      <c r="W289" s="442"/>
      <c r="X289" s="442"/>
      <c r="Y289" s="442"/>
      <c r="Z289" s="442"/>
      <c r="AA289" s="434"/>
      <c r="AB289" s="443" t="s">
        <v>704</v>
      </c>
      <c r="AC289" s="434" t="s">
        <v>1895</v>
      </c>
    </row>
    <row r="290" spans="1:29" ht="12.2" customHeight="1">
      <c r="A290" s="444" t="s">
        <v>1</v>
      </c>
      <c r="B290" s="445"/>
      <c r="C290" s="445"/>
      <c r="D290" s="438"/>
      <c r="E290" s="438" t="s">
        <v>3</v>
      </c>
      <c r="F290" s="438"/>
      <c r="G290" s="438"/>
      <c r="H290" s="446"/>
      <c r="I290" s="834"/>
      <c r="J290" s="834"/>
      <c r="K290" s="834"/>
      <c r="L290" s="834"/>
      <c r="M290" s="834"/>
      <c r="N290" s="834"/>
      <c r="O290" s="834"/>
      <c r="P290" s="834"/>
      <c r="Q290" s="834"/>
      <c r="R290" s="834"/>
      <c r="S290" s="834"/>
      <c r="T290" s="446"/>
      <c r="U290" s="446"/>
      <c r="V290" s="446"/>
      <c r="W290" s="839"/>
      <c r="X290" s="839"/>
      <c r="Y290" s="839"/>
      <c r="Z290" s="839"/>
      <c r="AA290" s="840"/>
      <c r="AB290" s="382" t="s">
        <v>1896</v>
      </c>
      <c r="AC290" s="436" t="s">
        <v>703</v>
      </c>
    </row>
    <row r="291" spans="1:29" ht="12.2" customHeight="1">
      <c r="A291" s="388"/>
      <c r="B291" s="400"/>
      <c r="C291" s="983" t="s">
        <v>1947</v>
      </c>
      <c r="D291" s="983"/>
      <c r="E291" s="983"/>
      <c r="F291" s="983"/>
      <c r="G291" s="983"/>
      <c r="H291" s="983"/>
      <c r="I291" s="983"/>
      <c r="J291" s="983"/>
      <c r="K291" s="983"/>
      <c r="L291" s="983"/>
      <c r="M291" s="983"/>
      <c r="N291" s="983"/>
      <c r="O291" s="983"/>
      <c r="P291" s="983"/>
      <c r="Q291" s="983"/>
      <c r="R291" s="983"/>
      <c r="S291" s="983"/>
      <c r="T291" s="983"/>
      <c r="U291" s="983"/>
      <c r="V291" s="983"/>
      <c r="W291" s="983"/>
      <c r="X291" s="983"/>
      <c r="Y291" s="983"/>
      <c r="Z291" s="389"/>
      <c r="AA291" s="389"/>
    </row>
    <row r="292" spans="1:29" ht="12.2" customHeight="1">
      <c r="A292" s="388"/>
      <c r="B292" s="400"/>
      <c r="C292" s="965"/>
      <c r="D292" s="965"/>
      <c r="E292" s="965"/>
      <c r="F292" s="965"/>
      <c r="G292" s="965"/>
      <c r="H292" s="965"/>
      <c r="I292" s="965"/>
      <c r="J292" s="965"/>
      <c r="K292" s="965"/>
      <c r="L292" s="965"/>
      <c r="M292" s="965"/>
      <c r="N292" s="965"/>
      <c r="O292" s="965"/>
      <c r="P292" s="965"/>
      <c r="Q292" s="965"/>
      <c r="R292" s="965"/>
      <c r="S292" s="965"/>
      <c r="T292" s="965"/>
      <c r="U292" s="965"/>
      <c r="V292" s="965"/>
      <c r="W292" s="965"/>
      <c r="X292" s="965"/>
      <c r="Y292" s="965"/>
      <c r="Z292" s="389"/>
      <c r="AA292" s="389"/>
    </row>
    <row r="293" spans="1:29" ht="12.2" customHeight="1">
      <c r="A293" s="388"/>
      <c r="B293" s="400"/>
      <c r="C293" s="965"/>
      <c r="D293" s="965"/>
      <c r="E293" s="965"/>
      <c r="F293" s="965"/>
      <c r="G293" s="965"/>
      <c r="H293" s="965"/>
      <c r="I293" s="965"/>
      <c r="J293" s="965"/>
      <c r="K293" s="965"/>
      <c r="L293" s="965"/>
      <c r="M293" s="965"/>
      <c r="N293" s="965"/>
      <c r="O293" s="965"/>
      <c r="P293" s="965"/>
      <c r="Q293" s="965"/>
      <c r="R293" s="965"/>
      <c r="S293" s="965"/>
      <c r="T293" s="965"/>
      <c r="U293" s="965"/>
      <c r="V293" s="965"/>
      <c r="W293" s="965"/>
      <c r="X293" s="965"/>
      <c r="Y293" s="965"/>
      <c r="Z293" s="389"/>
      <c r="AA293" s="389"/>
    </row>
    <row r="294" spans="1:29" ht="12.2" customHeight="1">
      <c r="A294" s="867" t="s">
        <v>1716</v>
      </c>
      <c r="B294" s="867"/>
      <c r="C294" s="867"/>
      <c r="D294" s="867"/>
      <c r="E294" s="873" t="s">
        <v>2294</v>
      </c>
      <c r="F294" s="873"/>
      <c r="G294" s="873"/>
      <c r="H294" s="873"/>
      <c r="I294" s="873"/>
      <c r="J294" s="873"/>
      <c r="K294" s="873"/>
      <c r="L294" s="873"/>
      <c r="M294" s="873"/>
      <c r="N294" s="873"/>
      <c r="O294" s="873"/>
      <c r="P294" s="873"/>
      <c r="Q294" s="873"/>
      <c r="R294" s="873"/>
      <c r="S294" s="873"/>
      <c r="T294" s="873"/>
      <c r="U294" s="873"/>
      <c r="V294" s="873"/>
      <c r="W294" s="873"/>
      <c r="X294" s="873"/>
      <c r="Y294" s="962">
        <v>310</v>
      </c>
      <c r="Z294" s="962"/>
      <c r="AA294" s="962"/>
      <c r="AB294" s="658">
        <f>'Cover Sheet'!$C$48</f>
        <v>0.3</v>
      </c>
      <c r="AC294" s="659">
        <f>(1-AB294)*Y294</f>
        <v>217</v>
      </c>
    </row>
    <row r="295" spans="1:29" ht="12.2" customHeight="1">
      <c r="A295" s="862"/>
      <c r="B295" s="862"/>
      <c r="C295" s="862"/>
      <c r="D295" s="862"/>
      <c r="F295" s="979" t="s">
        <v>2309</v>
      </c>
      <c r="G295" s="979"/>
      <c r="H295" s="979"/>
      <c r="I295" s="979"/>
      <c r="J295" s="979"/>
      <c r="K295" s="979"/>
      <c r="L295" s="979"/>
      <c r="M295" s="979"/>
      <c r="N295" s="979"/>
      <c r="O295" s="979"/>
      <c r="P295" s="979"/>
      <c r="Q295" s="979"/>
      <c r="R295" s="979"/>
      <c r="S295" s="979"/>
      <c r="T295" s="979"/>
      <c r="U295" s="979"/>
      <c r="V295" s="979"/>
      <c r="W295" s="979"/>
      <c r="X295" s="979"/>
    </row>
    <row r="296" spans="1:29" ht="12.2" customHeight="1">
      <c r="A296" s="867" t="s">
        <v>1717</v>
      </c>
      <c r="B296" s="867"/>
      <c r="C296" s="867"/>
      <c r="D296" s="867"/>
      <c r="E296" s="873" t="s">
        <v>2296</v>
      </c>
      <c r="F296" s="873"/>
      <c r="G296" s="873"/>
      <c r="H296" s="873"/>
      <c r="I296" s="873"/>
      <c r="J296" s="873"/>
      <c r="K296" s="873"/>
      <c r="L296" s="873"/>
      <c r="M296" s="873"/>
      <c r="N296" s="873"/>
      <c r="O296" s="873"/>
      <c r="P296" s="873"/>
      <c r="Q296" s="873"/>
      <c r="R296" s="873"/>
      <c r="S296" s="873"/>
      <c r="T296" s="873"/>
      <c r="U296" s="873"/>
      <c r="V296" s="873"/>
      <c r="W296" s="873"/>
      <c r="X296" s="873"/>
      <c r="Y296" s="962">
        <v>868</v>
      </c>
      <c r="Z296" s="962"/>
      <c r="AA296" s="962"/>
      <c r="AB296" s="658">
        <f>'Cover Sheet'!$C$48</f>
        <v>0.3</v>
      </c>
      <c r="AC296" s="659">
        <f>(1-AB296)*Y296</f>
        <v>607.59999999999991</v>
      </c>
    </row>
    <row r="297" spans="1:29" ht="12.2" customHeight="1">
      <c r="A297" s="867"/>
      <c r="B297" s="867"/>
      <c r="C297" s="867"/>
      <c r="D297" s="867"/>
      <c r="E297" s="390"/>
      <c r="F297" s="980" t="s">
        <v>2310</v>
      </c>
      <c r="G297" s="980"/>
      <c r="H297" s="980"/>
      <c r="I297" s="980"/>
      <c r="J297" s="980"/>
      <c r="K297" s="980"/>
      <c r="L297" s="980"/>
      <c r="M297" s="980"/>
      <c r="N297" s="980"/>
      <c r="O297" s="980"/>
      <c r="P297" s="980"/>
      <c r="Q297" s="980"/>
      <c r="R297" s="980"/>
      <c r="S297" s="980"/>
      <c r="T297" s="980"/>
      <c r="U297" s="980"/>
      <c r="V297" s="980"/>
      <c r="W297" s="980"/>
      <c r="X297" s="980"/>
      <c r="Y297" s="391"/>
      <c r="Z297" s="391"/>
      <c r="AA297" s="391"/>
    </row>
    <row r="298" spans="1:29" ht="12.2" customHeight="1">
      <c r="A298" s="862"/>
      <c r="B298" s="862"/>
      <c r="C298" s="862"/>
      <c r="D298" s="862"/>
      <c r="F298" s="980"/>
      <c r="G298" s="980"/>
      <c r="H298" s="980"/>
      <c r="I298" s="980"/>
      <c r="J298" s="980"/>
      <c r="K298" s="980"/>
      <c r="L298" s="980"/>
      <c r="M298" s="980"/>
      <c r="N298" s="980"/>
      <c r="O298" s="980"/>
      <c r="P298" s="980"/>
      <c r="Q298" s="980"/>
      <c r="R298" s="980"/>
      <c r="S298" s="980"/>
      <c r="T298" s="980"/>
      <c r="U298" s="980"/>
      <c r="V298" s="980"/>
      <c r="W298" s="980"/>
      <c r="X298" s="980"/>
    </row>
    <row r="299" spans="1:29" ht="12.2" customHeight="1">
      <c r="A299" s="867" t="s">
        <v>1948</v>
      </c>
      <c r="B299" s="867"/>
      <c r="C299" s="867"/>
      <c r="D299" s="867"/>
      <c r="E299" s="873" t="s">
        <v>2311</v>
      </c>
      <c r="F299" s="873"/>
      <c r="G299" s="873"/>
      <c r="H299" s="873"/>
      <c r="I299" s="873"/>
      <c r="J299" s="873"/>
      <c r="K299" s="873"/>
      <c r="L299" s="873"/>
      <c r="M299" s="873"/>
      <c r="N299" s="873"/>
      <c r="O299" s="873"/>
      <c r="P299" s="873"/>
      <c r="Q299" s="873"/>
      <c r="R299" s="873"/>
      <c r="S299" s="873"/>
      <c r="T299" s="873"/>
      <c r="U299" s="873"/>
      <c r="V299" s="873"/>
      <c r="W299" s="873"/>
      <c r="X299" s="873"/>
      <c r="Y299" s="962">
        <v>7166</v>
      </c>
      <c r="Z299" s="962"/>
      <c r="AA299" s="962"/>
      <c r="AB299" s="658">
        <f>'Cover Sheet'!$C$48</f>
        <v>0.3</v>
      </c>
      <c r="AC299" s="659">
        <f>(1-AB299)*Y299</f>
        <v>5016.2</v>
      </c>
    </row>
    <row r="300" spans="1:29" ht="12.2" customHeight="1">
      <c r="A300" s="862"/>
      <c r="B300" s="862"/>
      <c r="C300" s="862"/>
      <c r="D300" s="862"/>
      <c r="F300" s="979" t="s">
        <v>2312</v>
      </c>
      <c r="G300" s="979"/>
      <c r="H300" s="979"/>
      <c r="I300" s="979"/>
      <c r="J300" s="979"/>
      <c r="K300" s="979"/>
      <c r="L300" s="979"/>
      <c r="M300" s="979"/>
      <c r="N300" s="979"/>
      <c r="O300" s="979"/>
      <c r="P300" s="979"/>
      <c r="Q300" s="979"/>
      <c r="R300" s="979"/>
      <c r="S300" s="979"/>
      <c r="T300" s="979"/>
      <c r="U300" s="979"/>
      <c r="V300" s="979"/>
      <c r="W300" s="979"/>
      <c r="X300" s="979"/>
    </row>
    <row r="301" spans="1:29" ht="12.2" customHeight="1">
      <c r="A301" s="867" t="s">
        <v>1949</v>
      </c>
      <c r="B301" s="867"/>
      <c r="C301" s="867"/>
      <c r="D301" s="867"/>
      <c r="E301" s="873" t="s">
        <v>2313</v>
      </c>
      <c r="F301" s="873"/>
      <c r="G301" s="873"/>
      <c r="H301" s="873"/>
      <c r="I301" s="873"/>
      <c r="J301" s="873"/>
      <c r="K301" s="873"/>
      <c r="L301" s="873"/>
      <c r="M301" s="873"/>
      <c r="N301" s="873"/>
      <c r="O301" s="873"/>
      <c r="P301" s="873"/>
      <c r="Q301" s="873"/>
      <c r="R301" s="873"/>
      <c r="S301" s="873"/>
      <c r="T301" s="873"/>
      <c r="U301" s="873"/>
      <c r="V301" s="873"/>
      <c r="W301" s="873"/>
      <c r="X301" s="873"/>
      <c r="Y301" s="962">
        <v>7724</v>
      </c>
      <c r="Z301" s="962"/>
      <c r="AA301" s="962"/>
      <c r="AB301" s="658">
        <f>'Cover Sheet'!$C$48</f>
        <v>0.3</v>
      </c>
      <c r="AC301" s="659">
        <f>(1-AB301)*Y301</f>
        <v>5406.7999999999993</v>
      </c>
    </row>
    <row r="302" spans="1:29" ht="12.2" customHeight="1">
      <c r="A302" s="867"/>
      <c r="B302" s="867"/>
      <c r="C302" s="867"/>
      <c r="D302" s="867"/>
      <c r="E302" s="390"/>
      <c r="F302" s="980" t="s">
        <v>2314</v>
      </c>
      <c r="G302" s="980"/>
      <c r="H302" s="980"/>
      <c r="I302" s="980"/>
      <c r="J302" s="980"/>
      <c r="K302" s="980"/>
      <c r="L302" s="980"/>
      <c r="M302" s="980"/>
      <c r="N302" s="980"/>
      <c r="O302" s="980"/>
      <c r="P302" s="980"/>
      <c r="Q302" s="980"/>
      <c r="R302" s="980"/>
      <c r="S302" s="980"/>
      <c r="T302" s="980"/>
      <c r="U302" s="980"/>
      <c r="V302" s="980"/>
      <c r="W302" s="980"/>
      <c r="X302" s="980"/>
      <c r="Y302" s="391"/>
      <c r="Z302" s="391"/>
      <c r="AA302" s="391"/>
    </row>
    <row r="303" spans="1:29" ht="12.2" customHeight="1">
      <c r="A303" s="862"/>
      <c r="B303" s="862"/>
      <c r="C303" s="862"/>
      <c r="D303" s="862"/>
      <c r="F303" s="980"/>
      <c r="G303" s="980"/>
      <c r="H303" s="980"/>
      <c r="I303" s="980"/>
      <c r="J303" s="980"/>
      <c r="K303" s="980"/>
      <c r="L303" s="980"/>
      <c r="M303" s="980"/>
      <c r="N303" s="980"/>
      <c r="O303" s="980"/>
      <c r="P303" s="980"/>
      <c r="Q303" s="980"/>
      <c r="R303" s="980"/>
      <c r="S303" s="980"/>
      <c r="T303" s="980"/>
      <c r="U303" s="980"/>
      <c r="V303" s="980"/>
      <c r="W303" s="980"/>
      <c r="X303" s="980"/>
    </row>
    <row r="304" spans="1:29" ht="12.2" customHeight="1">
      <c r="A304" s="867" t="s">
        <v>1950</v>
      </c>
      <c r="B304" s="867"/>
      <c r="C304" s="867"/>
      <c r="D304" s="867"/>
      <c r="E304" s="873" t="s">
        <v>2315</v>
      </c>
      <c r="F304" s="873"/>
      <c r="G304" s="873"/>
      <c r="H304" s="873"/>
      <c r="I304" s="873"/>
      <c r="J304" s="873"/>
      <c r="K304" s="873"/>
      <c r="L304" s="873"/>
      <c r="M304" s="873"/>
      <c r="N304" s="873"/>
      <c r="O304" s="873"/>
      <c r="P304" s="873"/>
      <c r="Q304" s="873"/>
      <c r="R304" s="873"/>
      <c r="S304" s="873"/>
      <c r="T304" s="873"/>
      <c r="U304" s="873"/>
      <c r="V304" s="873"/>
      <c r="W304" s="873"/>
      <c r="X304" s="873"/>
      <c r="Y304" s="962">
        <v>8284</v>
      </c>
      <c r="Z304" s="962"/>
      <c r="AA304" s="962"/>
      <c r="AB304" s="658">
        <f>'Cover Sheet'!$C$48</f>
        <v>0.3</v>
      </c>
      <c r="AC304" s="659">
        <f>(1-AB304)*Y304</f>
        <v>5798.7999999999993</v>
      </c>
    </row>
    <row r="305" spans="1:29" ht="12.2" customHeight="1">
      <c r="A305" s="862"/>
      <c r="B305" s="862"/>
      <c r="C305" s="862"/>
      <c r="D305" s="862"/>
      <c r="F305" s="980" t="s">
        <v>2316</v>
      </c>
      <c r="G305" s="980"/>
      <c r="H305" s="980"/>
      <c r="I305" s="980"/>
      <c r="J305" s="980"/>
      <c r="K305" s="980"/>
      <c r="L305" s="980"/>
      <c r="M305" s="980"/>
      <c r="N305" s="980"/>
      <c r="O305" s="980"/>
      <c r="P305" s="980"/>
      <c r="Q305" s="980"/>
      <c r="R305" s="980"/>
      <c r="S305" s="980"/>
      <c r="T305" s="980"/>
      <c r="U305" s="980"/>
      <c r="V305" s="980"/>
      <c r="W305" s="980"/>
      <c r="X305" s="980"/>
    </row>
    <row r="306" spans="1:29" ht="12.2" customHeight="1">
      <c r="A306" s="862"/>
      <c r="B306" s="862"/>
      <c r="C306" s="862"/>
      <c r="D306" s="862"/>
      <c r="F306" s="980"/>
      <c r="G306" s="980"/>
      <c r="H306" s="980"/>
      <c r="I306" s="980"/>
      <c r="J306" s="980"/>
      <c r="K306" s="980"/>
      <c r="L306" s="980"/>
      <c r="M306" s="980"/>
      <c r="N306" s="980"/>
      <c r="O306" s="980"/>
      <c r="P306" s="980"/>
      <c r="Q306" s="980"/>
      <c r="R306" s="980"/>
      <c r="S306" s="980"/>
      <c r="T306" s="980"/>
      <c r="U306" s="980"/>
      <c r="V306" s="980"/>
      <c r="W306" s="980"/>
      <c r="X306" s="980"/>
    </row>
    <row r="308" spans="1:29" ht="12.2" customHeight="1">
      <c r="A308" s="439" t="s">
        <v>0</v>
      </c>
      <c r="B308" s="440"/>
      <c r="C308" s="437"/>
      <c r="D308" s="437"/>
      <c r="E308" s="437"/>
      <c r="F308" s="440"/>
      <c r="G308" s="437"/>
      <c r="H308" s="437"/>
      <c r="I308" s="831" t="s">
        <v>1929</v>
      </c>
      <c r="J308" s="831"/>
      <c r="K308" s="831"/>
      <c r="L308" s="831"/>
      <c r="M308" s="831"/>
      <c r="N308" s="831"/>
      <c r="O308" s="831"/>
      <c r="P308" s="831"/>
      <c r="Q308" s="831"/>
      <c r="R308" s="831"/>
      <c r="S308" s="831"/>
      <c r="T308" s="441"/>
      <c r="U308" s="441"/>
      <c r="V308" s="441"/>
      <c r="W308" s="442"/>
      <c r="X308" s="442"/>
      <c r="Y308" s="442"/>
      <c r="Z308" s="442"/>
      <c r="AA308" s="434"/>
      <c r="AB308" s="443" t="s">
        <v>704</v>
      </c>
      <c r="AC308" s="434" t="s">
        <v>1895</v>
      </c>
    </row>
    <row r="309" spans="1:29" ht="12.2" customHeight="1">
      <c r="A309" s="444" t="s">
        <v>1</v>
      </c>
      <c r="B309" s="445"/>
      <c r="C309" s="445"/>
      <c r="D309" s="438"/>
      <c r="E309" s="438" t="s">
        <v>3</v>
      </c>
      <c r="F309" s="438"/>
      <c r="G309" s="438"/>
      <c r="H309" s="446"/>
      <c r="I309" s="834"/>
      <c r="J309" s="834"/>
      <c r="K309" s="834"/>
      <c r="L309" s="834"/>
      <c r="M309" s="834"/>
      <c r="N309" s="834"/>
      <c r="O309" s="834"/>
      <c r="P309" s="834"/>
      <c r="Q309" s="834"/>
      <c r="R309" s="834"/>
      <c r="S309" s="834"/>
      <c r="T309" s="446"/>
      <c r="U309" s="446"/>
      <c r="V309" s="446"/>
      <c r="W309" s="839"/>
      <c r="X309" s="839"/>
      <c r="Y309" s="839"/>
      <c r="Z309" s="839"/>
      <c r="AA309" s="840"/>
      <c r="AB309" s="382" t="s">
        <v>1896</v>
      </c>
      <c r="AC309" s="436" t="s">
        <v>703</v>
      </c>
    </row>
    <row r="310" spans="1:29" ht="12.2" customHeight="1">
      <c r="A310" s="388"/>
      <c r="C310" s="983" t="s">
        <v>1947</v>
      </c>
      <c r="D310" s="983"/>
      <c r="E310" s="983"/>
      <c r="F310" s="983"/>
      <c r="G310" s="983"/>
      <c r="H310" s="983"/>
      <c r="I310" s="983"/>
      <c r="J310" s="983"/>
      <c r="K310" s="983"/>
      <c r="L310" s="983"/>
      <c r="M310" s="983"/>
      <c r="N310" s="983"/>
      <c r="O310" s="983"/>
      <c r="P310" s="983"/>
      <c r="Q310" s="983"/>
      <c r="R310" s="983"/>
      <c r="S310" s="983"/>
      <c r="T310" s="983"/>
      <c r="U310" s="983"/>
      <c r="V310" s="983"/>
      <c r="W310" s="983"/>
      <c r="X310" s="983"/>
      <c r="Y310" s="983"/>
      <c r="Z310" s="389"/>
      <c r="AA310" s="389"/>
    </row>
    <row r="311" spans="1:29" ht="12.2" customHeight="1">
      <c r="A311" s="388"/>
      <c r="B311" s="400"/>
      <c r="C311" s="965"/>
      <c r="D311" s="965"/>
      <c r="E311" s="965"/>
      <c r="F311" s="965"/>
      <c r="G311" s="965"/>
      <c r="H311" s="965"/>
      <c r="I311" s="965"/>
      <c r="J311" s="965"/>
      <c r="K311" s="965"/>
      <c r="L311" s="965"/>
      <c r="M311" s="965"/>
      <c r="N311" s="965"/>
      <c r="O311" s="965"/>
      <c r="P311" s="965"/>
      <c r="Q311" s="965"/>
      <c r="R311" s="965"/>
      <c r="S311" s="965"/>
      <c r="T311" s="965"/>
      <c r="U311" s="965"/>
      <c r="V311" s="965"/>
      <c r="W311" s="965"/>
      <c r="X311" s="965"/>
      <c r="Y311" s="965"/>
      <c r="Z311" s="389"/>
      <c r="AA311" s="389"/>
    </row>
    <row r="312" spans="1:29" ht="12.2" customHeight="1">
      <c r="A312" s="388"/>
      <c r="B312" s="400"/>
      <c r="C312" s="965"/>
      <c r="D312" s="965"/>
      <c r="E312" s="965"/>
      <c r="F312" s="965"/>
      <c r="G312" s="965"/>
      <c r="H312" s="965"/>
      <c r="I312" s="965"/>
      <c r="J312" s="965"/>
      <c r="K312" s="965"/>
      <c r="L312" s="965"/>
      <c r="M312" s="965"/>
      <c r="N312" s="965"/>
      <c r="O312" s="965"/>
      <c r="P312" s="965"/>
      <c r="Q312" s="965"/>
      <c r="R312" s="965"/>
      <c r="S312" s="965"/>
      <c r="T312" s="965"/>
      <c r="U312" s="965"/>
      <c r="V312" s="965"/>
      <c r="W312" s="965"/>
      <c r="X312" s="965"/>
      <c r="Y312" s="965"/>
      <c r="Z312" s="389"/>
      <c r="AA312" s="389"/>
    </row>
    <row r="313" spans="1:29" ht="12.2" customHeight="1">
      <c r="A313" s="392" t="s">
        <v>1718</v>
      </c>
      <c r="B313" s="392"/>
      <c r="C313" s="392"/>
      <c r="D313" s="392"/>
      <c r="E313" s="873" t="s">
        <v>2317</v>
      </c>
      <c r="F313" s="873"/>
      <c r="G313" s="873"/>
      <c r="H313" s="873"/>
      <c r="I313" s="873"/>
      <c r="J313" s="873"/>
      <c r="K313" s="873"/>
      <c r="L313" s="873"/>
      <c r="M313" s="873"/>
      <c r="N313" s="873"/>
      <c r="O313" s="873"/>
      <c r="P313" s="873"/>
      <c r="Q313" s="873"/>
      <c r="R313" s="873"/>
      <c r="S313" s="873"/>
      <c r="T313" s="873"/>
      <c r="U313" s="873"/>
      <c r="V313" s="873"/>
      <c r="W313" s="873"/>
      <c r="X313" s="873"/>
      <c r="Y313" s="962">
        <v>0</v>
      </c>
      <c r="Z313" s="962"/>
      <c r="AA313" s="962"/>
      <c r="AB313" s="658">
        <f>'Cover Sheet'!$C$48</f>
        <v>0.3</v>
      </c>
      <c r="AC313" s="659">
        <f>(1-AB313)*Y313</f>
        <v>0</v>
      </c>
    </row>
    <row r="314" spans="1:29" ht="12.2" customHeight="1">
      <c r="A314" s="392"/>
      <c r="B314" s="392"/>
      <c r="C314" s="392"/>
      <c r="D314" s="392"/>
      <c r="E314" s="390"/>
      <c r="F314" s="842" t="s">
        <v>2318</v>
      </c>
      <c r="G314" s="842"/>
      <c r="H314" s="842"/>
      <c r="I314" s="842"/>
      <c r="J314" s="842"/>
      <c r="K314" s="842"/>
      <c r="L314" s="842"/>
      <c r="M314" s="842"/>
      <c r="N314" s="842"/>
      <c r="O314" s="842"/>
      <c r="P314" s="842"/>
      <c r="Q314" s="842"/>
      <c r="R314" s="842"/>
      <c r="S314" s="842"/>
      <c r="T314" s="842"/>
      <c r="U314" s="842"/>
      <c r="V314" s="842"/>
      <c r="W314" s="842"/>
      <c r="X314" s="842"/>
      <c r="Y314" s="391"/>
      <c r="Z314" s="391"/>
      <c r="AA314" s="391"/>
    </row>
    <row r="315" spans="1:29" ht="12.2" customHeight="1">
      <c r="A315" s="392" t="s">
        <v>1719</v>
      </c>
      <c r="B315" s="392"/>
      <c r="C315" s="392"/>
      <c r="D315" s="392"/>
      <c r="E315" s="873" t="s">
        <v>2319</v>
      </c>
      <c r="F315" s="873"/>
      <c r="G315" s="873"/>
      <c r="H315" s="873"/>
      <c r="I315" s="873"/>
      <c r="J315" s="873"/>
      <c r="K315" s="873"/>
      <c r="L315" s="873"/>
      <c r="M315" s="873"/>
      <c r="N315" s="873"/>
      <c r="O315" s="873"/>
      <c r="P315" s="873"/>
      <c r="Q315" s="873"/>
      <c r="R315" s="873"/>
      <c r="S315" s="873"/>
      <c r="T315" s="873"/>
      <c r="U315" s="873"/>
      <c r="V315" s="873"/>
      <c r="W315" s="873"/>
      <c r="X315" s="873"/>
      <c r="Y315" s="962">
        <v>3961</v>
      </c>
      <c r="Z315" s="962"/>
      <c r="AA315" s="962"/>
      <c r="AB315" s="658">
        <f>'Cover Sheet'!$C$48</f>
        <v>0.3</v>
      </c>
      <c r="AC315" s="659">
        <f>(1-AB315)*Y315</f>
        <v>2772.7</v>
      </c>
    </row>
    <row r="316" spans="1:29" ht="12.2" customHeight="1">
      <c r="A316" s="392"/>
      <c r="B316" s="392"/>
      <c r="C316" s="392"/>
      <c r="D316" s="392"/>
      <c r="E316" s="390"/>
      <c r="F316" s="842" t="s">
        <v>2320</v>
      </c>
      <c r="G316" s="842"/>
      <c r="H316" s="842"/>
      <c r="I316" s="842"/>
      <c r="J316" s="842"/>
      <c r="K316" s="842"/>
      <c r="L316" s="842"/>
      <c r="M316" s="842"/>
      <c r="N316" s="842"/>
      <c r="O316" s="842"/>
      <c r="P316" s="842"/>
      <c r="Q316" s="842"/>
      <c r="R316" s="842"/>
      <c r="S316" s="842"/>
      <c r="T316" s="842"/>
      <c r="U316" s="842"/>
      <c r="V316" s="842"/>
      <c r="W316" s="842"/>
      <c r="X316" s="842"/>
      <c r="Y316" s="391"/>
      <c r="Z316" s="391"/>
      <c r="AA316" s="391"/>
    </row>
    <row r="317" spans="1:29" ht="12.2" customHeight="1">
      <c r="A317" s="392" t="s">
        <v>1720</v>
      </c>
      <c r="B317" s="392"/>
      <c r="C317" s="392"/>
      <c r="D317" s="392"/>
      <c r="E317" s="873" t="s">
        <v>2321</v>
      </c>
      <c r="F317" s="873"/>
      <c r="G317" s="873"/>
      <c r="H317" s="873"/>
      <c r="I317" s="873"/>
      <c r="J317" s="873"/>
      <c r="K317" s="873"/>
      <c r="L317" s="873"/>
      <c r="M317" s="873"/>
      <c r="N317" s="873"/>
      <c r="O317" s="873"/>
      <c r="P317" s="873"/>
      <c r="Q317" s="873"/>
      <c r="R317" s="873"/>
      <c r="S317" s="873"/>
      <c r="T317" s="873"/>
      <c r="U317" s="873"/>
      <c r="V317" s="873"/>
      <c r="W317" s="873"/>
      <c r="X317" s="873"/>
      <c r="Y317" s="962">
        <v>1683</v>
      </c>
      <c r="Z317" s="962"/>
      <c r="AA317" s="962"/>
      <c r="AB317" s="658">
        <f>'Cover Sheet'!$C$48</f>
        <v>0.3</v>
      </c>
      <c r="AC317" s="659">
        <f>(1-AB317)*Y317</f>
        <v>1178.0999999999999</v>
      </c>
    </row>
    <row r="318" spans="1:29" ht="12.2" customHeight="1">
      <c r="A318" s="392"/>
      <c r="B318" s="392"/>
      <c r="C318" s="392"/>
      <c r="D318" s="392"/>
      <c r="E318" s="390"/>
      <c r="F318" s="842" t="s">
        <v>2303</v>
      </c>
      <c r="G318" s="842"/>
      <c r="H318" s="842"/>
      <c r="I318" s="842"/>
      <c r="J318" s="842"/>
      <c r="K318" s="842"/>
      <c r="L318" s="842"/>
      <c r="M318" s="842"/>
      <c r="N318" s="842"/>
      <c r="O318" s="842"/>
      <c r="P318" s="842"/>
      <c r="Q318" s="842"/>
      <c r="R318" s="842"/>
      <c r="S318" s="842"/>
      <c r="T318" s="842"/>
      <c r="U318" s="842"/>
      <c r="V318" s="842"/>
      <c r="W318" s="842"/>
      <c r="X318" s="842"/>
      <c r="Y318" s="391"/>
      <c r="Z318" s="391"/>
      <c r="AA318" s="391"/>
    </row>
    <row r="319" spans="1:29" ht="12.2" customHeight="1">
      <c r="A319" s="392" t="s">
        <v>1721</v>
      </c>
      <c r="B319" s="392"/>
      <c r="C319" s="392"/>
      <c r="D319" s="392"/>
      <c r="E319" s="873" t="s">
        <v>2322</v>
      </c>
      <c r="F319" s="873"/>
      <c r="G319" s="873"/>
      <c r="H319" s="873"/>
      <c r="I319" s="873"/>
      <c r="J319" s="873"/>
      <c r="K319" s="873"/>
      <c r="L319" s="873"/>
      <c r="M319" s="873"/>
      <c r="N319" s="873"/>
      <c r="O319" s="873"/>
      <c r="P319" s="873"/>
      <c r="Q319" s="873"/>
      <c r="R319" s="873"/>
      <c r="S319" s="873"/>
      <c r="T319" s="873"/>
      <c r="U319" s="873"/>
      <c r="V319" s="873"/>
      <c r="W319" s="873"/>
      <c r="X319" s="873"/>
      <c r="Y319" s="962">
        <v>3772</v>
      </c>
      <c r="Z319" s="962"/>
      <c r="AA319" s="962"/>
      <c r="AB319" s="658">
        <f>'Cover Sheet'!$C$48</f>
        <v>0.3</v>
      </c>
      <c r="AC319" s="659">
        <f>(1-AB319)*Y319</f>
        <v>2640.3999999999996</v>
      </c>
    </row>
    <row r="320" spans="1:29" ht="12.2" customHeight="1">
      <c r="A320" s="392"/>
      <c r="B320" s="392"/>
      <c r="C320" s="392"/>
      <c r="D320" s="392"/>
      <c r="E320" s="390"/>
      <c r="F320" s="842" t="s">
        <v>2323</v>
      </c>
      <c r="G320" s="842"/>
      <c r="H320" s="842"/>
      <c r="I320" s="842"/>
      <c r="J320" s="842"/>
      <c r="K320" s="842"/>
      <c r="L320" s="842"/>
      <c r="M320" s="842"/>
      <c r="N320" s="842"/>
      <c r="O320" s="842"/>
      <c r="P320" s="842"/>
      <c r="Q320" s="842"/>
      <c r="R320" s="842"/>
      <c r="S320" s="842"/>
      <c r="T320" s="842"/>
      <c r="U320" s="842"/>
      <c r="V320" s="842"/>
      <c r="W320" s="842"/>
      <c r="X320" s="842"/>
      <c r="Y320" s="391"/>
      <c r="Z320" s="391"/>
      <c r="AA320" s="391"/>
    </row>
    <row r="321" spans="1:29" ht="12.2" customHeight="1">
      <c r="A321" s="392" t="s">
        <v>1722</v>
      </c>
      <c r="B321" s="392"/>
      <c r="C321" s="392"/>
      <c r="D321" s="392"/>
      <c r="E321" s="873" t="s">
        <v>2324</v>
      </c>
      <c r="F321" s="873"/>
      <c r="G321" s="873"/>
      <c r="H321" s="873"/>
      <c r="I321" s="873"/>
      <c r="J321" s="873"/>
      <c r="K321" s="873"/>
      <c r="L321" s="873"/>
      <c r="M321" s="873"/>
      <c r="N321" s="873"/>
      <c r="O321" s="873"/>
      <c r="P321" s="873"/>
      <c r="Q321" s="873"/>
      <c r="R321" s="873"/>
      <c r="S321" s="873"/>
      <c r="T321" s="873"/>
      <c r="U321" s="873"/>
      <c r="V321" s="873"/>
      <c r="W321" s="873"/>
      <c r="X321" s="873"/>
      <c r="Y321" s="962">
        <v>6816</v>
      </c>
      <c r="Z321" s="962"/>
      <c r="AA321" s="962"/>
      <c r="AB321" s="658">
        <f>'Cover Sheet'!$C$48</f>
        <v>0.3</v>
      </c>
      <c r="AC321" s="659">
        <f>(1-AB321)*Y321</f>
        <v>4771.2</v>
      </c>
    </row>
    <row r="322" spans="1:29" ht="12.2" customHeight="1">
      <c r="A322" s="392"/>
      <c r="B322" s="392"/>
      <c r="C322" s="392"/>
      <c r="D322" s="392"/>
      <c r="E322" s="390"/>
      <c r="F322" s="842" t="s">
        <v>2325</v>
      </c>
      <c r="G322" s="842"/>
      <c r="H322" s="842"/>
      <c r="I322" s="842"/>
      <c r="J322" s="842"/>
      <c r="K322" s="842"/>
      <c r="L322" s="842"/>
      <c r="M322" s="842"/>
      <c r="N322" s="842"/>
      <c r="O322" s="842"/>
      <c r="P322" s="842"/>
      <c r="Q322" s="842"/>
      <c r="R322" s="842"/>
      <c r="S322" s="842"/>
      <c r="T322" s="842"/>
      <c r="U322" s="842"/>
      <c r="V322" s="842"/>
      <c r="W322" s="842"/>
      <c r="X322" s="842"/>
      <c r="Y322" s="391"/>
      <c r="Z322" s="391"/>
      <c r="AA322" s="391"/>
    </row>
    <row r="333" spans="1:29" ht="12.2" customHeight="1" thickBot="1"/>
    <row r="334" spans="1:29" ht="12.2" customHeight="1">
      <c r="A334" s="360"/>
      <c r="B334" s="970" t="s">
        <v>1932</v>
      </c>
      <c r="C334" s="971"/>
      <c r="D334" s="971"/>
      <c r="E334" s="971"/>
      <c r="F334" s="971"/>
      <c r="G334" s="971"/>
      <c r="H334" s="971"/>
      <c r="I334" s="971"/>
      <c r="J334" s="971"/>
      <c r="K334" s="971"/>
      <c r="L334" s="971"/>
      <c r="M334" s="971"/>
      <c r="N334" s="971"/>
      <c r="O334" s="971"/>
      <c r="P334" s="971"/>
      <c r="Q334" s="971"/>
      <c r="R334" s="971"/>
      <c r="S334" s="971"/>
      <c r="T334" s="971"/>
      <c r="U334" s="971"/>
      <c r="V334" s="971"/>
      <c r="W334" s="971"/>
      <c r="X334" s="971"/>
      <c r="Y334" s="971"/>
      <c r="Z334" s="972"/>
    </row>
    <row r="335" spans="1:29" ht="12.2" customHeight="1">
      <c r="A335" s="360"/>
      <c r="B335" s="973"/>
      <c r="C335" s="974"/>
      <c r="D335" s="974"/>
      <c r="E335" s="974"/>
      <c r="F335" s="974"/>
      <c r="G335" s="974"/>
      <c r="H335" s="974"/>
      <c r="I335" s="974"/>
      <c r="J335" s="974"/>
      <c r="K335" s="974"/>
      <c r="L335" s="974"/>
      <c r="M335" s="974"/>
      <c r="N335" s="974"/>
      <c r="O335" s="974"/>
      <c r="P335" s="974"/>
      <c r="Q335" s="974"/>
      <c r="R335" s="974"/>
      <c r="S335" s="974"/>
      <c r="T335" s="974"/>
      <c r="U335" s="974"/>
      <c r="V335" s="974"/>
      <c r="W335" s="974"/>
      <c r="X335" s="974"/>
      <c r="Y335" s="974"/>
      <c r="Z335" s="975"/>
    </row>
    <row r="336" spans="1:29" ht="12.2" customHeight="1" thickBot="1">
      <c r="A336" s="360"/>
      <c r="B336" s="976"/>
      <c r="C336" s="977"/>
      <c r="D336" s="977"/>
      <c r="E336" s="977"/>
      <c r="F336" s="977"/>
      <c r="G336" s="977"/>
      <c r="H336" s="977"/>
      <c r="I336" s="977"/>
      <c r="J336" s="977"/>
      <c r="K336" s="977"/>
      <c r="L336" s="977"/>
      <c r="M336" s="977"/>
      <c r="N336" s="977"/>
      <c r="O336" s="977"/>
      <c r="P336" s="977"/>
      <c r="Q336" s="977"/>
      <c r="R336" s="977"/>
      <c r="S336" s="977"/>
      <c r="T336" s="977"/>
      <c r="U336" s="977"/>
      <c r="V336" s="977"/>
      <c r="W336" s="977"/>
      <c r="X336" s="977"/>
      <c r="Y336" s="977"/>
      <c r="Z336" s="978"/>
    </row>
    <row r="338" spans="1:29" ht="12.2" customHeight="1">
      <c r="A338" s="375" t="s">
        <v>0</v>
      </c>
      <c r="B338" s="440"/>
      <c r="C338" s="437"/>
      <c r="D338" s="437"/>
      <c r="E338" s="437"/>
      <c r="F338" s="440"/>
      <c r="G338" s="437"/>
      <c r="H338" s="437"/>
      <c r="I338" s="831" t="s">
        <v>1951</v>
      </c>
      <c r="J338" s="831"/>
      <c r="K338" s="831"/>
      <c r="L338" s="831"/>
      <c r="M338" s="831"/>
      <c r="N338" s="831"/>
      <c r="O338" s="831"/>
      <c r="P338" s="831"/>
      <c r="Q338" s="831"/>
      <c r="R338" s="831"/>
      <c r="S338" s="831"/>
      <c r="T338" s="441"/>
      <c r="U338" s="441"/>
      <c r="V338" s="441"/>
      <c r="W338" s="442"/>
      <c r="X338" s="442"/>
      <c r="Y338" s="442"/>
      <c r="Z338" s="442"/>
      <c r="AA338" s="434"/>
      <c r="AB338" s="443" t="s">
        <v>704</v>
      </c>
      <c r="AC338" s="434" t="s">
        <v>1895</v>
      </c>
    </row>
    <row r="339" spans="1:29" ht="12.2" customHeight="1">
      <c r="A339" s="379" t="s">
        <v>1</v>
      </c>
      <c r="B339" s="445"/>
      <c r="C339" s="445"/>
      <c r="D339" s="438"/>
      <c r="E339" s="438" t="s">
        <v>3</v>
      </c>
      <c r="F339" s="438"/>
      <c r="G339" s="438"/>
      <c r="H339" s="446"/>
      <c r="I339" s="834"/>
      <c r="J339" s="834"/>
      <c r="K339" s="834"/>
      <c r="L339" s="834"/>
      <c r="M339" s="834"/>
      <c r="N339" s="834"/>
      <c r="O339" s="834"/>
      <c r="P339" s="834"/>
      <c r="Q339" s="834"/>
      <c r="R339" s="834"/>
      <c r="S339" s="834"/>
      <c r="T339" s="446"/>
      <c r="U339" s="446"/>
      <c r="V339" s="446"/>
      <c r="W339" s="839"/>
      <c r="X339" s="839"/>
      <c r="Y339" s="839"/>
      <c r="Z339" s="839"/>
      <c r="AA339" s="840"/>
      <c r="AB339" s="382" t="s">
        <v>1896</v>
      </c>
      <c r="AC339" s="436" t="s">
        <v>703</v>
      </c>
    </row>
    <row r="340" spans="1:29" ht="12.2" customHeight="1">
      <c r="A340" s="388"/>
      <c r="B340" s="983" t="s">
        <v>1952</v>
      </c>
      <c r="C340" s="983"/>
      <c r="D340" s="983"/>
      <c r="E340" s="983"/>
      <c r="F340" s="983"/>
      <c r="G340" s="983"/>
      <c r="H340" s="983"/>
      <c r="I340" s="983"/>
      <c r="J340" s="983"/>
      <c r="K340" s="983"/>
      <c r="L340" s="983"/>
      <c r="M340" s="983"/>
      <c r="N340" s="983"/>
      <c r="O340" s="983"/>
      <c r="P340" s="983"/>
      <c r="Q340" s="983"/>
      <c r="R340" s="983"/>
      <c r="S340" s="983"/>
      <c r="T340" s="983"/>
      <c r="U340" s="983"/>
      <c r="V340" s="983"/>
      <c r="W340" s="983"/>
      <c r="X340" s="983"/>
      <c r="Y340" s="983"/>
      <c r="Z340" s="983"/>
      <c r="AA340" s="389"/>
    </row>
    <row r="341" spans="1:29" ht="12.2" customHeight="1">
      <c r="A341" s="388"/>
      <c r="B341" s="965"/>
      <c r="C341" s="965"/>
      <c r="D341" s="965"/>
      <c r="E341" s="965"/>
      <c r="F341" s="965"/>
      <c r="G341" s="965"/>
      <c r="H341" s="965"/>
      <c r="I341" s="965"/>
      <c r="J341" s="965"/>
      <c r="K341" s="965"/>
      <c r="L341" s="965"/>
      <c r="M341" s="965"/>
      <c r="N341" s="965"/>
      <c r="O341" s="965"/>
      <c r="P341" s="965"/>
      <c r="Q341" s="965"/>
      <c r="R341" s="965"/>
      <c r="S341" s="965"/>
      <c r="T341" s="965"/>
      <c r="U341" s="965"/>
      <c r="V341" s="965"/>
      <c r="W341" s="965"/>
      <c r="X341" s="965"/>
      <c r="Y341" s="965"/>
      <c r="Z341" s="965"/>
      <c r="AA341" s="389"/>
    </row>
    <row r="342" spans="1:29" ht="12.2" customHeight="1">
      <c r="A342" s="867" t="s">
        <v>1723</v>
      </c>
      <c r="B342" s="867"/>
      <c r="C342" s="867"/>
      <c r="D342" s="867"/>
      <c r="E342" s="873" t="s">
        <v>2326</v>
      </c>
      <c r="F342" s="873"/>
      <c r="G342" s="873"/>
      <c r="H342" s="873"/>
      <c r="I342" s="873"/>
      <c r="J342" s="873"/>
      <c r="K342" s="873"/>
      <c r="L342" s="873"/>
      <c r="M342" s="873"/>
      <c r="N342" s="873"/>
      <c r="O342" s="873"/>
      <c r="P342" s="873"/>
      <c r="Q342" s="873"/>
      <c r="R342" s="873"/>
      <c r="S342" s="873"/>
      <c r="T342" s="873"/>
      <c r="U342" s="873"/>
      <c r="V342" s="873"/>
      <c r="W342" s="873"/>
      <c r="X342" s="873"/>
      <c r="Y342" s="962">
        <v>5103</v>
      </c>
      <c r="Z342" s="962"/>
      <c r="AA342" s="962"/>
      <c r="AB342" s="658">
        <f>'Cover Sheet'!$C$48</f>
        <v>0.3</v>
      </c>
      <c r="AC342" s="659">
        <f>(1-AB342)*Y342</f>
        <v>3572.1</v>
      </c>
    </row>
    <row r="343" spans="1:29" ht="12.2" customHeight="1">
      <c r="A343" s="867"/>
      <c r="B343" s="867"/>
      <c r="C343" s="867"/>
      <c r="D343" s="867"/>
      <c r="E343" s="390"/>
      <c r="F343" s="842" t="s">
        <v>2327</v>
      </c>
      <c r="G343" s="842"/>
      <c r="H343" s="842"/>
      <c r="I343" s="842"/>
      <c r="J343" s="842"/>
      <c r="K343" s="842"/>
      <c r="L343" s="842"/>
      <c r="M343" s="842"/>
      <c r="N343" s="842"/>
      <c r="O343" s="842"/>
      <c r="P343" s="842"/>
      <c r="Q343" s="842"/>
      <c r="R343" s="842"/>
      <c r="S343" s="842"/>
      <c r="T343" s="842"/>
      <c r="U343" s="842"/>
      <c r="V343" s="842"/>
      <c r="W343" s="842"/>
      <c r="X343" s="842"/>
      <c r="Y343" s="391"/>
      <c r="Z343" s="391"/>
      <c r="AA343" s="391"/>
    </row>
    <row r="344" spans="1:29" ht="12.2" customHeight="1">
      <c r="A344" s="867" t="s">
        <v>1724</v>
      </c>
      <c r="B344" s="867"/>
      <c r="C344" s="867"/>
      <c r="D344" s="867"/>
      <c r="E344" s="873" t="s">
        <v>2328</v>
      </c>
      <c r="F344" s="873"/>
      <c r="G344" s="873"/>
      <c r="H344" s="873"/>
      <c r="I344" s="873"/>
      <c r="J344" s="873"/>
      <c r="K344" s="873"/>
      <c r="L344" s="873"/>
      <c r="M344" s="873"/>
      <c r="N344" s="873"/>
      <c r="O344" s="873"/>
      <c r="P344" s="873"/>
      <c r="Q344" s="873"/>
      <c r="R344" s="873"/>
      <c r="S344" s="873"/>
      <c r="T344" s="873"/>
      <c r="U344" s="873"/>
      <c r="V344" s="873"/>
      <c r="W344" s="873"/>
      <c r="X344" s="873"/>
      <c r="Y344" s="962">
        <v>13718</v>
      </c>
      <c r="Z344" s="962"/>
      <c r="AA344" s="962"/>
      <c r="AB344" s="658">
        <f>'Cover Sheet'!$C$48</f>
        <v>0.3</v>
      </c>
      <c r="AC344" s="659">
        <f>(1-AB344)*Y344</f>
        <v>9602.5999999999985</v>
      </c>
    </row>
    <row r="345" spans="1:29" ht="12.2" customHeight="1">
      <c r="A345" s="867"/>
      <c r="B345" s="867"/>
      <c r="C345" s="867"/>
      <c r="D345" s="867"/>
      <c r="E345" s="390"/>
      <c r="F345" s="842" t="s">
        <v>2329</v>
      </c>
      <c r="G345" s="842"/>
      <c r="H345" s="842"/>
      <c r="I345" s="842"/>
      <c r="J345" s="842"/>
      <c r="K345" s="842"/>
      <c r="L345" s="842"/>
      <c r="M345" s="842"/>
      <c r="N345" s="842"/>
      <c r="O345" s="842"/>
      <c r="P345" s="842"/>
      <c r="Q345" s="842"/>
      <c r="R345" s="842"/>
      <c r="S345" s="842"/>
      <c r="T345" s="842"/>
      <c r="U345" s="842"/>
      <c r="V345" s="842"/>
      <c r="W345" s="842"/>
      <c r="X345" s="842"/>
      <c r="Y345" s="391"/>
      <c r="Z345" s="391"/>
      <c r="AA345" s="391"/>
    </row>
    <row r="346" spans="1:29" ht="12.2" customHeight="1">
      <c r="A346" s="392"/>
      <c r="B346" s="392"/>
      <c r="C346" s="392"/>
      <c r="D346" s="392"/>
      <c r="E346" s="390"/>
      <c r="F346" s="842"/>
      <c r="G346" s="842"/>
      <c r="H346" s="842"/>
      <c r="I346" s="842"/>
      <c r="J346" s="842"/>
      <c r="K346" s="842"/>
      <c r="L346" s="842"/>
      <c r="M346" s="842"/>
      <c r="N346" s="842"/>
      <c r="O346" s="842"/>
      <c r="P346" s="842"/>
      <c r="Q346" s="842"/>
      <c r="R346" s="842"/>
      <c r="S346" s="842"/>
      <c r="T346" s="842"/>
      <c r="U346" s="842"/>
      <c r="V346" s="842"/>
      <c r="W346" s="842"/>
      <c r="X346" s="842"/>
      <c r="Y346" s="391"/>
      <c r="Z346" s="391"/>
      <c r="AA346" s="391"/>
    </row>
    <row r="347" spans="1:29" ht="12.2" customHeight="1">
      <c r="A347" s="867"/>
      <c r="B347" s="867"/>
      <c r="C347" s="867"/>
      <c r="D347" s="867"/>
      <c r="E347" s="390"/>
      <c r="F347" s="842"/>
      <c r="G347" s="842"/>
      <c r="H347" s="842"/>
      <c r="I347" s="842"/>
      <c r="J347" s="842"/>
      <c r="K347" s="842"/>
      <c r="L347" s="842"/>
      <c r="M347" s="842"/>
      <c r="N347" s="842"/>
      <c r="O347" s="842"/>
      <c r="P347" s="842"/>
      <c r="Q347" s="842"/>
      <c r="R347" s="842"/>
      <c r="S347" s="842"/>
      <c r="T347" s="842"/>
      <c r="U347" s="842"/>
      <c r="V347" s="842"/>
      <c r="W347" s="842"/>
      <c r="X347" s="842"/>
      <c r="Y347" s="391"/>
      <c r="Z347" s="391"/>
      <c r="AA347" s="391"/>
    </row>
    <row r="348" spans="1:29" ht="12.2" customHeight="1">
      <c r="A348" s="867" t="s">
        <v>1725</v>
      </c>
      <c r="B348" s="867"/>
      <c r="C348" s="867"/>
      <c r="D348" s="867"/>
      <c r="E348" s="873" t="s">
        <v>2330</v>
      </c>
      <c r="F348" s="873"/>
      <c r="G348" s="873"/>
      <c r="H348" s="873"/>
      <c r="I348" s="873"/>
      <c r="J348" s="873"/>
      <c r="K348" s="873"/>
      <c r="L348" s="873"/>
      <c r="M348" s="873"/>
      <c r="N348" s="873"/>
      <c r="O348" s="873"/>
      <c r="P348" s="873"/>
      <c r="Q348" s="873"/>
      <c r="R348" s="873"/>
      <c r="S348" s="873"/>
      <c r="T348" s="873"/>
      <c r="U348" s="873"/>
      <c r="V348" s="873"/>
      <c r="W348" s="873"/>
      <c r="X348" s="873"/>
      <c r="Y348" s="962">
        <v>11959</v>
      </c>
      <c r="Z348" s="962"/>
      <c r="AA348" s="962"/>
      <c r="AB348" s="658">
        <f>'Cover Sheet'!$C$48</f>
        <v>0.3</v>
      </c>
      <c r="AC348" s="659">
        <f>(1-AB348)*Y348</f>
        <v>8371.2999999999993</v>
      </c>
    </row>
    <row r="349" spans="1:29" ht="12.2" customHeight="1">
      <c r="A349" s="392"/>
      <c r="B349" s="392"/>
      <c r="C349" s="392"/>
      <c r="D349" s="392"/>
      <c r="E349" s="390"/>
      <c r="F349" s="842" t="s">
        <v>2331</v>
      </c>
      <c r="G349" s="842"/>
      <c r="H349" s="842"/>
      <c r="I349" s="842"/>
      <c r="J349" s="842"/>
      <c r="K349" s="842"/>
      <c r="L349" s="842"/>
      <c r="M349" s="842"/>
      <c r="N349" s="842"/>
      <c r="O349" s="842"/>
      <c r="P349" s="842"/>
      <c r="Q349" s="842"/>
      <c r="R349" s="842"/>
      <c r="S349" s="842"/>
      <c r="T349" s="842"/>
      <c r="U349" s="842"/>
      <c r="V349" s="842"/>
      <c r="W349" s="842"/>
      <c r="X349" s="842"/>
      <c r="Y349" s="391"/>
      <c r="Z349" s="391"/>
      <c r="AA349" s="391"/>
    </row>
    <row r="350" spans="1:29" ht="12.2" customHeight="1">
      <c r="A350" s="867"/>
      <c r="B350" s="867"/>
      <c r="C350" s="867"/>
      <c r="D350" s="867"/>
      <c r="E350" s="390"/>
      <c r="F350" s="842"/>
      <c r="G350" s="842"/>
      <c r="H350" s="842"/>
      <c r="I350" s="842"/>
      <c r="J350" s="842"/>
      <c r="K350" s="842"/>
      <c r="L350" s="842"/>
      <c r="M350" s="842"/>
      <c r="N350" s="842"/>
      <c r="O350" s="842"/>
      <c r="P350" s="842"/>
      <c r="Q350" s="842"/>
      <c r="R350" s="842"/>
      <c r="S350" s="842"/>
      <c r="T350" s="842"/>
      <c r="U350" s="842"/>
      <c r="V350" s="842"/>
      <c r="W350" s="842"/>
      <c r="X350" s="842"/>
      <c r="Y350" s="391"/>
      <c r="Z350" s="391"/>
      <c r="AA350" s="391"/>
    </row>
    <row r="351" spans="1:29" ht="12.2" customHeight="1">
      <c r="A351" s="867" t="s">
        <v>1726</v>
      </c>
      <c r="B351" s="867"/>
      <c r="C351" s="867"/>
      <c r="D351" s="867"/>
      <c r="E351" s="873" t="s">
        <v>2332</v>
      </c>
      <c r="F351" s="873"/>
      <c r="G351" s="873"/>
      <c r="H351" s="873"/>
      <c r="I351" s="873"/>
      <c r="J351" s="873"/>
      <c r="K351" s="873"/>
      <c r="L351" s="873"/>
      <c r="M351" s="873"/>
      <c r="N351" s="873"/>
      <c r="O351" s="873"/>
      <c r="P351" s="873"/>
      <c r="Q351" s="873"/>
      <c r="R351" s="873"/>
      <c r="S351" s="873"/>
      <c r="T351" s="873"/>
      <c r="U351" s="873"/>
      <c r="V351" s="873"/>
      <c r="W351" s="873"/>
      <c r="X351" s="873"/>
      <c r="Y351" s="962">
        <v>21134</v>
      </c>
      <c r="Z351" s="962"/>
      <c r="AA351" s="962"/>
      <c r="AB351" s="658">
        <f>'Cover Sheet'!$C$48</f>
        <v>0.3</v>
      </c>
      <c r="AC351" s="659">
        <f>(1-AB351)*Y351</f>
        <v>14793.8</v>
      </c>
    </row>
    <row r="352" spans="1:29" ht="12.2" customHeight="1">
      <c r="A352" s="867"/>
      <c r="B352" s="867"/>
      <c r="C352" s="867"/>
      <c r="D352" s="867"/>
      <c r="E352" s="390"/>
      <c r="F352" s="876" t="s">
        <v>2333</v>
      </c>
      <c r="G352" s="876"/>
      <c r="H352" s="876"/>
      <c r="I352" s="876"/>
      <c r="J352" s="876"/>
      <c r="K352" s="876"/>
      <c r="L352" s="876"/>
      <c r="M352" s="876"/>
      <c r="N352" s="876"/>
      <c r="O352" s="876"/>
      <c r="P352" s="876"/>
      <c r="Q352" s="876"/>
      <c r="R352" s="876"/>
      <c r="S352" s="876"/>
      <c r="T352" s="876"/>
      <c r="U352" s="876"/>
      <c r="V352" s="876"/>
      <c r="W352" s="876"/>
      <c r="X352" s="876"/>
      <c r="Y352" s="391"/>
      <c r="Z352" s="391"/>
      <c r="AA352" s="391"/>
    </row>
    <row r="353" spans="1:29" ht="12.2" customHeight="1">
      <c r="A353" s="867"/>
      <c r="B353" s="867"/>
      <c r="C353" s="867"/>
      <c r="D353" s="867"/>
      <c r="E353" s="390"/>
      <c r="F353" s="876"/>
      <c r="G353" s="876"/>
      <c r="H353" s="876"/>
      <c r="I353" s="876"/>
      <c r="J353" s="876"/>
      <c r="K353" s="876"/>
      <c r="L353" s="876"/>
      <c r="M353" s="876"/>
      <c r="N353" s="876"/>
      <c r="O353" s="876"/>
      <c r="P353" s="876"/>
      <c r="Q353" s="876"/>
      <c r="R353" s="876"/>
      <c r="S353" s="876"/>
      <c r="T353" s="876"/>
      <c r="U353" s="876"/>
      <c r="V353" s="876"/>
      <c r="W353" s="876"/>
      <c r="X353" s="876"/>
      <c r="Y353" s="391"/>
      <c r="Z353" s="391"/>
      <c r="AA353" s="391"/>
    </row>
    <row r="354" spans="1:29" ht="12.2" customHeight="1">
      <c r="A354" s="867"/>
      <c r="B354" s="867"/>
      <c r="C354" s="867"/>
      <c r="D354" s="867"/>
      <c r="E354" s="390"/>
      <c r="F354" s="876"/>
      <c r="G354" s="876"/>
      <c r="H354" s="876"/>
      <c r="I354" s="876"/>
      <c r="J354" s="876"/>
      <c r="K354" s="876"/>
      <c r="L354" s="876"/>
      <c r="M354" s="876"/>
      <c r="N354" s="876"/>
      <c r="O354" s="876"/>
      <c r="P354" s="876"/>
      <c r="Q354" s="876"/>
      <c r="R354" s="876"/>
      <c r="S354" s="876"/>
      <c r="T354" s="876"/>
      <c r="U354" s="876"/>
      <c r="V354" s="876"/>
      <c r="W354" s="876"/>
      <c r="X354" s="876"/>
      <c r="Y354" s="391"/>
      <c r="Z354" s="391"/>
      <c r="AA354" s="391"/>
    </row>
    <row r="355" spans="1:29" ht="12.2" customHeight="1">
      <c r="A355" s="392"/>
      <c r="B355" s="392"/>
      <c r="C355" s="392"/>
      <c r="D355" s="392"/>
      <c r="E355" s="390"/>
      <c r="F355" s="401"/>
      <c r="G355" s="401"/>
      <c r="H355" s="401"/>
      <c r="I355" s="401"/>
      <c r="J355" s="401"/>
      <c r="K355" s="401"/>
      <c r="L355" s="401"/>
      <c r="M355" s="401"/>
      <c r="N355" s="401"/>
      <c r="O355" s="401"/>
      <c r="P355" s="401"/>
      <c r="Q355" s="401"/>
      <c r="R355" s="401"/>
      <c r="S355" s="401"/>
      <c r="T355" s="401"/>
      <c r="U355" s="401"/>
      <c r="V355" s="401"/>
      <c r="W355" s="401"/>
      <c r="X355" s="401"/>
      <c r="Y355" s="391"/>
      <c r="Z355" s="391"/>
      <c r="AA355" s="391"/>
    </row>
    <row r="356" spans="1:29" ht="12.2" customHeight="1">
      <c r="A356" s="439" t="s">
        <v>0</v>
      </c>
      <c r="B356" s="440"/>
      <c r="C356" s="437"/>
      <c r="D356" s="437"/>
      <c r="E356" s="437"/>
      <c r="F356" s="440"/>
      <c r="G356" s="437"/>
      <c r="H356" s="437"/>
      <c r="I356" s="437"/>
      <c r="J356" s="831" t="s">
        <v>1953</v>
      </c>
      <c r="K356" s="831"/>
      <c r="L356" s="831"/>
      <c r="M356" s="831"/>
      <c r="N356" s="831"/>
      <c r="O356" s="831"/>
      <c r="P356" s="831"/>
      <c r="Q356" s="831"/>
      <c r="R356" s="831"/>
      <c r="S356" s="441"/>
      <c r="T356" s="441"/>
      <c r="U356" s="441"/>
      <c r="V356" s="437"/>
      <c r="W356" s="442"/>
      <c r="X356" s="442"/>
      <c r="Y356" s="442"/>
      <c r="Z356" s="442"/>
      <c r="AA356" s="434"/>
      <c r="AB356" s="443" t="s">
        <v>704</v>
      </c>
      <c r="AC356" s="434" t="s">
        <v>1895</v>
      </c>
    </row>
    <row r="357" spans="1:29" ht="12.2" customHeight="1">
      <c r="A357" s="444" t="s">
        <v>1</v>
      </c>
      <c r="B357" s="445"/>
      <c r="C357" s="445"/>
      <c r="D357" s="438"/>
      <c r="E357" s="438" t="s">
        <v>3</v>
      </c>
      <c r="F357" s="438"/>
      <c r="G357" s="438"/>
      <c r="H357" s="446"/>
      <c r="I357" s="446"/>
      <c r="J357" s="834"/>
      <c r="K357" s="834"/>
      <c r="L357" s="834"/>
      <c r="M357" s="834"/>
      <c r="N357" s="834"/>
      <c r="O357" s="834"/>
      <c r="P357" s="834"/>
      <c r="Q357" s="834"/>
      <c r="R357" s="834"/>
      <c r="S357" s="446"/>
      <c r="T357" s="446"/>
      <c r="U357" s="446"/>
      <c r="V357" s="446"/>
      <c r="W357" s="839"/>
      <c r="X357" s="839"/>
      <c r="Y357" s="839"/>
      <c r="Z357" s="839"/>
      <c r="AA357" s="840"/>
      <c r="AB357" s="382" t="s">
        <v>1896</v>
      </c>
      <c r="AC357" s="436" t="s">
        <v>703</v>
      </c>
    </row>
    <row r="358" spans="1:29" ht="12.2" customHeight="1">
      <c r="B358" s="981" t="s">
        <v>1954</v>
      </c>
      <c r="C358" s="981"/>
      <c r="D358" s="981"/>
      <c r="E358" s="981"/>
      <c r="F358" s="981"/>
      <c r="G358" s="981"/>
      <c r="H358" s="981"/>
      <c r="I358" s="981"/>
      <c r="J358" s="981"/>
      <c r="K358" s="981"/>
      <c r="L358" s="981"/>
      <c r="M358" s="981"/>
      <c r="N358" s="981"/>
      <c r="O358" s="981"/>
      <c r="P358" s="981"/>
      <c r="Q358" s="981"/>
      <c r="R358" s="981"/>
      <c r="S358" s="981"/>
      <c r="T358" s="981"/>
      <c r="U358" s="981"/>
      <c r="V358" s="981"/>
      <c r="W358" s="981"/>
      <c r="X358" s="981"/>
      <c r="Y358" s="981"/>
      <c r="Z358" s="981"/>
    </row>
    <row r="359" spans="1:29" ht="12.2" customHeight="1">
      <c r="B359" s="981"/>
      <c r="C359" s="981"/>
      <c r="D359" s="981"/>
      <c r="E359" s="981"/>
      <c r="F359" s="981"/>
      <c r="G359" s="981"/>
      <c r="H359" s="981"/>
      <c r="I359" s="981"/>
      <c r="J359" s="981"/>
      <c r="K359" s="981"/>
      <c r="L359" s="981"/>
      <c r="M359" s="981"/>
      <c r="N359" s="981"/>
      <c r="O359" s="981"/>
      <c r="P359" s="981"/>
      <c r="Q359" s="981"/>
      <c r="R359" s="981"/>
      <c r="S359" s="981"/>
      <c r="T359" s="981"/>
      <c r="U359" s="981"/>
      <c r="V359" s="981"/>
      <c r="W359" s="981"/>
      <c r="X359" s="981"/>
      <c r="Y359" s="981"/>
      <c r="Z359" s="981"/>
    </row>
    <row r="360" spans="1:29" ht="12.2" customHeight="1">
      <c r="B360" s="981"/>
      <c r="C360" s="981"/>
      <c r="D360" s="981"/>
      <c r="E360" s="981"/>
      <c r="F360" s="981"/>
      <c r="G360" s="981"/>
      <c r="H360" s="981"/>
      <c r="I360" s="981"/>
      <c r="J360" s="981"/>
      <c r="K360" s="981"/>
      <c r="L360" s="981"/>
      <c r="M360" s="981"/>
      <c r="N360" s="981"/>
      <c r="O360" s="981"/>
      <c r="P360" s="981"/>
      <c r="Q360" s="981"/>
      <c r="R360" s="981"/>
      <c r="S360" s="981"/>
      <c r="T360" s="981"/>
      <c r="U360" s="981"/>
      <c r="V360" s="981"/>
      <c r="W360" s="981"/>
      <c r="X360" s="981"/>
      <c r="Y360" s="981"/>
      <c r="Z360" s="981"/>
    </row>
    <row r="361" spans="1:29" ht="12.2" customHeight="1">
      <c r="B361" s="982" t="s">
        <v>1727</v>
      </c>
      <c r="C361" s="982"/>
      <c r="D361" s="982"/>
      <c r="E361" s="982"/>
      <c r="F361" s="982"/>
      <c r="G361" s="982"/>
      <c r="H361" s="982"/>
      <c r="I361" s="982"/>
      <c r="J361" s="982"/>
      <c r="K361" s="982"/>
      <c r="L361" s="982"/>
      <c r="M361" s="982"/>
      <c r="N361" s="982"/>
      <c r="O361" s="982"/>
      <c r="P361" s="982"/>
      <c r="Q361" s="982"/>
      <c r="R361" s="982"/>
      <c r="S361" s="982"/>
      <c r="T361" s="982"/>
      <c r="U361" s="982"/>
      <c r="V361" s="982"/>
      <c r="W361" s="982"/>
      <c r="X361" s="982"/>
      <c r="Y361" s="982"/>
      <c r="Z361" s="982"/>
    </row>
    <row r="363" spans="1:29" ht="12.2" customHeight="1">
      <c r="A363" s="867" t="s">
        <v>1596</v>
      </c>
      <c r="B363" s="867"/>
      <c r="C363" s="867"/>
      <c r="D363" s="867"/>
      <c r="E363" s="873" t="s">
        <v>2334</v>
      </c>
      <c r="F363" s="873"/>
      <c r="G363" s="873"/>
      <c r="H363" s="873"/>
      <c r="I363" s="873"/>
      <c r="J363" s="873"/>
      <c r="K363" s="873"/>
      <c r="L363" s="873"/>
      <c r="M363" s="873"/>
      <c r="N363" s="873"/>
      <c r="O363" s="873"/>
      <c r="P363" s="873"/>
      <c r="Q363" s="873"/>
      <c r="R363" s="873"/>
      <c r="S363" s="873"/>
      <c r="T363" s="873"/>
      <c r="U363" s="873"/>
      <c r="V363" s="873"/>
      <c r="W363" s="873"/>
      <c r="X363" s="873"/>
      <c r="Y363" s="962">
        <v>2020</v>
      </c>
      <c r="Z363" s="962"/>
      <c r="AA363" s="962"/>
      <c r="AB363" s="658">
        <f>'Cover Sheet'!$C$48</f>
        <v>0.3</v>
      </c>
      <c r="AC363" s="659">
        <f>(1-AB363)*Y363</f>
        <v>1414</v>
      </c>
    </row>
    <row r="364" spans="1:29" ht="12.2" customHeight="1">
      <c r="A364" s="867"/>
      <c r="B364" s="867"/>
      <c r="C364" s="867"/>
      <c r="D364" s="867"/>
      <c r="E364" s="390"/>
      <c r="F364" s="842" t="s">
        <v>2335</v>
      </c>
      <c r="G364" s="842"/>
      <c r="H364" s="842"/>
      <c r="I364" s="842"/>
      <c r="J364" s="842"/>
      <c r="K364" s="842"/>
      <c r="L364" s="842"/>
      <c r="M364" s="842"/>
      <c r="N364" s="842"/>
      <c r="O364" s="842"/>
      <c r="P364" s="842"/>
      <c r="Q364" s="842"/>
      <c r="R364" s="842"/>
      <c r="S364" s="842"/>
      <c r="T364" s="842"/>
      <c r="U364" s="842"/>
      <c r="V364" s="842"/>
      <c r="W364" s="842"/>
      <c r="X364" s="842"/>
      <c r="Y364" s="391"/>
      <c r="Z364" s="391"/>
      <c r="AA364" s="391"/>
    </row>
    <row r="365" spans="1:29" ht="12.2" customHeight="1">
      <c r="A365" s="867" t="s">
        <v>1597</v>
      </c>
      <c r="B365" s="867"/>
      <c r="C365" s="867"/>
      <c r="D365" s="867"/>
      <c r="E365" s="873" t="s">
        <v>2336</v>
      </c>
      <c r="F365" s="873"/>
      <c r="G365" s="873"/>
      <c r="H365" s="873"/>
      <c r="I365" s="873"/>
      <c r="J365" s="873"/>
      <c r="K365" s="873"/>
      <c r="L365" s="873"/>
      <c r="M365" s="873"/>
      <c r="N365" s="873"/>
      <c r="O365" s="873"/>
      <c r="P365" s="873"/>
      <c r="Q365" s="873"/>
      <c r="R365" s="873"/>
      <c r="S365" s="873"/>
      <c r="T365" s="873"/>
      <c r="U365" s="873"/>
      <c r="V365" s="873"/>
      <c r="W365" s="873"/>
      <c r="X365" s="873"/>
      <c r="Y365" s="962">
        <v>5752</v>
      </c>
      <c r="Z365" s="962"/>
      <c r="AA365" s="962"/>
      <c r="AB365" s="658">
        <f>'Cover Sheet'!$C$48</f>
        <v>0.3</v>
      </c>
      <c r="AC365" s="659">
        <f>(1-AB365)*Y365</f>
        <v>4026.3999999999996</v>
      </c>
    </row>
    <row r="366" spans="1:29" ht="12.2" customHeight="1">
      <c r="A366" s="867"/>
      <c r="B366" s="867"/>
      <c r="C366" s="867"/>
      <c r="D366" s="867"/>
      <c r="E366" s="390"/>
      <c r="F366" s="842" t="s">
        <v>2337</v>
      </c>
      <c r="G366" s="842"/>
      <c r="H366" s="842"/>
      <c r="I366" s="842"/>
      <c r="J366" s="842"/>
      <c r="K366" s="842"/>
      <c r="L366" s="842"/>
      <c r="M366" s="842"/>
      <c r="N366" s="842"/>
      <c r="O366" s="842"/>
      <c r="P366" s="842"/>
      <c r="Q366" s="842"/>
      <c r="R366" s="842"/>
      <c r="S366" s="842"/>
      <c r="T366" s="842"/>
      <c r="U366" s="842"/>
      <c r="V366" s="842"/>
      <c r="W366" s="842"/>
      <c r="X366" s="842"/>
      <c r="Y366" s="391"/>
      <c r="Z366" s="391"/>
      <c r="AA366" s="391"/>
    </row>
    <row r="367" spans="1:29" ht="12.2" customHeight="1">
      <c r="A367" s="867" t="s">
        <v>1955</v>
      </c>
      <c r="B367" s="867"/>
      <c r="C367" s="867"/>
      <c r="D367" s="867"/>
      <c r="E367" s="873" t="s">
        <v>2338</v>
      </c>
      <c r="F367" s="873"/>
      <c r="G367" s="873"/>
      <c r="H367" s="873"/>
      <c r="I367" s="873"/>
      <c r="J367" s="873"/>
      <c r="K367" s="873"/>
      <c r="L367" s="873"/>
      <c r="M367" s="873"/>
      <c r="N367" s="873"/>
      <c r="O367" s="873"/>
      <c r="P367" s="873"/>
      <c r="Q367" s="873"/>
      <c r="R367" s="873"/>
      <c r="S367" s="873"/>
      <c r="T367" s="873"/>
      <c r="U367" s="873"/>
      <c r="V367" s="873"/>
      <c r="W367" s="873"/>
      <c r="X367" s="873"/>
      <c r="Y367" s="962">
        <v>2508</v>
      </c>
      <c r="Z367" s="962"/>
      <c r="AA367" s="962"/>
      <c r="AB367" s="658">
        <f>'Cover Sheet'!$C$48</f>
        <v>0.3</v>
      </c>
      <c r="AC367" s="659">
        <f>(1-AB367)*Y367</f>
        <v>1755.6</v>
      </c>
    </row>
    <row r="368" spans="1:29" ht="12.2" customHeight="1">
      <c r="A368" s="867"/>
      <c r="B368" s="867"/>
      <c r="C368" s="867"/>
      <c r="D368" s="867"/>
      <c r="E368" s="390"/>
      <c r="F368" s="842" t="s">
        <v>2339</v>
      </c>
      <c r="G368" s="842"/>
      <c r="H368" s="842"/>
      <c r="I368" s="842"/>
      <c r="J368" s="842"/>
      <c r="K368" s="842"/>
      <c r="L368" s="842"/>
      <c r="M368" s="842"/>
      <c r="N368" s="842"/>
      <c r="O368" s="842"/>
      <c r="P368" s="842"/>
      <c r="Q368" s="842"/>
      <c r="R368" s="842"/>
      <c r="S368" s="842"/>
      <c r="T368" s="842"/>
      <c r="U368" s="842"/>
      <c r="V368" s="842"/>
      <c r="W368" s="842"/>
      <c r="X368" s="842"/>
      <c r="Y368" s="391"/>
      <c r="Z368" s="391"/>
      <c r="AA368" s="391"/>
    </row>
    <row r="369" spans="1:29" ht="12.2" customHeight="1">
      <c r="A369" s="867"/>
      <c r="B369" s="867"/>
      <c r="C369" s="867"/>
      <c r="D369" s="867"/>
      <c r="E369" s="390"/>
      <c r="F369" s="842"/>
      <c r="G369" s="842"/>
      <c r="H369" s="842"/>
      <c r="I369" s="842"/>
      <c r="J369" s="842"/>
      <c r="K369" s="842"/>
      <c r="L369" s="842"/>
      <c r="M369" s="842"/>
      <c r="N369" s="842"/>
      <c r="O369" s="842"/>
      <c r="P369" s="842"/>
      <c r="Q369" s="842"/>
      <c r="R369" s="842"/>
      <c r="S369" s="842"/>
      <c r="T369" s="842"/>
      <c r="U369" s="842"/>
      <c r="V369" s="842"/>
      <c r="W369" s="842"/>
      <c r="X369" s="842"/>
      <c r="Y369" s="391"/>
      <c r="Z369" s="391"/>
      <c r="AA369" s="391"/>
    </row>
    <row r="370" spans="1:29" ht="12.2" customHeight="1">
      <c r="A370" s="867"/>
      <c r="B370" s="867"/>
      <c r="C370" s="867"/>
      <c r="D370" s="867"/>
      <c r="E370" s="390"/>
      <c r="F370" s="842"/>
      <c r="G370" s="842"/>
      <c r="H370" s="842"/>
      <c r="I370" s="842"/>
      <c r="J370" s="842"/>
      <c r="K370" s="842"/>
      <c r="L370" s="842"/>
      <c r="M370" s="842"/>
      <c r="N370" s="842"/>
      <c r="O370" s="842"/>
      <c r="P370" s="842"/>
      <c r="Q370" s="842"/>
      <c r="R370" s="842"/>
      <c r="S370" s="842"/>
      <c r="T370" s="842"/>
      <c r="U370" s="842"/>
      <c r="V370" s="842"/>
      <c r="W370" s="842"/>
      <c r="X370" s="842"/>
      <c r="Y370" s="391"/>
      <c r="Z370" s="391"/>
      <c r="AA370" s="391"/>
    </row>
    <row r="371" spans="1:29" ht="12.2" customHeight="1">
      <c r="A371" s="867" t="s">
        <v>1598</v>
      </c>
      <c r="B371" s="867"/>
      <c r="C371" s="867"/>
      <c r="D371" s="867"/>
      <c r="E371" s="873" t="s">
        <v>2340</v>
      </c>
      <c r="F371" s="873"/>
      <c r="G371" s="873"/>
      <c r="H371" s="873"/>
      <c r="I371" s="873"/>
      <c r="J371" s="873"/>
      <c r="K371" s="873"/>
      <c r="L371" s="873"/>
      <c r="M371" s="873"/>
      <c r="N371" s="873"/>
      <c r="O371" s="873"/>
      <c r="P371" s="873"/>
      <c r="Q371" s="873"/>
      <c r="R371" s="873"/>
      <c r="S371" s="873"/>
      <c r="T371" s="873"/>
      <c r="U371" s="873"/>
      <c r="V371" s="873"/>
      <c r="W371" s="873"/>
      <c r="X371" s="873"/>
      <c r="Y371" s="962">
        <v>2246</v>
      </c>
      <c r="Z371" s="962"/>
      <c r="AA371" s="962"/>
      <c r="AB371" s="658">
        <f>'Cover Sheet'!$C$48</f>
        <v>0.3</v>
      </c>
      <c r="AC371" s="659">
        <f>(1-AB371)*Y371</f>
        <v>1572.1999999999998</v>
      </c>
    </row>
    <row r="372" spans="1:29" ht="12.2" customHeight="1">
      <c r="A372" s="867"/>
      <c r="B372" s="867"/>
      <c r="C372" s="867"/>
      <c r="D372" s="867"/>
      <c r="E372" s="390"/>
      <c r="F372" s="842" t="s">
        <v>2341</v>
      </c>
      <c r="G372" s="842"/>
      <c r="H372" s="842"/>
      <c r="I372" s="842"/>
      <c r="J372" s="842"/>
      <c r="K372" s="842"/>
      <c r="L372" s="842"/>
      <c r="M372" s="842"/>
      <c r="N372" s="842"/>
      <c r="O372" s="842"/>
      <c r="P372" s="842"/>
      <c r="Q372" s="842"/>
      <c r="R372" s="842"/>
      <c r="S372" s="842"/>
      <c r="T372" s="842"/>
      <c r="U372" s="842"/>
      <c r="V372" s="842"/>
      <c r="W372" s="842"/>
      <c r="X372" s="842"/>
      <c r="Y372" s="391"/>
      <c r="Z372" s="391"/>
      <c r="AA372" s="391"/>
    </row>
    <row r="373" spans="1:29" ht="12.2" customHeight="1">
      <c r="A373" s="392"/>
      <c r="B373" s="392"/>
      <c r="C373" s="392"/>
      <c r="D373" s="392"/>
      <c r="E373" s="390"/>
      <c r="F373" s="842"/>
      <c r="G373" s="842"/>
      <c r="H373" s="842"/>
      <c r="I373" s="842"/>
      <c r="J373" s="842"/>
      <c r="K373" s="842"/>
      <c r="L373" s="842"/>
      <c r="M373" s="842"/>
      <c r="N373" s="842"/>
      <c r="O373" s="842"/>
      <c r="P373" s="842"/>
      <c r="Q373" s="842"/>
      <c r="R373" s="842"/>
      <c r="S373" s="842"/>
      <c r="T373" s="842"/>
      <c r="U373" s="842"/>
      <c r="V373" s="842"/>
      <c r="W373" s="842"/>
      <c r="X373" s="842"/>
      <c r="Y373" s="391"/>
      <c r="Z373" s="391"/>
      <c r="AA373" s="391"/>
    </row>
    <row r="374" spans="1:29" ht="12.2" customHeight="1">
      <c r="A374" s="867"/>
      <c r="B374" s="867"/>
      <c r="C374" s="867"/>
      <c r="D374" s="867"/>
      <c r="E374" s="390"/>
      <c r="F374" s="842"/>
      <c r="G374" s="842"/>
      <c r="H374" s="842"/>
      <c r="I374" s="842"/>
      <c r="J374" s="842"/>
      <c r="K374" s="842"/>
      <c r="L374" s="842"/>
      <c r="M374" s="842"/>
      <c r="N374" s="842"/>
      <c r="O374" s="842"/>
      <c r="P374" s="842"/>
      <c r="Q374" s="842"/>
      <c r="R374" s="842"/>
      <c r="S374" s="842"/>
      <c r="T374" s="842"/>
      <c r="U374" s="842"/>
      <c r="V374" s="842"/>
      <c r="W374" s="842"/>
      <c r="X374" s="842"/>
      <c r="Y374" s="391"/>
      <c r="Z374" s="391"/>
      <c r="AA374" s="391"/>
    </row>
    <row r="375" spans="1:29" ht="12.2" customHeight="1">
      <c r="A375" s="867" t="s">
        <v>1599</v>
      </c>
      <c r="B375" s="867"/>
      <c r="C375" s="867"/>
      <c r="D375" s="867"/>
      <c r="E375" s="873" t="s">
        <v>2342</v>
      </c>
      <c r="F375" s="873"/>
      <c r="G375" s="873"/>
      <c r="H375" s="873"/>
      <c r="I375" s="873"/>
      <c r="J375" s="873"/>
      <c r="K375" s="873"/>
      <c r="L375" s="873"/>
      <c r="M375" s="873"/>
      <c r="N375" s="873"/>
      <c r="O375" s="873"/>
      <c r="P375" s="873"/>
      <c r="Q375" s="873"/>
      <c r="R375" s="873"/>
      <c r="S375" s="873"/>
      <c r="T375" s="873"/>
      <c r="U375" s="873"/>
      <c r="V375" s="873"/>
      <c r="W375" s="873"/>
      <c r="X375" s="873"/>
      <c r="Y375" s="962">
        <v>520</v>
      </c>
      <c r="Z375" s="962"/>
      <c r="AA375" s="962"/>
      <c r="AB375" s="658">
        <f>'Cover Sheet'!$C$48</f>
        <v>0.3</v>
      </c>
      <c r="AC375" s="659">
        <f>(1-AB375)*Y375</f>
        <v>364</v>
      </c>
    </row>
    <row r="376" spans="1:29" ht="12.2" customHeight="1">
      <c r="A376" s="867" t="s">
        <v>1728</v>
      </c>
      <c r="B376" s="867"/>
      <c r="C376" s="867"/>
      <c r="D376" s="867"/>
      <c r="E376" s="873" t="s">
        <v>2343</v>
      </c>
      <c r="F376" s="873"/>
      <c r="G376" s="873"/>
      <c r="H376" s="873"/>
      <c r="I376" s="873"/>
      <c r="J376" s="873"/>
      <c r="K376" s="873"/>
      <c r="L376" s="873"/>
      <c r="M376" s="873"/>
      <c r="N376" s="873"/>
      <c r="O376" s="873"/>
      <c r="P376" s="873"/>
      <c r="Q376" s="873"/>
      <c r="R376" s="873"/>
      <c r="S376" s="873"/>
      <c r="T376" s="873"/>
      <c r="U376" s="873"/>
      <c r="V376" s="873"/>
      <c r="W376" s="873"/>
      <c r="X376" s="873"/>
      <c r="Y376" s="962">
        <v>7708</v>
      </c>
      <c r="Z376" s="962"/>
      <c r="AA376" s="962"/>
      <c r="AB376" s="658">
        <f>'Cover Sheet'!$C$48</f>
        <v>0.3</v>
      </c>
      <c r="AC376" s="659">
        <f>(1-AB376)*Y376</f>
        <v>5395.5999999999995</v>
      </c>
    </row>
    <row r="377" spans="1:29" ht="12.2" customHeight="1">
      <c r="A377" s="867"/>
      <c r="B377" s="867"/>
      <c r="C377" s="867"/>
      <c r="D377" s="867"/>
      <c r="E377" s="390"/>
      <c r="F377" s="842" t="s">
        <v>2344</v>
      </c>
      <c r="G377" s="842"/>
      <c r="H377" s="842"/>
      <c r="I377" s="842"/>
      <c r="J377" s="842"/>
      <c r="K377" s="842"/>
      <c r="L377" s="842"/>
      <c r="M377" s="842"/>
      <c r="N377" s="842"/>
      <c r="O377" s="842"/>
      <c r="P377" s="842"/>
      <c r="Q377" s="842"/>
      <c r="R377" s="842"/>
      <c r="S377" s="842"/>
      <c r="T377" s="842"/>
      <c r="U377" s="842"/>
      <c r="V377" s="842"/>
      <c r="W377" s="842"/>
      <c r="X377" s="842"/>
      <c r="Y377" s="391"/>
      <c r="Z377" s="391"/>
      <c r="AA377" s="391"/>
    </row>
    <row r="378" spans="1:29" ht="12.2" customHeight="1">
      <c r="A378" s="867" t="s">
        <v>1729</v>
      </c>
      <c r="B378" s="867"/>
      <c r="C378" s="867"/>
      <c r="D378" s="867"/>
      <c r="E378" s="873" t="s">
        <v>2345</v>
      </c>
      <c r="F378" s="873"/>
      <c r="G378" s="873"/>
      <c r="H378" s="873"/>
      <c r="I378" s="873"/>
      <c r="J378" s="873"/>
      <c r="K378" s="873"/>
      <c r="L378" s="873"/>
      <c r="M378" s="873"/>
      <c r="N378" s="873"/>
      <c r="O378" s="873"/>
      <c r="P378" s="873"/>
      <c r="Q378" s="873"/>
      <c r="R378" s="873"/>
      <c r="S378" s="873"/>
      <c r="T378" s="873"/>
      <c r="U378" s="873"/>
      <c r="V378" s="873"/>
      <c r="W378" s="873"/>
      <c r="X378" s="873"/>
      <c r="Y378" s="962">
        <v>8380</v>
      </c>
      <c r="Z378" s="962"/>
      <c r="AA378" s="962"/>
      <c r="AB378" s="658">
        <f>'Cover Sheet'!$C$48</f>
        <v>0.3</v>
      </c>
      <c r="AC378" s="659">
        <f>(1-AB378)*Y378</f>
        <v>5866</v>
      </c>
    </row>
    <row r="379" spans="1:29" ht="12.2" customHeight="1">
      <c r="A379" s="867"/>
      <c r="B379" s="867"/>
      <c r="C379" s="867"/>
      <c r="D379" s="867"/>
      <c r="E379" s="390"/>
      <c r="F379" s="842" t="s">
        <v>2346</v>
      </c>
      <c r="G379" s="842"/>
      <c r="H379" s="842"/>
      <c r="I379" s="842"/>
      <c r="J379" s="842"/>
      <c r="K379" s="842"/>
      <c r="L379" s="842"/>
      <c r="M379" s="842"/>
      <c r="N379" s="842"/>
      <c r="O379" s="842"/>
      <c r="P379" s="842"/>
      <c r="Q379" s="842"/>
      <c r="R379" s="842"/>
      <c r="S379" s="842"/>
      <c r="T379" s="842"/>
      <c r="U379" s="842"/>
      <c r="V379" s="842"/>
      <c r="W379" s="842"/>
      <c r="X379" s="842"/>
      <c r="Y379" s="391"/>
      <c r="Z379" s="391"/>
      <c r="AA379" s="391"/>
    </row>
    <row r="380" spans="1:29" ht="12.2" customHeight="1">
      <c r="A380" s="867" t="s">
        <v>1730</v>
      </c>
      <c r="B380" s="867"/>
      <c r="C380" s="867"/>
      <c r="D380" s="867"/>
      <c r="E380" s="873" t="s">
        <v>2347</v>
      </c>
      <c r="F380" s="873"/>
      <c r="G380" s="873"/>
      <c r="H380" s="873"/>
      <c r="I380" s="873"/>
      <c r="J380" s="873"/>
      <c r="K380" s="873"/>
      <c r="L380" s="873"/>
      <c r="M380" s="873"/>
      <c r="N380" s="873"/>
      <c r="O380" s="873"/>
      <c r="P380" s="873"/>
      <c r="Q380" s="873"/>
      <c r="R380" s="873"/>
      <c r="S380" s="873"/>
      <c r="T380" s="873"/>
      <c r="U380" s="873"/>
      <c r="V380" s="873"/>
      <c r="W380" s="873"/>
      <c r="X380" s="873"/>
      <c r="Y380" s="962">
        <v>670</v>
      </c>
      <c r="Z380" s="962"/>
      <c r="AA380" s="962"/>
      <c r="AB380" s="658">
        <f>'Cover Sheet'!$C$48</f>
        <v>0.3</v>
      </c>
      <c r="AC380" s="659">
        <f>(1-AB380)*Y380</f>
        <v>468.99999999999994</v>
      </c>
    </row>
    <row r="381" spans="1:29" ht="12.2" customHeight="1">
      <c r="A381" s="867" t="s">
        <v>1731</v>
      </c>
      <c r="B381" s="867"/>
      <c r="C381" s="867"/>
      <c r="D381" s="867"/>
      <c r="E381" s="873" t="s">
        <v>2348</v>
      </c>
      <c r="F381" s="873"/>
      <c r="G381" s="873"/>
      <c r="H381" s="873"/>
      <c r="I381" s="873"/>
      <c r="J381" s="873"/>
      <c r="K381" s="873"/>
      <c r="L381" s="873"/>
      <c r="M381" s="873"/>
      <c r="N381" s="873"/>
      <c r="O381" s="873"/>
      <c r="P381" s="873"/>
      <c r="Q381" s="873"/>
      <c r="R381" s="873"/>
      <c r="S381" s="873"/>
      <c r="T381" s="873"/>
      <c r="U381" s="873"/>
      <c r="V381" s="873"/>
      <c r="W381" s="873"/>
      <c r="X381" s="873"/>
      <c r="Y381" s="962">
        <v>670</v>
      </c>
      <c r="Z381" s="962"/>
      <c r="AA381" s="962"/>
      <c r="AB381" s="658">
        <f>'Cover Sheet'!$C$48</f>
        <v>0.3</v>
      </c>
      <c r="AC381" s="659">
        <f>(1-AB381)*Y381</f>
        <v>468.99999999999994</v>
      </c>
    </row>
    <row r="382" spans="1:29" ht="12.2" customHeight="1">
      <c r="A382" s="867" t="s">
        <v>1732</v>
      </c>
      <c r="B382" s="867"/>
      <c r="C382" s="867"/>
      <c r="D382" s="867"/>
      <c r="E382" s="873" t="s">
        <v>2349</v>
      </c>
      <c r="F382" s="873"/>
      <c r="G382" s="873"/>
      <c r="H382" s="873"/>
      <c r="I382" s="873"/>
      <c r="J382" s="873"/>
      <c r="K382" s="873"/>
      <c r="L382" s="873"/>
      <c r="M382" s="873"/>
      <c r="N382" s="873"/>
      <c r="O382" s="873"/>
      <c r="P382" s="873"/>
      <c r="Q382" s="873"/>
      <c r="R382" s="873"/>
      <c r="S382" s="873"/>
      <c r="T382" s="873"/>
      <c r="U382" s="873"/>
      <c r="V382" s="873"/>
      <c r="W382" s="873"/>
      <c r="X382" s="873"/>
      <c r="Y382" s="962">
        <v>1406</v>
      </c>
      <c r="Z382" s="962"/>
      <c r="AA382" s="962"/>
      <c r="AB382" s="658">
        <f>'Cover Sheet'!$C$48</f>
        <v>0.3</v>
      </c>
      <c r="AC382" s="659">
        <f>(1-AB382)*Y382</f>
        <v>984.19999999999993</v>
      </c>
    </row>
    <row r="383" spans="1:29" ht="12.2" customHeight="1">
      <c r="A383" s="867" t="s">
        <v>1733</v>
      </c>
      <c r="B383" s="867"/>
      <c r="C383" s="867"/>
      <c r="D383" s="867"/>
      <c r="E383" s="873" t="s">
        <v>2350</v>
      </c>
      <c r="F383" s="873"/>
      <c r="G383" s="873"/>
      <c r="H383" s="873"/>
      <c r="I383" s="873"/>
      <c r="J383" s="873"/>
      <c r="K383" s="873"/>
      <c r="L383" s="873"/>
      <c r="M383" s="873"/>
      <c r="N383" s="873"/>
      <c r="O383" s="873"/>
      <c r="P383" s="873"/>
      <c r="Q383" s="873"/>
      <c r="R383" s="873"/>
      <c r="S383" s="873"/>
      <c r="T383" s="873"/>
      <c r="U383" s="873"/>
      <c r="V383" s="873"/>
      <c r="W383" s="873"/>
      <c r="X383" s="873"/>
      <c r="Y383" s="962">
        <v>1406</v>
      </c>
      <c r="Z383" s="962"/>
      <c r="AA383" s="962"/>
      <c r="AB383" s="658">
        <f>'Cover Sheet'!$C$48</f>
        <v>0.3</v>
      </c>
      <c r="AC383" s="659">
        <f>(1-AB383)*Y383</f>
        <v>984.19999999999993</v>
      </c>
    </row>
    <row r="384" spans="1:29" ht="12.2" customHeight="1">
      <c r="A384" s="392"/>
      <c r="B384" s="392"/>
      <c r="C384" s="392"/>
      <c r="D384" s="392"/>
      <c r="E384" s="390"/>
      <c r="F384" s="842" t="s">
        <v>2351</v>
      </c>
      <c r="G384" s="842"/>
      <c r="H384" s="842"/>
      <c r="I384" s="842"/>
      <c r="J384" s="842"/>
      <c r="K384" s="842"/>
      <c r="L384" s="842"/>
      <c r="M384" s="842"/>
      <c r="N384" s="842"/>
      <c r="O384" s="842"/>
      <c r="P384" s="842"/>
      <c r="Q384" s="842"/>
      <c r="R384" s="842"/>
      <c r="S384" s="842"/>
      <c r="T384" s="842"/>
      <c r="U384" s="842"/>
      <c r="V384" s="842"/>
      <c r="W384" s="842"/>
      <c r="X384" s="842"/>
      <c r="Y384" s="391"/>
      <c r="Z384" s="391"/>
      <c r="AA384" s="391"/>
    </row>
    <row r="385" spans="1:29" ht="12.2" customHeight="1">
      <c r="A385" s="867"/>
      <c r="B385" s="867"/>
      <c r="C385" s="867"/>
      <c r="D385" s="867"/>
      <c r="E385" s="390"/>
      <c r="F385" s="842"/>
      <c r="G385" s="842"/>
      <c r="H385" s="842"/>
      <c r="I385" s="842"/>
      <c r="J385" s="842"/>
      <c r="K385" s="842"/>
      <c r="L385" s="842"/>
      <c r="M385" s="842"/>
      <c r="N385" s="842"/>
      <c r="O385" s="842"/>
      <c r="P385" s="842"/>
      <c r="Q385" s="842"/>
      <c r="R385" s="842"/>
      <c r="S385" s="842"/>
      <c r="T385" s="842"/>
      <c r="U385" s="842"/>
      <c r="V385" s="842"/>
      <c r="W385" s="842"/>
      <c r="X385" s="842"/>
      <c r="Y385" s="391"/>
      <c r="Z385" s="391"/>
      <c r="AA385" s="391"/>
    </row>
    <row r="386" spans="1:29" ht="12.2" customHeight="1">
      <c r="A386" s="867" t="s">
        <v>1600</v>
      </c>
      <c r="B386" s="867"/>
      <c r="C386" s="867"/>
      <c r="D386" s="867"/>
      <c r="E386" s="873" t="s">
        <v>73</v>
      </c>
      <c r="F386" s="873"/>
      <c r="G386" s="873"/>
      <c r="H386" s="873"/>
      <c r="I386" s="873"/>
      <c r="J386" s="873"/>
      <c r="K386" s="873"/>
      <c r="L386" s="873"/>
      <c r="M386" s="873"/>
      <c r="N386" s="873"/>
      <c r="O386" s="873"/>
      <c r="P386" s="873"/>
      <c r="Q386" s="873"/>
      <c r="R386" s="873"/>
      <c r="S386" s="873"/>
      <c r="T386" s="873"/>
      <c r="U386" s="873"/>
      <c r="V386" s="873"/>
      <c r="W386" s="873"/>
      <c r="X386" s="873"/>
      <c r="Y386" s="962">
        <v>3118</v>
      </c>
      <c r="Z386" s="962"/>
      <c r="AA386" s="962"/>
      <c r="AB386" s="658">
        <f>'Cover Sheet'!$C$48</f>
        <v>0.3</v>
      </c>
      <c r="AC386" s="659">
        <f>(1-AB386)*Y386</f>
        <v>2182.6</v>
      </c>
    </row>
    <row r="387" spans="1:29" ht="12.2" customHeight="1">
      <c r="A387" s="867"/>
      <c r="B387" s="867"/>
      <c r="C387" s="867"/>
      <c r="D387" s="867"/>
      <c r="E387" s="390"/>
      <c r="F387" s="842" t="s">
        <v>2352</v>
      </c>
      <c r="G387" s="842"/>
      <c r="H387" s="842"/>
      <c r="I387" s="842"/>
      <c r="J387" s="842"/>
      <c r="K387" s="842"/>
      <c r="L387" s="842"/>
      <c r="M387" s="842"/>
      <c r="N387" s="842"/>
      <c r="O387" s="842"/>
      <c r="P387" s="842"/>
      <c r="Q387" s="842"/>
      <c r="R387" s="842"/>
      <c r="S387" s="842"/>
      <c r="T387" s="842"/>
      <c r="U387" s="842"/>
      <c r="V387" s="842"/>
      <c r="W387" s="842"/>
      <c r="X387" s="842"/>
      <c r="Y387" s="391"/>
      <c r="Z387" s="391"/>
      <c r="AA387" s="391"/>
    </row>
    <row r="388" spans="1:29" ht="12.2" customHeight="1">
      <c r="A388" s="867" t="s">
        <v>1601</v>
      </c>
      <c r="B388" s="867"/>
      <c r="C388" s="867"/>
      <c r="D388" s="867"/>
      <c r="E388" s="873" t="s">
        <v>72</v>
      </c>
      <c r="F388" s="873"/>
      <c r="G388" s="873"/>
      <c r="H388" s="873"/>
      <c r="I388" s="873"/>
      <c r="J388" s="873"/>
      <c r="K388" s="873"/>
      <c r="L388" s="873"/>
      <c r="M388" s="873"/>
      <c r="N388" s="873"/>
      <c r="O388" s="873"/>
      <c r="P388" s="873"/>
      <c r="Q388" s="873"/>
      <c r="R388" s="873"/>
      <c r="S388" s="873"/>
      <c r="T388" s="873"/>
      <c r="U388" s="873"/>
      <c r="V388" s="873"/>
      <c r="W388" s="873"/>
      <c r="X388" s="873"/>
      <c r="Y388" s="962">
        <v>372</v>
      </c>
      <c r="Z388" s="962"/>
      <c r="AA388" s="962"/>
      <c r="AB388" s="658">
        <f>'Cover Sheet'!$C$48</f>
        <v>0.3</v>
      </c>
      <c r="AC388" s="659">
        <f>(1-AB388)*Y388</f>
        <v>260.39999999999998</v>
      </c>
    </row>
    <row r="389" spans="1:29" ht="12.2" customHeight="1">
      <c r="A389" s="871" t="s">
        <v>1956</v>
      </c>
      <c r="B389" s="871"/>
      <c r="C389" s="871"/>
      <c r="D389" s="871"/>
      <c r="E389" s="871"/>
      <c r="F389" s="871"/>
      <c r="G389" s="871"/>
      <c r="H389" s="871"/>
      <c r="I389" s="871"/>
      <c r="J389" s="871"/>
      <c r="K389" s="871"/>
      <c r="L389" s="871"/>
      <c r="M389" s="871"/>
      <c r="N389" s="871"/>
      <c r="O389" s="871"/>
      <c r="P389" s="871"/>
      <c r="Q389" s="871"/>
      <c r="R389" s="871"/>
      <c r="S389" s="871"/>
      <c r="T389" s="871"/>
      <c r="U389" s="871"/>
      <c r="V389" s="871"/>
      <c r="W389" s="871"/>
      <c r="X389" s="871"/>
      <c r="Y389" s="871"/>
      <c r="Z389" s="871"/>
      <c r="AA389" s="871"/>
    </row>
    <row r="390" spans="1:29" ht="12.2" customHeight="1">
      <c r="A390" s="871"/>
      <c r="B390" s="871"/>
      <c r="C390" s="871"/>
      <c r="D390" s="871"/>
      <c r="E390" s="871"/>
      <c r="F390" s="871"/>
      <c r="G390" s="871"/>
      <c r="H390" s="871"/>
      <c r="I390" s="871"/>
      <c r="J390" s="871"/>
      <c r="K390" s="871"/>
      <c r="L390" s="871"/>
      <c r="M390" s="871"/>
      <c r="N390" s="871"/>
      <c r="O390" s="871"/>
      <c r="P390" s="871"/>
      <c r="Q390" s="871"/>
      <c r="R390" s="871"/>
      <c r="S390" s="871"/>
      <c r="T390" s="871"/>
      <c r="U390" s="871"/>
      <c r="V390" s="871"/>
      <c r="W390" s="871"/>
      <c r="X390" s="871"/>
      <c r="Y390" s="871"/>
      <c r="Z390" s="871"/>
      <c r="AA390" s="871"/>
    </row>
    <row r="391" spans="1:29" ht="12.2" customHeight="1" thickBot="1">
      <c r="A391" s="871"/>
      <c r="B391" s="871"/>
      <c r="C391" s="871"/>
      <c r="D391" s="871"/>
      <c r="E391" s="871"/>
      <c r="F391" s="871"/>
      <c r="G391" s="871"/>
      <c r="H391" s="871"/>
      <c r="I391" s="871"/>
      <c r="J391" s="871"/>
      <c r="K391" s="871"/>
      <c r="L391" s="871"/>
      <c r="M391" s="871"/>
      <c r="N391" s="871"/>
      <c r="O391" s="871"/>
      <c r="P391" s="871"/>
      <c r="Q391" s="871"/>
      <c r="R391" s="871"/>
      <c r="S391" s="871"/>
      <c r="T391" s="871"/>
      <c r="U391" s="871"/>
      <c r="V391" s="871"/>
      <c r="W391" s="871"/>
      <c r="X391" s="871"/>
      <c r="Y391" s="871"/>
      <c r="Z391" s="871"/>
      <c r="AA391" s="871"/>
    </row>
    <row r="392" spans="1:29" ht="12.2" customHeight="1">
      <c r="A392" s="360"/>
      <c r="B392" s="970" t="s">
        <v>1957</v>
      </c>
      <c r="C392" s="971"/>
      <c r="D392" s="971"/>
      <c r="E392" s="971"/>
      <c r="F392" s="971"/>
      <c r="G392" s="971"/>
      <c r="H392" s="971"/>
      <c r="I392" s="971"/>
      <c r="J392" s="971"/>
      <c r="K392" s="971"/>
      <c r="L392" s="971"/>
      <c r="M392" s="971"/>
      <c r="N392" s="971"/>
      <c r="O392" s="971"/>
      <c r="P392" s="971"/>
      <c r="Q392" s="971"/>
      <c r="R392" s="971"/>
      <c r="S392" s="971"/>
      <c r="T392" s="971"/>
      <c r="U392" s="971"/>
      <c r="V392" s="971"/>
      <c r="W392" s="971"/>
      <c r="X392" s="971"/>
      <c r="Y392" s="971"/>
      <c r="Z392" s="972"/>
    </row>
    <row r="393" spans="1:29" ht="12.2" customHeight="1">
      <c r="A393" s="360"/>
      <c r="B393" s="973"/>
      <c r="C393" s="974"/>
      <c r="D393" s="974"/>
      <c r="E393" s="974"/>
      <c r="F393" s="974"/>
      <c r="G393" s="974"/>
      <c r="H393" s="974"/>
      <c r="I393" s="974"/>
      <c r="J393" s="974"/>
      <c r="K393" s="974"/>
      <c r="L393" s="974"/>
      <c r="M393" s="974"/>
      <c r="N393" s="974"/>
      <c r="O393" s="974"/>
      <c r="P393" s="974"/>
      <c r="Q393" s="974"/>
      <c r="R393" s="974"/>
      <c r="S393" s="974"/>
      <c r="T393" s="974"/>
      <c r="U393" s="974"/>
      <c r="V393" s="974"/>
      <c r="W393" s="974"/>
      <c r="X393" s="974"/>
      <c r="Y393" s="974"/>
      <c r="Z393" s="975"/>
    </row>
    <row r="394" spans="1:29" ht="12.2" customHeight="1" thickBot="1">
      <c r="A394" s="360"/>
      <c r="B394" s="976"/>
      <c r="C394" s="977"/>
      <c r="D394" s="977"/>
      <c r="E394" s="977"/>
      <c r="F394" s="977"/>
      <c r="G394" s="977"/>
      <c r="H394" s="977"/>
      <c r="I394" s="977"/>
      <c r="J394" s="977"/>
      <c r="K394" s="977"/>
      <c r="L394" s="977"/>
      <c r="M394" s="977"/>
      <c r="N394" s="977"/>
      <c r="O394" s="977"/>
      <c r="P394" s="977"/>
      <c r="Q394" s="977"/>
      <c r="R394" s="977"/>
      <c r="S394" s="977"/>
      <c r="T394" s="977"/>
      <c r="U394" s="977"/>
      <c r="V394" s="977"/>
      <c r="W394" s="977"/>
      <c r="X394" s="977"/>
      <c r="Y394" s="977"/>
      <c r="Z394" s="978"/>
    </row>
    <row r="395" spans="1:29" ht="12.2" customHeight="1">
      <c r="A395" s="360"/>
      <c r="B395" s="360"/>
      <c r="C395" s="360"/>
      <c r="D395" s="360"/>
      <c r="E395" s="360"/>
    </row>
    <row r="396" spans="1:29" ht="12.2" customHeight="1">
      <c r="A396" s="360"/>
      <c r="B396" s="360"/>
      <c r="C396" s="360"/>
      <c r="D396" s="360"/>
      <c r="E396" s="360"/>
    </row>
    <row r="397" spans="1:29" ht="12.2" customHeight="1">
      <c r="A397" s="360"/>
      <c r="B397" s="360"/>
      <c r="C397" s="360"/>
      <c r="D397" s="360"/>
      <c r="E397" s="360"/>
    </row>
    <row r="398" spans="1:29" ht="12.2" customHeight="1">
      <c r="A398" s="360"/>
      <c r="B398" s="360"/>
      <c r="C398" s="360"/>
      <c r="D398" s="360"/>
      <c r="E398" s="360"/>
    </row>
    <row r="399" spans="1:29" ht="12.2" customHeight="1">
      <c r="A399" s="360"/>
      <c r="B399" s="360"/>
      <c r="C399" s="360"/>
      <c r="D399" s="360"/>
      <c r="E399" s="360"/>
    </row>
    <row r="400" spans="1:29" ht="12.2" customHeight="1">
      <c r="A400" s="360"/>
      <c r="B400" s="360"/>
      <c r="C400" s="360"/>
      <c r="D400" s="360"/>
      <c r="E400" s="360"/>
    </row>
    <row r="401" spans="1:29" ht="12.2" customHeight="1">
      <c r="A401" s="360"/>
      <c r="B401" s="360"/>
      <c r="C401" s="360"/>
      <c r="D401" s="360"/>
      <c r="E401" s="360"/>
    </row>
    <row r="402" spans="1:29" ht="12.2" customHeight="1">
      <c r="A402" s="360"/>
      <c r="B402" s="360"/>
      <c r="C402" s="360"/>
      <c r="D402" s="360"/>
      <c r="E402" s="360"/>
    </row>
    <row r="403" spans="1:29" ht="12.2" customHeight="1">
      <c r="A403" s="360"/>
      <c r="B403" s="360"/>
      <c r="C403" s="360"/>
      <c r="D403" s="360"/>
      <c r="E403" s="360"/>
    </row>
    <row r="404" spans="1:29" ht="12.2" customHeight="1">
      <c r="A404" s="824" t="s">
        <v>1840</v>
      </c>
      <c r="B404" s="825"/>
      <c r="C404" s="825"/>
      <c r="D404" s="825"/>
      <c r="E404" s="825"/>
      <c r="F404" s="825"/>
      <c r="G404" s="825"/>
      <c r="H404" s="825"/>
      <c r="I404" s="825"/>
      <c r="J404" s="825"/>
      <c r="K404" s="825"/>
      <c r="L404" s="825"/>
      <c r="M404" s="825"/>
      <c r="N404" s="825"/>
      <c r="O404" s="825"/>
      <c r="P404" s="825"/>
      <c r="Q404" s="825"/>
      <c r="R404" s="825"/>
      <c r="S404" s="825"/>
      <c r="T404" s="825"/>
      <c r="U404" s="825"/>
      <c r="V404" s="825"/>
      <c r="W404" s="825"/>
      <c r="X404" s="825"/>
      <c r="Y404" s="825"/>
      <c r="Z404" s="825"/>
      <c r="AA404" s="826"/>
      <c r="AB404" s="437"/>
      <c r="AC404" s="434"/>
    </row>
    <row r="405" spans="1:29" ht="12.2" customHeight="1">
      <c r="A405" s="827"/>
      <c r="B405" s="828"/>
      <c r="C405" s="828"/>
      <c r="D405" s="828"/>
      <c r="E405" s="828"/>
      <c r="F405" s="828"/>
      <c r="G405" s="828"/>
      <c r="H405" s="828"/>
      <c r="I405" s="828"/>
      <c r="J405" s="828"/>
      <c r="K405" s="828"/>
      <c r="L405" s="828"/>
      <c r="M405" s="828"/>
      <c r="N405" s="828"/>
      <c r="O405" s="828"/>
      <c r="P405" s="828"/>
      <c r="Q405" s="828"/>
      <c r="R405" s="828"/>
      <c r="S405" s="828"/>
      <c r="T405" s="828"/>
      <c r="U405" s="828"/>
      <c r="V405" s="828"/>
      <c r="W405" s="828"/>
      <c r="X405" s="828"/>
      <c r="Y405" s="828"/>
      <c r="Z405" s="828"/>
      <c r="AA405" s="829"/>
      <c r="AB405" s="438"/>
      <c r="AC405" s="436"/>
    </row>
    <row r="406" spans="1:29" ht="12.2" customHeight="1">
      <c r="A406" s="360"/>
      <c r="B406" s="360"/>
      <c r="C406" s="360"/>
      <c r="D406" s="360"/>
      <c r="E406" s="360"/>
    </row>
    <row r="407" spans="1:29" ht="12.2" customHeight="1">
      <c r="A407" s="371"/>
      <c r="B407" s="367" t="s">
        <v>1901</v>
      </c>
      <c r="C407" s="367"/>
      <c r="D407" s="360"/>
      <c r="E407" s="360"/>
      <c r="Q407" s="367" t="s">
        <v>1902</v>
      </c>
    </row>
    <row r="408" spans="1:29" ht="12.2" customHeight="1">
      <c r="A408" s="371"/>
      <c r="B408" s="367" t="s">
        <v>1933</v>
      </c>
      <c r="C408" s="367"/>
      <c r="D408" s="360"/>
      <c r="E408" s="360"/>
      <c r="Q408" s="367" t="s">
        <v>1903</v>
      </c>
    </row>
    <row r="409" spans="1:29" ht="12.2" customHeight="1">
      <c r="A409" s="371"/>
      <c r="B409" s="367" t="s">
        <v>1934</v>
      </c>
      <c r="C409" s="367"/>
      <c r="D409" s="360"/>
      <c r="E409" s="360"/>
      <c r="Q409" s="367" t="s">
        <v>1904</v>
      </c>
    </row>
    <row r="410" spans="1:29" ht="12.2" customHeight="1">
      <c r="A410" s="371"/>
      <c r="B410" s="397" t="s">
        <v>1845</v>
      </c>
      <c r="C410" s="367" t="s">
        <v>1880</v>
      </c>
      <c r="D410" s="363"/>
      <c r="E410" s="360"/>
      <c r="Q410" s="367" t="s">
        <v>1906</v>
      </c>
    </row>
    <row r="411" spans="1:29" ht="12.2" customHeight="1">
      <c r="A411" s="371"/>
      <c r="B411" s="367" t="s">
        <v>1881</v>
      </c>
      <c r="C411" s="367"/>
      <c r="D411" s="363"/>
      <c r="E411" s="360"/>
      <c r="Q411" s="367" t="s">
        <v>1844</v>
      </c>
    </row>
    <row r="412" spans="1:29" ht="12.2" customHeight="1">
      <c r="A412" s="371"/>
      <c r="B412" s="397" t="s">
        <v>1845</v>
      </c>
      <c r="C412" s="367" t="s">
        <v>1935</v>
      </c>
      <c r="D412" s="363"/>
      <c r="E412" s="360"/>
      <c r="Q412" s="367" t="s">
        <v>1885</v>
      </c>
    </row>
    <row r="413" spans="1:29" ht="12.2" customHeight="1">
      <c r="A413" s="371"/>
      <c r="B413" s="397"/>
      <c r="C413" s="367" t="s">
        <v>1907</v>
      </c>
      <c r="D413" s="369"/>
      <c r="E413" s="360"/>
      <c r="Q413" s="367" t="s">
        <v>1849</v>
      </c>
    </row>
    <row r="414" spans="1:29" ht="12.2" customHeight="1">
      <c r="A414" s="371"/>
      <c r="B414" s="397" t="s">
        <v>1845</v>
      </c>
      <c r="C414" s="367" t="s">
        <v>1909</v>
      </c>
      <c r="D414" s="369"/>
      <c r="E414" s="360"/>
      <c r="Q414" s="367" t="s">
        <v>1936</v>
      </c>
    </row>
    <row r="415" spans="1:29" ht="12.2" customHeight="1">
      <c r="A415" s="371"/>
      <c r="B415" s="397" t="s">
        <v>1845</v>
      </c>
      <c r="C415" s="367" t="s">
        <v>1910</v>
      </c>
      <c r="D415" s="360"/>
      <c r="E415" s="360"/>
      <c r="Q415" s="367" t="s">
        <v>1937</v>
      </c>
    </row>
    <row r="416" spans="1:29" ht="12.2" customHeight="1">
      <c r="A416" s="371"/>
      <c r="B416" s="397"/>
      <c r="C416" s="367" t="s">
        <v>1911</v>
      </c>
      <c r="D416" s="360"/>
      <c r="E416" s="360"/>
      <c r="Q416" s="367" t="s">
        <v>1938</v>
      </c>
    </row>
    <row r="417" spans="1:29" ht="12.2" customHeight="1">
      <c r="A417" s="371"/>
      <c r="B417" s="397" t="s">
        <v>1845</v>
      </c>
      <c r="C417" s="367" t="s">
        <v>1939</v>
      </c>
      <c r="D417" s="360"/>
      <c r="E417" s="360"/>
      <c r="Q417" s="367" t="s">
        <v>1914</v>
      </c>
    </row>
    <row r="418" spans="1:29" ht="12.2" customHeight="1">
      <c r="A418" s="371"/>
      <c r="B418" s="397"/>
      <c r="C418" s="367" t="s">
        <v>1940</v>
      </c>
      <c r="D418" s="360"/>
      <c r="E418" s="360"/>
      <c r="Q418" s="367" t="s">
        <v>1941</v>
      </c>
    </row>
    <row r="419" spans="1:29" ht="12.2" customHeight="1">
      <c r="A419" s="371"/>
      <c r="B419" s="367" t="s">
        <v>1856</v>
      </c>
      <c r="C419" s="367"/>
      <c r="D419" s="360"/>
      <c r="E419" s="360"/>
      <c r="Q419" s="367" t="s">
        <v>1916</v>
      </c>
    </row>
    <row r="420" spans="1:29" ht="12.2" customHeight="1">
      <c r="A420" s="371"/>
      <c r="B420" s="367" t="s">
        <v>1858</v>
      </c>
      <c r="C420" s="367"/>
      <c r="D420" s="360"/>
      <c r="E420" s="360"/>
      <c r="Q420" s="367" t="s">
        <v>1857</v>
      </c>
    </row>
    <row r="421" spans="1:29" ht="12.2" customHeight="1">
      <c r="A421" s="360"/>
      <c r="B421" s="360"/>
      <c r="C421" s="369"/>
      <c r="D421" s="360"/>
      <c r="E421" s="360"/>
    </row>
    <row r="422" spans="1:29" s="362" customFormat="1" ht="12.2" customHeight="1">
      <c r="A422" s="830" t="s">
        <v>1859</v>
      </c>
      <c r="B422" s="831"/>
      <c r="C422" s="831"/>
      <c r="D422" s="831"/>
      <c r="E422" s="831"/>
      <c r="F422" s="831"/>
      <c r="G422" s="831"/>
      <c r="H422" s="831"/>
      <c r="I422" s="831"/>
      <c r="J422" s="831"/>
      <c r="K422" s="831"/>
      <c r="L422" s="831"/>
      <c r="M422" s="831"/>
      <c r="N422" s="831"/>
      <c r="O422" s="831"/>
      <c r="P422" s="831"/>
      <c r="Q422" s="831"/>
      <c r="R422" s="831"/>
      <c r="S422" s="831"/>
      <c r="T422" s="831"/>
      <c r="U422" s="831"/>
      <c r="V422" s="831"/>
      <c r="W422" s="831"/>
      <c r="X422" s="831"/>
      <c r="Y422" s="831"/>
      <c r="Z422" s="831"/>
      <c r="AA422" s="832"/>
      <c r="AB422" s="437"/>
      <c r="AC422" s="434"/>
    </row>
    <row r="423" spans="1:29" s="362" customFormat="1" ht="12.2" customHeight="1">
      <c r="A423" s="833"/>
      <c r="B423" s="834"/>
      <c r="C423" s="834"/>
      <c r="D423" s="834"/>
      <c r="E423" s="834"/>
      <c r="F423" s="834"/>
      <c r="G423" s="834"/>
      <c r="H423" s="834"/>
      <c r="I423" s="834"/>
      <c r="J423" s="834"/>
      <c r="K423" s="834"/>
      <c r="L423" s="834"/>
      <c r="M423" s="834"/>
      <c r="N423" s="834"/>
      <c r="O423" s="834"/>
      <c r="P423" s="834"/>
      <c r="Q423" s="834"/>
      <c r="R423" s="834"/>
      <c r="S423" s="834"/>
      <c r="T423" s="834"/>
      <c r="U423" s="834"/>
      <c r="V423" s="834"/>
      <c r="W423" s="834"/>
      <c r="X423" s="834"/>
      <c r="Y423" s="834"/>
      <c r="Z423" s="834"/>
      <c r="AA423" s="835"/>
      <c r="AB423" s="438"/>
      <c r="AC423" s="436"/>
    </row>
    <row r="424" spans="1:29" ht="12.2" customHeight="1">
      <c r="J424" s="984" t="s">
        <v>1958</v>
      </c>
      <c r="K424" s="984"/>
      <c r="L424" s="984"/>
      <c r="M424" s="984"/>
      <c r="N424" s="984"/>
      <c r="O424" s="984"/>
      <c r="P424" s="984"/>
      <c r="Q424" s="984"/>
      <c r="R424" s="984"/>
      <c r="S424" s="984" t="s">
        <v>1959</v>
      </c>
      <c r="T424" s="984"/>
      <c r="U424" s="984"/>
      <c r="V424" s="984"/>
      <c r="W424" s="984"/>
      <c r="X424" s="984"/>
      <c r="Y424" s="984"/>
      <c r="Z424" s="984"/>
      <c r="AA424" s="984"/>
    </row>
    <row r="425" spans="1:29" ht="12.2" customHeight="1">
      <c r="J425" s="836" t="s">
        <v>1960</v>
      </c>
      <c r="K425" s="836"/>
      <c r="L425" s="836"/>
      <c r="M425" s="836" t="s">
        <v>1918</v>
      </c>
      <c r="N425" s="836"/>
      <c r="O425" s="836"/>
      <c r="P425" s="836" t="s">
        <v>1961</v>
      </c>
      <c r="Q425" s="836"/>
      <c r="R425" s="836"/>
      <c r="S425" s="836" t="s">
        <v>1960</v>
      </c>
      <c r="T425" s="836"/>
      <c r="U425" s="836"/>
      <c r="V425" s="836" t="s">
        <v>1918</v>
      </c>
      <c r="W425" s="836"/>
      <c r="X425" s="836"/>
      <c r="Y425" s="836" t="s">
        <v>1961</v>
      </c>
      <c r="Z425" s="836"/>
      <c r="AA425" s="836"/>
    </row>
    <row r="426" spans="1:29" s="383" customFormat="1" ht="12.2" customHeight="1">
      <c r="A426" s="968" t="s">
        <v>1861</v>
      </c>
      <c r="B426" s="968"/>
      <c r="C426" s="968"/>
      <c r="D426" s="968"/>
      <c r="E426" s="968"/>
      <c r="F426" s="968"/>
      <c r="G426" s="968"/>
      <c r="H426" s="968"/>
      <c r="I426" s="968"/>
      <c r="J426" s="969" t="s">
        <v>2097</v>
      </c>
      <c r="K426" s="969"/>
      <c r="L426" s="969"/>
      <c r="M426" s="969" t="s">
        <v>2097</v>
      </c>
      <c r="N426" s="969"/>
      <c r="O426" s="969"/>
      <c r="P426" s="969" t="s">
        <v>2097</v>
      </c>
      <c r="Q426" s="969"/>
      <c r="R426" s="969"/>
      <c r="S426" s="969" t="s">
        <v>2129</v>
      </c>
      <c r="T426" s="969"/>
      <c r="U426" s="969"/>
      <c r="V426" s="969" t="s">
        <v>2129</v>
      </c>
      <c r="W426" s="969"/>
      <c r="X426" s="969"/>
      <c r="Y426" s="969" t="s">
        <v>2129</v>
      </c>
      <c r="Z426" s="969"/>
      <c r="AA426" s="969"/>
    </row>
    <row r="427" spans="1:29" s="383" customFormat="1" ht="12.2" customHeight="1">
      <c r="A427" s="968" t="s">
        <v>1862</v>
      </c>
      <c r="B427" s="968"/>
      <c r="C427" s="968"/>
      <c r="D427" s="968"/>
      <c r="E427" s="968"/>
      <c r="F427" s="968"/>
      <c r="G427" s="968"/>
      <c r="H427" s="968"/>
      <c r="I427" s="968"/>
      <c r="J427" s="969">
        <v>24.8</v>
      </c>
      <c r="K427" s="969"/>
      <c r="L427" s="969"/>
      <c r="M427" s="969">
        <v>24.8</v>
      </c>
      <c r="N427" s="969"/>
      <c r="O427" s="969"/>
      <c r="P427" s="969">
        <v>24.8</v>
      </c>
      <c r="Q427" s="969"/>
      <c r="R427" s="969"/>
      <c r="S427" s="969">
        <v>33.5</v>
      </c>
      <c r="T427" s="969"/>
      <c r="U427" s="969"/>
      <c r="V427" s="969">
        <v>33.5</v>
      </c>
      <c r="W427" s="969"/>
      <c r="X427" s="969"/>
      <c r="Y427" s="969">
        <v>33.5</v>
      </c>
      <c r="Z427" s="969"/>
      <c r="AA427" s="969"/>
    </row>
    <row r="428" spans="1:29" s="383" customFormat="1" ht="12.2" customHeight="1">
      <c r="A428" s="968" t="s">
        <v>1863</v>
      </c>
      <c r="B428" s="968"/>
      <c r="C428" s="968"/>
      <c r="D428" s="968"/>
      <c r="E428" s="968"/>
      <c r="F428" s="968"/>
      <c r="G428" s="968"/>
      <c r="H428" s="968"/>
      <c r="I428" s="968"/>
      <c r="J428" s="969" t="s">
        <v>2098</v>
      </c>
      <c r="K428" s="969"/>
      <c r="L428" s="969"/>
      <c r="M428" s="969" t="s">
        <v>2098</v>
      </c>
      <c r="N428" s="969"/>
      <c r="O428" s="969"/>
      <c r="P428" s="969" t="s">
        <v>2098</v>
      </c>
      <c r="Q428" s="969"/>
      <c r="R428" s="969"/>
      <c r="S428" s="969" t="s">
        <v>2098</v>
      </c>
      <c r="T428" s="969"/>
      <c r="U428" s="969"/>
      <c r="V428" s="969" t="s">
        <v>2098</v>
      </c>
      <c r="W428" s="969"/>
      <c r="X428" s="969"/>
      <c r="Y428" s="969" t="s">
        <v>2098</v>
      </c>
      <c r="Z428" s="969"/>
      <c r="AA428" s="969"/>
    </row>
    <row r="429" spans="1:29" s="383" customFormat="1" ht="12.2" customHeight="1">
      <c r="A429" s="968" t="s">
        <v>1864</v>
      </c>
      <c r="B429" s="968"/>
      <c r="C429" s="968"/>
      <c r="D429" s="968"/>
      <c r="E429" s="968"/>
      <c r="F429" s="968"/>
      <c r="G429" s="968"/>
      <c r="H429" s="968"/>
      <c r="I429" s="968"/>
      <c r="J429" s="969" t="s">
        <v>2099</v>
      </c>
      <c r="K429" s="969"/>
      <c r="L429" s="969"/>
      <c r="M429" s="969" t="s">
        <v>2099</v>
      </c>
      <c r="N429" s="969"/>
      <c r="O429" s="969"/>
      <c r="P429" s="969" t="s">
        <v>2099</v>
      </c>
      <c r="Q429" s="969"/>
      <c r="R429" s="969"/>
      <c r="S429" s="969" t="s">
        <v>2099</v>
      </c>
      <c r="T429" s="969"/>
      <c r="U429" s="969"/>
      <c r="V429" s="969" t="s">
        <v>2099</v>
      </c>
      <c r="W429" s="969"/>
      <c r="X429" s="969"/>
      <c r="Y429" s="969" t="s">
        <v>2099</v>
      </c>
      <c r="Z429" s="969"/>
      <c r="AA429" s="969"/>
    </row>
    <row r="430" spans="1:29" s="383" customFormat="1" ht="12.2" customHeight="1">
      <c r="A430" s="968" t="s">
        <v>1865</v>
      </c>
      <c r="B430" s="968"/>
      <c r="C430" s="968"/>
      <c r="D430" s="968"/>
      <c r="E430" s="968"/>
      <c r="F430" s="968"/>
      <c r="G430" s="968"/>
      <c r="H430" s="968"/>
      <c r="I430" s="968"/>
      <c r="J430" s="969" t="s">
        <v>2130</v>
      </c>
      <c r="K430" s="969"/>
      <c r="L430" s="969"/>
      <c r="M430" s="969" t="s">
        <v>2131</v>
      </c>
      <c r="N430" s="969"/>
      <c r="O430" s="969"/>
      <c r="P430" s="969" t="s">
        <v>2132</v>
      </c>
      <c r="Q430" s="969"/>
      <c r="R430" s="969"/>
      <c r="S430" s="969" t="s">
        <v>2133</v>
      </c>
      <c r="T430" s="969"/>
      <c r="U430" s="969"/>
      <c r="V430" s="969" t="s">
        <v>2134</v>
      </c>
      <c r="W430" s="969"/>
      <c r="X430" s="969"/>
      <c r="Y430" s="969" t="s">
        <v>2135</v>
      </c>
      <c r="Z430" s="969"/>
      <c r="AA430" s="969"/>
    </row>
    <row r="431" spans="1:29" s="383" customFormat="1" ht="12.2" customHeight="1">
      <c r="A431" s="968" t="s">
        <v>1894</v>
      </c>
      <c r="B431" s="968"/>
      <c r="C431" s="968"/>
      <c r="D431" s="968"/>
      <c r="E431" s="968"/>
      <c r="F431" s="968"/>
      <c r="G431" s="968"/>
      <c r="H431" s="968"/>
      <c r="I431" s="968"/>
      <c r="J431" s="969" t="s">
        <v>2136</v>
      </c>
      <c r="K431" s="969"/>
      <c r="L431" s="969"/>
      <c r="M431" s="969" t="s">
        <v>2137</v>
      </c>
      <c r="N431" s="969"/>
      <c r="O431" s="969"/>
      <c r="P431" s="969" t="s">
        <v>2138</v>
      </c>
      <c r="Q431" s="969"/>
      <c r="R431" s="969"/>
      <c r="S431" s="969" t="s">
        <v>2139</v>
      </c>
      <c r="T431" s="969"/>
      <c r="U431" s="969"/>
      <c r="V431" s="969" t="s">
        <v>2140</v>
      </c>
      <c r="W431" s="969"/>
      <c r="X431" s="969"/>
      <c r="Y431" s="969" t="s">
        <v>2141</v>
      </c>
      <c r="Z431" s="969"/>
      <c r="AA431" s="969"/>
    </row>
    <row r="432" spans="1:29" s="383" customFormat="1" ht="12.2" customHeight="1">
      <c r="A432" s="968" t="s">
        <v>1919</v>
      </c>
      <c r="B432" s="968"/>
      <c r="C432" s="968"/>
      <c r="D432" s="968"/>
      <c r="E432" s="968"/>
      <c r="F432" s="968"/>
      <c r="G432" s="968"/>
      <c r="H432" s="968"/>
      <c r="I432" s="968"/>
      <c r="J432" s="969" t="s">
        <v>2102</v>
      </c>
      <c r="K432" s="969"/>
      <c r="L432" s="969"/>
      <c r="M432" s="969" t="s">
        <v>2102</v>
      </c>
      <c r="N432" s="969"/>
      <c r="O432" s="969"/>
      <c r="P432" s="969" t="s">
        <v>2102</v>
      </c>
      <c r="Q432" s="969"/>
      <c r="R432" s="969"/>
      <c r="S432" s="969" t="s">
        <v>2102</v>
      </c>
      <c r="T432" s="969"/>
      <c r="U432" s="969"/>
      <c r="V432" s="969" t="s">
        <v>2102</v>
      </c>
      <c r="W432" s="969"/>
      <c r="X432" s="969"/>
      <c r="Y432" s="969" t="s">
        <v>2102</v>
      </c>
      <c r="Z432" s="969"/>
      <c r="AA432" s="969"/>
    </row>
    <row r="433" spans="1:27" s="383" customFormat="1" ht="12.2" customHeight="1">
      <c r="A433" s="968" t="s">
        <v>1867</v>
      </c>
      <c r="B433" s="968"/>
      <c r="C433" s="968"/>
      <c r="D433" s="968"/>
      <c r="E433" s="968"/>
      <c r="F433" s="968"/>
      <c r="G433" s="968"/>
      <c r="H433" s="968"/>
      <c r="I433" s="968"/>
      <c r="J433" s="969" t="s">
        <v>2142</v>
      </c>
      <c r="K433" s="969"/>
      <c r="L433" s="969"/>
      <c r="M433" s="969" t="s">
        <v>2142</v>
      </c>
      <c r="N433" s="969"/>
      <c r="O433" s="969"/>
      <c r="P433" s="969" t="s">
        <v>2142</v>
      </c>
      <c r="Q433" s="969"/>
      <c r="R433" s="969"/>
      <c r="S433" s="969" t="s">
        <v>2142</v>
      </c>
      <c r="T433" s="969"/>
      <c r="U433" s="969"/>
      <c r="V433" s="969" t="s">
        <v>2142</v>
      </c>
      <c r="W433" s="969"/>
      <c r="X433" s="969"/>
      <c r="Y433" s="969" t="s">
        <v>2142</v>
      </c>
      <c r="Z433" s="969"/>
      <c r="AA433" s="969"/>
    </row>
    <row r="434" spans="1:27" s="383" customFormat="1" ht="12.2" customHeight="1">
      <c r="A434" s="968" t="s">
        <v>1868</v>
      </c>
      <c r="B434" s="968"/>
      <c r="C434" s="968"/>
      <c r="D434" s="968"/>
      <c r="E434" s="968"/>
      <c r="F434" s="968"/>
      <c r="G434" s="968"/>
      <c r="H434" s="968"/>
      <c r="I434" s="968"/>
      <c r="J434" s="969" t="s">
        <v>2143</v>
      </c>
      <c r="K434" s="969"/>
      <c r="L434" s="969"/>
      <c r="M434" s="969" t="s">
        <v>2143</v>
      </c>
      <c r="N434" s="969"/>
      <c r="O434" s="969"/>
      <c r="P434" s="969" t="s">
        <v>2144</v>
      </c>
      <c r="Q434" s="969"/>
      <c r="R434" s="969"/>
      <c r="S434" s="969" t="s">
        <v>2143</v>
      </c>
      <c r="T434" s="969"/>
      <c r="U434" s="969"/>
      <c r="V434" s="969" t="s">
        <v>2143</v>
      </c>
      <c r="W434" s="969"/>
      <c r="X434" s="969"/>
      <c r="Y434" s="969" t="s">
        <v>2144</v>
      </c>
      <c r="Z434" s="969"/>
      <c r="AA434" s="969"/>
    </row>
    <row r="435" spans="1:27" s="383" customFormat="1" ht="12.2" customHeight="1">
      <c r="A435" s="968" t="s">
        <v>1869</v>
      </c>
      <c r="B435" s="968"/>
      <c r="C435" s="968"/>
      <c r="D435" s="968"/>
      <c r="E435" s="968"/>
      <c r="F435" s="968"/>
      <c r="G435" s="968"/>
      <c r="H435" s="968"/>
      <c r="I435" s="968"/>
      <c r="J435" s="969" t="s">
        <v>2104</v>
      </c>
      <c r="K435" s="969"/>
      <c r="L435" s="969"/>
      <c r="M435" s="969" t="s">
        <v>2116</v>
      </c>
      <c r="N435" s="969"/>
      <c r="O435" s="969"/>
      <c r="P435" s="969" t="s">
        <v>2124</v>
      </c>
      <c r="Q435" s="969"/>
      <c r="R435" s="969"/>
      <c r="S435" s="969" t="s">
        <v>2145</v>
      </c>
      <c r="T435" s="969"/>
      <c r="U435" s="969"/>
      <c r="V435" s="969" t="s">
        <v>2146</v>
      </c>
      <c r="W435" s="969"/>
      <c r="X435" s="969"/>
      <c r="Y435" s="969" t="s">
        <v>2124</v>
      </c>
      <c r="Z435" s="969"/>
      <c r="AA435" s="969"/>
    </row>
    <row r="436" spans="1:27" s="383" customFormat="1" ht="12.2" customHeight="1">
      <c r="A436" s="968" t="s">
        <v>1870</v>
      </c>
      <c r="B436" s="968"/>
      <c r="C436" s="968"/>
      <c r="D436" s="968"/>
      <c r="E436" s="968"/>
      <c r="F436" s="968"/>
      <c r="G436" s="968"/>
      <c r="H436" s="968"/>
      <c r="I436" s="968"/>
      <c r="J436" s="969" t="s">
        <v>2147</v>
      </c>
      <c r="K436" s="969"/>
      <c r="L436" s="969"/>
      <c r="M436" s="969" t="s">
        <v>2125</v>
      </c>
      <c r="N436" s="969"/>
      <c r="O436" s="969"/>
      <c r="P436" s="969" t="s">
        <v>2148</v>
      </c>
      <c r="Q436" s="969"/>
      <c r="R436" s="969"/>
      <c r="S436" s="969" t="s">
        <v>2149</v>
      </c>
      <c r="T436" s="969"/>
      <c r="U436" s="969"/>
      <c r="V436" s="969" t="s">
        <v>2150</v>
      </c>
      <c r="W436" s="969"/>
      <c r="X436" s="969"/>
      <c r="Y436" s="969" t="s">
        <v>2148</v>
      </c>
      <c r="Z436" s="969"/>
      <c r="AA436" s="969"/>
    </row>
    <row r="437" spans="1:27" s="383" customFormat="1" ht="12.2" customHeight="1">
      <c r="A437" s="968" t="s">
        <v>1871</v>
      </c>
      <c r="B437" s="968"/>
      <c r="C437" s="968"/>
      <c r="D437" s="968"/>
      <c r="E437" s="968"/>
      <c r="F437" s="968"/>
      <c r="G437" s="968"/>
      <c r="H437" s="968"/>
      <c r="I437" s="968"/>
      <c r="J437" s="969" t="s">
        <v>2151</v>
      </c>
      <c r="K437" s="969"/>
      <c r="L437" s="969"/>
      <c r="M437" s="969" t="s">
        <v>2118</v>
      </c>
      <c r="N437" s="969"/>
      <c r="O437" s="969"/>
      <c r="P437" s="969" t="s">
        <v>2126</v>
      </c>
      <c r="Q437" s="969"/>
      <c r="R437" s="969"/>
      <c r="S437" s="969" t="s">
        <v>2152</v>
      </c>
      <c r="T437" s="969"/>
      <c r="U437" s="969"/>
      <c r="V437" s="969" t="s">
        <v>2153</v>
      </c>
      <c r="W437" s="969"/>
      <c r="X437" s="969"/>
      <c r="Y437" s="969" t="s">
        <v>2126</v>
      </c>
      <c r="Z437" s="969"/>
      <c r="AA437" s="969"/>
    </row>
    <row r="438" spans="1:27" s="383" customFormat="1" ht="12.2" customHeight="1">
      <c r="A438" s="968" t="s">
        <v>1872</v>
      </c>
      <c r="B438" s="968"/>
      <c r="C438" s="968"/>
      <c r="D438" s="968"/>
      <c r="E438" s="968"/>
      <c r="F438" s="968"/>
      <c r="G438" s="968"/>
      <c r="H438" s="968"/>
      <c r="I438" s="968"/>
      <c r="J438" s="969" t="s">
        <v>2107</v>
      </c>
      <c r="K438" s="969"/>
      <c r="L438" s="969"/>
      <c r="M438" s="969" t="s">
        <v>2119</v>
      </c>
      <c r="N438" s="969"/>
      <c r="O438" s="969"/>
      <c r="P438" s="969" t="s">
        <v>2127</v>
      </c>
      <c r="Q438" s="969"/>
      <c r="R438" s="969"/>
      <c r="S438" s="969" t="s">
        <v>2107</v>
      </c>
      <c r="T438" s="969"/>
      <c r="U438" s="969"/>
      <c r="V438" s="969" t="s">
        <v>2119</v>
      </c>
      <c r="W438" s="969"/>
      <c r="X438" s="969"/>
      <c r="Y438" s="969" t="s">
        <v>2127</v>
      </c>
      <c r="Z438" s="969"/>
      <c r="AA438" s="969"/>
    </row>
    <row r="439" spans="1:27" s="383" customFormat="1" ht="12.2" customHeight="1">
      <c r="A439" s="968" t="s">
        <v>1873</v>
      </c>
      <c r="B439" s="968"/>
      <c r="C439" s="968"/>
      <c r="D439" s="968"/>
      <c r="E439" s="968"/>
      <c r="F439" s="968"/>
      <c r="G439" s="968"/>
      <c r="H439" s="968"/>
      <c r="I439" s="968"/>
      <c r="J439" s="969" t="s">
        <v>2108</v>
      </c>
      <c r="K439" s="969"/>
      <c r="L439" s="969"/>
      <c r="M439" s="969" t="s">
        <v>2108</v>
      </c>
      <c r="N439" s="969"/>
      <c r="O439" s="969"/>
      <c r="P439" s="969" t="s">
        <v>2108</v>
      </c>
      <c r="Q439" s="969"/>
      <c r="R439" s="969"/>
      <c r="S439" s="969" t="s">
        <v>2108</v>
      </c>
      <c r="T439" s="969"/>
      <c r="U439" s="969"/>
      <c r="V439" s="969" t="s">
        <v>2108</v>
      </c>
      <c r="W439" s="969"/>
      <c r="X439" s="969"/>
      <c r="Y439" s="969" t="s">
        <v>2108</v>
      </c>
      <c r="Z439" s="969"/>
      <c r="AA439" s="969"/>
    </row>
    <row r="440" spans="1:27" s="383" customFormat="1" ht="12.2" customHeight="1">
      <c r="A440" s="968" t="s">
        <v>1874</v>
      </c>
      <c r="B440" s="968"/>
      <c r="C440" s="968"/>
      <c r="D440" s="968"/>
      <c r="E440" s="968"/>
      <c r="F440" s="968"/>
      <c r="G440" s="968"/>
      <c r="H440" s="968"/>
      <c r="I440" s="968"/>
      <c r="J440" s="969" t="s">
        <v>2109</v>
      </c>
      <c r="K440" s="969"/>
      <c r="L440" s="969"/>
      <c r="M440" s="969" t="s">
        <v>2109</v>
      </c>
      <c r="N440" s="969"/>
      <c r="O440" s="969"/>
      <c r="P440" s="969" t="s">
        <v>2109</v>
      </c>
      <c r="Q440" s="969"/>
      <c r="R440" s="969"/>
      <c r="S440" s="969" t="s">
        <v>2109</v>
      </c>
      <c r="T440" s="969"/>
      <c r="U440" s="969"/>
      <c r="V440" s="969" t="s">
        <v>2109</v>
      </c>
      <c r="W440" s="969"/>
      <c r="X440" s="969"/>
      <c r="Y440" s="969" t="s">
        <v>2109</v>
      </c>
      <c r="Z440" s="969"/>
      <c r="AA440" s="969"/>
    </row>
    <row r="441" spans="1:27" s="383" customFormat="1" ht="12.2" customHeight="1">
      <c r="A441" s="968" t="s">
        <v>1875</v>
      </c>
      <c r="B441" s="968"/>
      <c r="C441" s="968"/>
      <c r="D441" s="968"/>
      <c r="E441" s="968"/>
      <c r="F441" s="968"/>
      <c r="G441" s="968"/>
      <c r="H441" s="968"/>
      <c r="I441" s="968"/>
      <c r="J441" s="969" t="s">
        <v>2110</v>
      </c>
      <c r="K441" s="969"/>
      <c r="L441" s="969"/>
      <c r="M441" s="969" t="s">
        <v>2110</v>
      </c>
      <c r="N441" s="969"/>
      <c r="O441" s="969"/>
      <c r="P441" s="969" t="s">
        <v>2110</v>
      </c>
      <c r="Q441" s="969"/>
      <c r="R441" s="969"/>
      <c r="S441" s="969" t="s">
        <v>2110</v>
      </c>
      <c r="T441" s="969"/>
      <c r="U441" s="969"/>
      <c r="V441" s="969" t="s">
        <v>2110</v>
      </c>
      <c r="W441" s="969"/>
      <c r="X441" s="969"/>
      <c r="Y441" s="969" t="s">
        <v>2110</v>
      </c>
      <c r="Z441" s="969"/>
      <c r="AA441" s="969"/>
    </row>
    <row r="442" spans="1:27" s="383" customFormat="1" ht="12.2" customHeight="1">
      <c r="A442" s="968" t="s">
        <v>1876</v>
      </c>
      <c r="B442" s="968"/>
      <c r="C442" s="968"/>
      <c r="D442" s="968"/>
      <c r="E442" s="968"/>
      <c r="F442" s="968"/>
      <c r="G442" s="968"/>
      <c r="H442" s="968"/>
      <c r="I442" s="968"/>
      <c r="J442" s="969" t="s">
        <v>2111</v>
      </c>
      <c r="K442" s="969"/>
      <c r="L442" s="969"/>
      <c r="M442" s="969" t="s">
        <v>2120</v>
      </c>
      <c r="N442" s="969"/>
      <c r="O442" s="969"/>
      <c r="P442" s="969" t="s">
        <v>2128</v>
      </c>
      <c r="Q442" s="969"/>
      <c r="R442" s="969"/>
      <c r="S442" s="969" t="s">
        <v>2111</v>
      </c>
      <c r="T442" s="969"/>
      <c r="U442" s="969"/>
      <c r="V442" s="969" t="s">
        <v>2120</v>
      </c>
      <c r="W442" s="969"/>
      <c r="X442" s="969"/>
      <c r="Y442" s="969" t="s">
        <v>2128</v>
      </c>
      <c r="Z442" s="969"/>
      <c r="AA442" s="969"/>
    </row>
    <row r="443" spans="1:27" s="383" customFormat="1" ht="12.2" customHeight="1">
      <c r="A443" s="968" t="s">
        <v>1920</v>
      </c>
      <c r="B443" s="968"/>
      <c r="C443" s="968"/>
      <c r="D443" s="968"/>
      <c r="E443" s="968"/>
      <c r="F443" s="968"/>
      <c r="G443" s="968"/>
      <c r="H443" s="968"/>
      <c r="I443" s="968"/>
      <c r="J443" s="969" t="s">
        <v>2154</v>
      </c>
      <c r="K443" s="969"/>
      <c r="L443" s="969"/>
      <c r="M443" s="969" t="s">
        <v>2096</v>
      </c>
      <c r="N443" s="969"/>
      <c r="O443" s="969"/>
      <c r="P443" s="969" t="s">
        <v>2096</v>
      </c>
      <c r="Q443" s="969"/>
      <c r="R443" s="969"/>
      <c r="S443" s="969" t="s">
        <v>2154</v>
      </c>
      <c r="T443" s="969"/>
      <c r="U443" s="969"/>
      <c r="V443" s="969" t="s">
        <v>2096</v>
      </c>
      <c r="W443" s="969"/>
      <c r="X443" s="969"/>
      <c r="Y443" s="969" t="s">
        <v>2096</v>
      </c>
      <c r="Z443" s="969"/>
      <c r="AA443" s="969"/>
    </row>
    <row r="444" spans="1:27" s="383" customFormat="1" ht="12.2" customHeight="1">
      <c r="B444" s="402"/>
      <c r="C444" s="402"/>
      <c r="D444" s="402"/>
      <c r="E444" s="402"/>
    </row>
    <row r="445" spans="1:27" ht="12.2" customHeight="1">
      <c r="A445" s="374" t="s">
        <v>1878</v>
      </c>
      <c r="B445" s="360"/>
      <c r="C445" s="360"/>
      <c r="D445" s="360"/>
      <c r="E445" s="360"/>
    </row>
    <row r="446" spans="1:27" ht="12.2" customHeight="1">
      <c r="A446" s="360"/>
      <c r="B446" s="360"/>
      <c r="C446" s="360"/>
      <c r="D446" s="360"/>
      <c r="E446" s="360"/>
    </row>
    <row r="447" spans="1:27" ht="12.2" customHeight="1" thickBot="1">
      <c r="A447" s="360"/>
      <c r="B447" s="360"/>
      <c r="C447" s="360"/>
      <c r="D447" s="360"/>
      <c r="E447" s="360"/>
    </row>
    <row r="448" spans="1:27" ht="12.2" customHeight="1">
      <c r="A448" s="360"/>
      <c r="B448" s="970" t="s">
        <v>1957</v>
      </c>
      <c r="C448" s="971"/>
      <c r="D448" s="971"/>
      <c r="E448" s="971"/>
      <c r="F448" s="971"/>
      <c r="G448" s="971"/>
      <c r="H448" s="971"/>
      <c r="I448" s="971"/>
      <c r="J448" s="971"/>
      <c r="K448" s="971"/>
      <c r="L448" s="971"/>
      <c r="M448" s="971"/>
      <c r="N448" s="971"/>
      <c r="O448" s="971"/>
      <c r="P448" s="971"/>
      <c r="Q448" s="971"/>
      <c r="R448" s="971"/>
      <c r="S448" s="971"/>
      <c r="T448" s="971"/>
      <c r="U448" s="971"/>
      <c r="V448" s="971"/>
      <c r="W448" s="971"/>
      <c r="X448" s="971"/>
      <c r="Y448" s="971"/>
      <c r="Z448" s="972"/>
    </row>
    <row r="449" spans="1:29" ht="12.2" customHeight="1">
      <c r="A449" s="360"/>
      <c r="B449" s="973"/>
      <c r="C449" s="974"/>
      <c r="D449" s="974"/>
      <c r="E449" s="974"/>
      <c r="F449" s="974"/>
      <c r="G449" s="974"/>
      <c r="H449" s="974"/>
      <c r="I449" s="974"/>
      <c r="J449" s="974"/>
      <c r="K449" s="974"/>
      <c r="L449" s="974"/>
      <c r="M449" s="974"/>
      <c r="N449" s="974"/>
      <c r="O449" s="974"/>
      <c r="P449" s="974"/>
      <c r="Q449" s="974"/>
      <c r="R449" s="974"/>
      <c r="S449" s="974"/>
      <c r="T449" s="974"/>
      <c r="U449" s="974"/>
      <c r="V449" s="974"/>
      <c r="W449" s="974"/>
      <c r="X449" s="974"/>
      <c r="Y449" s="974"/>
      <c r="Z449" s="975"/>
    </row>
    <row r="450" spans="1:29" ht="12.2" customHeight="1" thickBot="1">
      <c r="A450" s="360"/>
      <c r="B450" s="976"/>
      <c r="C450" s="977"/>
      <c r="D450" s="977"/>
      <c r="E450" s="977"/>
      <c r="F450" s="977"/>
      <c r="G450" s="977"/>
      <c r="H450" s="977"/>
      <c r="I450" s="977"/>
      <c r="J450" s="977"/>
      <c r="K450" s="977"/>
      <c r="L450" s="977"/>
      <c r="M450" s="977"/>
      <c r="N450" s="977"/>
      <c r="O450" s="977"/>
      <c r="P450" s="977"/>
      <c r="Q450" s="977"/>
      <c r="R450" s="977"/>
      <c r="S450" s="977"/>
      <c r="T450" s="977"/>
      <c r="U450" s="977"/>
      <c r="V450" s="977"/>
      <c r="W450" s="977"/>
      <c r="X450" s="977"/>
      <c r="Y450" s="977"/>
      <c r="Z450" s="978"/>
    </row>
    <row r="452" spans="1:29" ht="12.2" customHeight="1">
      <c r="A452" s="375" t="s">
        <v>0</v>
      </c>
      <c r="B452" s="376"/>
      <c r="C452" s="372"/>
      <c r="D452" s="372"/>
      <c r="E452" s="372"/>
      <c r="F452" s="376"/>
      <c r="G452" s="372"/>
      <c r="H452" s="372"/>
      <c r="I452" s="837" t="s">
        <v>70</v>
      </c>
      <c r="J452" s="837"/>
      <c r="K452" s="837"/>
      <c r="L452" s="837"/>
      <c r="M452" s="837"/>
      <c r="N452" s="837"/>
      <c r="O452" s="837"/>
      <c r="P452" s="837"/>
      <c r="Q452" s="837"/>
      <c r="R452" s="837"/>
      <c r="S452" s="837"/>
      <c r="T452" s="377"/>
      <c r="U452" s="377"/>
      <c r="V452" s="377"/>
      <c r="W452" s="378"/>
      <c r="X452" s="378"/>
      <c r="Y452" s="378"/>
      <c r="Z452" s="378"/>
      <c r="AA452" s="368"/>
      <c r="AB452" s="443" t="s">
        <v>704</v>
      </c>
      <c r="AC452" s="434" t="s">
        <v>1895</v>
      </c>
    </row>
    <row r="453" spans="1:29" ht="12.2" customHeight="1">
      <c r="A453" s="379" t="s">
        <v>1</v>
      </c>
      <c r="B453" s="380"/>
      <c r="C453" s="380"/>
      <c r="D453" s="373"/>
      <c r="E453" s="373" t="s">
        <v>3</v>
      </c>
      <c r="F453" s="373"/>
      <c r="G453" s="373"/>
      <c r="H453" s="381"/>
      <c r="I453" s="838"/>
      <c r="J453" s="838"/>
      <c r="K453" s="838"/>
      <c r="L453" s="838"/>
      <c r="M453" s="838"/>
      <c r="N453" s="838"/>
      <c r="O453" s="838"/>
      <c r="P453" s="838"/>
      <c r="Q453" s="838"/>
      <c r="R453" s="838"/>
      <c r="S453" s="838"/>
      <c r="T453" s="381"/>
      <c r="U453" s="381"/>
      <c r="V453" s="381"/>
      <c r="W453" s="839"/>
      <c r="X453" s="839"/>
      <c r="Y453" s="839"/>
      <c r="Z453" s="839"/>
      <c r="AA453" s="840"/>
      <c r="AB453" s="382" t="s">
        <v>1896</v>
      </c>
      <c r="AC453" s="436" t="s">
        <v>703</v>
      </c>
    </row>
    <row r="455" spans="1:29" ht="12.2" customHeight="1">
      <c r="A455" s="863" t="s">
        <v>1353</v>
      </c>
      <c r="B455" s="863"/>
      <c r="C455" s="863"/>
      <c r="D455" s="863"/>
      <c r="E455" s="844" t="s">
        <v>2353</v>
      </c>
      <c r="F455" s="844"/>
      <c r="G455" s="844"/>
      <c r="H455" s="844"/>
      <c r="I455" s="844"/>
      <c r="J455" s="844"/>
      <c r="K455" s="844"/>
      <c r="L455" s="844"/>
      <c r="M455" s="844"/>
      <c r="N455" s="844"/>
      <c r="O455" s="844"/>
      <c r="P455" s="844"/>
      <c r="Q455" s="844"/>
      <c r="R455" s="844"/>
      <c r="S455" s="844"/>
      <c r="T455" s="844"/>
      <c r="U455" s="844"/>
      <c r="V455" s="844"/>
      <c r="W455" s="844"/>
      <c r="X455" s="844"/>
      <c r="Y455" s="963">
        <v>48051</v>
      </c>
      <c r="Z455" s="963"/>
      <c r="AA455" s="963"/>
      <c r="AB455" s="658">
        <f>'Cover Sheet'!$C$48</f>
        <v>0.3</v>
      </c>
      <c r="AC455" s="659">
        <f>(1-AB455)*Y455</f>
        <v>33635.699999999997</v>
      </c>
    </row>
    <row r="456" spans="1:29" ht="12.2" customHeight="1">
      <c r="A456" s="863" t="s">
        <v>1389</v>
      </c>
      <c r="B456" s="863"/>
      <c r="C456" s="863"/>
      <c r="D456" s="863"/>
      <c r="E456" s="844" t="s">
        <v>2354</v>
      </c>
      <c r="F456" s="844"/>
      <c r="G456" s="844"/>
      <c r="H456" s="844"/>
      <c r="I456" s="844"/>
      <c r="J456" s="844"/>
      <c r="K456" s="844"/>
      <c r="L456" s="844"/>
      <c r="M456" s="844"/>
      <c r="N456" s="844"/>
      <c r="O456" s="844"/>
      <c r="P456" s="844"/>
      <c r="Q456" s="844"/>
      <c r="R456" s="844"/>
      <c r="S456" s="844"/>
      <c r="T456" s="844"/>
      <c r="U456" s="844"/>
      <c r="V456" s="844"/>
      <c r="W456" s="844"/>
      <c r="X456" s="844"/>
      <c r="Y456" s="963">
        <v>54125</v>
      </c>
      <c r="Z456" s="963"/>
      <c r="AA456" s="963"/>
      <c r="AB456" s="658">
        <f>'Cover Sheet'!$C$48</f>
        <v>0.3</v>
      </c>
      <c r="AC456" s="659">
        <f>(1-AB456)*Y456</f>
        <v>37887.5</v>
      </c>
    </row>
    <row r="457" spans="1:29" ht="12.2" customHeight="1">
      <c r="A457" s="863" t="s">
        <v>1962</v>
      </c>
      <c r="B457" s="863"/>
      <c r="C457" s="863"/>
      <c r="D457" s="863"/>
      <c r="E457" s="844" t="s">
        <v>2307</v>
      </c>
      <c r="F457" s="844"/>
      <c r="G457" s="844"/>
      <c r="H457" s="844"/>
      <c r="I457" s="844"/>
      <c r="J457" s="844"/>
      <c r="K457" s="844"/>
      <c r="L457" s="844"/>
      <c r="M457" s="844"/>
      <c r="N457" s="844"/>
      <c r="O457" s="844"/>
      <c r="P457" s="844"/>
      <c r="Q457" s="844"/>
      <c r="R457" s="844"/>
      <c r="S457" s="844"/>
      <c r="T457" s="844"/>
      <c r="U457" s="844"/>
      <c r="V457" s="844"/>
      <c r="W457" s="844"/>
      <c r="X457" s="844"/>
      <c r="Y457" s="963">
        <v>0</v>
      </c>
      <c r="Z457" s="963"/>
      <c r="AA457" s="963"/>
      <c r="AB457" s="658">
        <f>'Cover Sheet'!$C$48</f>
        <v>0.3</v>
      </c>
      <c r="AC457" s="659">
        <f>(1-AB457)*Y457</f>
        <v>0</v>
      </c>
    </row>
    <row r="458" spans="1:29" ht="12.2" customHeight="1">
      <c r="A458" s="863" t="s">
        <v>1963</v>
      </c>
      <c r="B458" s="863"/>
      <c r="C458" s="863"/>
      <c r="D458" s="863"/>
      <c r="E458" s="844" t="s">
        <v>2308</v>
      </c>
      <c r="F458" s="844"/>
      <c r="G458" s="844"/>
      <c r="H458" s="844"/>
      <c r="I458" s="844"/>
      <c r="J458" s="844"/>
      <c r="K458" s="844"/>
      <c r="L458" s="844"/>
      <c r="M458" s="844"/>
      <c r="N458" s="844"/>
      <c r="O458" s="844"/>
      <c r="P458" s="844"/>
      <c r="Q458" s="844"/>
      <c r="R458" s="844"/>
      <c r="S458" s="844"/>
      <c r="T458" s="844"/>
      <c r="U458" s="844"/>
      <c r="V458" s="844"/>
      <c r="W458" s="844"/>
      <c r="X458" s="844"/>
      <c r="Y458" s="963">
        <v>0</v>
      </c>
      <c r="Z458" s="963"/>
      <c r="AA458" s="963"/>
      <c r="AB458" s="658">
        <f>'Cover Sheet'!$C$48</f>
        <v>0.3</v>
      </c>
      <c r="AC458" s="659">
        <f>(1-AB458)*Y458</f>
        <v>0</v>
      </c>
    </row>
    <row r="460" spans="1:29" ht="12.2" customHeight="1">
      <c r="A460" s="375" t="s">
        <v>0</v>
      </c>
      <c r="B460" s="376"/>
      <c r="C460" s="372"/>
      <c r="D460" s="372"/>
      <c r="E460" s="372"/>
      <c r="F460" s="376"/>
      <c r="G460" s="372"/>
      <c r="H460" s="372"/>
      <c r="I460" s="837" t="s">
        <v>1923</v>
      </c>
      <c r="J460" s="837"/>
      <c r="K460" s="837"/>
      <c r="L460" s="837"/>
      <c r="M460" s="837"/>
      <c r="N460" s="837"/>
      <c r="O460" s="837"/>
      <c r="P460" s="837"/>
      <c r="Q460" s="837"/>
      <c r="R460" s="837"/>
      <c r="S460" s="837"/>
      <c r="T460" s="377"/>
      <c r="U460" s="377"/>
      <c r="V460" s="377"/>
      <c r="W460" s="378"/>
      <c r="X460" s="378"/>
      <c r="Y460" s="378"/>
      <c r="Z460" s="378"/>
      <c r="AA460" s="368"/>
      <c r="AB460" s="443" t="s">
        <v>704</v>
      </c>
      <c r="AC460" s="434" t="s">
        <v>1895</v>
      </c>
    </row>
    <row r="461" spans="1:29" ht="12.2" customHeight="1">
      <c r="A461" s="379" t="s">
        <v>1</v>
      </c>
      <c r="B461" s="380"/>
      <c r="C461" s="380"/>
      <c r="D461" s="373"/>
      <c r="E461" s="373" t="s">
        <v>3</v>
      </c>
      <c r="F461" s="373"/>
      <c r="G461" s="373"/>
      <c r="H461" s="381"/>
      <c r="I461" s="838"/>
      <c r="J461" s="838"/>
      <c r="K461" s="838"/>
      <c r="L461" s="838"/>
      <c r="M461" s="838"/>
      <c r="N461" s="838"/>
      <c r="O461" s="838"/>
      <c r="P461" s="838"/>
      <c r="Q461" s="838"/>
      <c r="R461" s="838"/>
      <c r="S461" s="838"/>
      <c r="T461" s="381"/>
      <c r="U461" s="381"/>
      <c r="V461" s="381"/>
      <c r="W461" s="839"/>
      <c r="X461" s="839"/>
      <c r="Y461" s="839"/>
      <c r="Z461" s="839"/>
      <c r="AA461" s="840"/>
      <c r="AB461" s="382" t="s">
        <v>1896</v>
      </c>
      <c r="AC461" s="436" t="s">
        <v>703</v>
      </c>
    </row>
    <row r="462" spans="1:29" ht="12.2" customHeight="1">
      <c r="A462" s="388"/>
      <c r="B462" s="403"/>
      <c r="C462" s="983" t="s">
        <v>1947</v>
      </c>
      <c r="D462" s="983"/>
      <c r="E462" s="983"/>
      <c r="F462" s="983"/>
      <c r="G462" s="983"/>
      <c r="H462" s="983"/>
      <c r="I462" s="983"/>
      <c r="J462" s="983"/>
      <c r="K462" s="983"/>
      <c r="L462" s="983"/>
      <c r="M462" s="983"/>
      <c r="N462" s="983"/>
      <c r="O462" s="983"/>
      <c r="P462" s="983"/>
      <c r="Q462" s="983"/>
      <c r="R462" s="983"/>
      <c r="S462" s="983"/>
      <c r="T462" s="983"/>
      <c r="U462" s="983"/>
      <c r="V462" s="983"/>
      <c r="W462" s="983"/>
      <c r="X462" s="983"/>
      <c r="Y462" s="983"/>
      <c r="Z462" s="389"/>
      <c r="AA462" s="389"/>
    </row>
    <row r="463" spans="1:29" ht="12.2" customHeight="1">
      <c r="A463" s="388"/>
      <c r="B463" s="400"/>
      <c r="C463" s="965"/>
      <c r="D463" s="965"/>
      <c r="E463" s="965"/>
      <c r="F463" s="965"/>
      <c r="G463" s="965"/>
      <c r="H463" s="965"/>
      <c r="I463" s="965"/>
      <c r="J463" s="965"/>
      <c r="K463" s="965"/>
      <c r="L463" s="965"/>
      <c r="M463" s="965"/>
      <c r="N463" s="965"/>
      <c r="O463" s="965"/>
      <c r="P463" s="965"/>
      <c r="Q463" s="965"/>
      <c r="R463" s="965"/>
      <c r="S463" s="965"/>
      <c r="T463" s="965"/>
      <c r="U463" s="965"/>
      <c r="V463" s="965"/>
      <c r="W463" s="965"/>
      <c r="X463" s="965"/>
      <c r="Y463" s="965"/>
      <c r="Z463" s="389"/>
      <c r="AA463" s="389"/>
    </row>
    <row r="464" spans="1:29" ht="12.2" customHeight="1">
      <c r="A464" s="388"/>
      <c r="B464" s="400"/>
      <c r="C464" s="965"/>
      <c r="D464" s="965"/>
      <c r="E464" s="965"/>
      <c r="F464" s="965"/>
      <c r="G464" s="965"/>
      <c r="H464" s="965"/>
      <c r="I464" s="965"/>
      <c r="J464" s="965"/>
      <c r="K464" s="965"/>
      <c r="L464" s="965"/>
      <c r="M464" s="965"/>
      <c r="N464" s="965"/>
      <c r="O464" s="965"/>
      <c r="P464" s="965"/>
      <c r="Q464" s="965"/>
      <c r="R464" s="965"/>
      <c r="S464" s="965"/>
      <c r="T464" s="965"/>
      <c r="U464" s="965"/>
      <c r="V464" s="965"/>
      <c r="W464" s="965"/>
      <c r="X464" s="965"/>
      <c r="Y464" s="965"/>
      <c r="Z464" s="389"/>
      <c r="AA464" s="389"/>
    </row>
    <row r="465" spans="1:29" ht="12.2" customHeight="1">
      <c r="A465" s="392" t="s">
        <v>1788</v>
      </c>
      <c r="B465" s="392"/>
      <c r="C465" s="392"/>
      <c r="D465" s="392"/>
      <c r="E465" s="873" t="s">
        <v>2294</v>
      </c>
      <c r="F465" s="873"/>
      <c r="G465" s="873"/>
      <c r="H465" s="873"/>
      <c r="I465" s="873"/>
      <c r="J465" s="873"/>
      <c r="K465" s="873"/>
      <c r="L465" s="873"/>
      <c r="M465" s="873"/>
      <c r="N465" s="873"/>
      <c r="O465" s="873"/>
      <c r="P465" s="873"/>
      <c r="Q465" s="873"/>
      <c r="R465" s="873"/>
      <c r="S465" s="873"/>
      <c r="T465" s="873"/>
      <c r="U465" s="873"/>
      <c r="V465" s="873"/>
      <c r="W465" s="873"/>
      <c r="X465" s="873"/>
      <c r="Y465" s="962">
        <v>310</v>
      </c>
      <c r="Z465" s="962"/>
      <c r="AA465" s="962"/>
      <c r="AB465" s="658">
        <f>'Cover Sheet'!$C$48</f>
        <v>0.3</v>
      </c>
      <c r="AC465" s="659">
        <f>(1-AB465)*Y465</f>
        <v>217</v>
      </c>
    </row>
    <row r="466" spans="1:29" ht="12.2" customHeight="1">
      <c r="A466" s="404"/>
      <c r="B466" s="404"/>
      <c r="C466" s="404"/>
      <c r="D466" s="404"/>
      <c r="F466" s="979" t="s">
        <v>2309</v>
      </c>
      <c r="G466" s="979"/>
      <c r="H466" s="979"/>
      <c r="I466" s="979"/>
      <c r="J466" s="979"/>
      <c r="K466" s="979"/>
      <c r="L466" s="979"/>
      <c r="M466" s="979"/>
      <c r="N466" s="979"/>
      <c r="O466" s="979"/>
      <c r="P466" s="979"/>
      <c r="Q466" s="979"/>
      <c r="R466" s="979"/>
      <c r="S466" s="979"/>
      <c r="T466" s="979"/>
      <c r="U466" s="979"/>
      <c r="V466" s="979"/>
      <c r="W466" s="979"/>
      <c r="X466" s="979"/>
    </row>
    <row r="467" spans="1:29" ht="12.2" customHeight="1">
      <c r="A467" s="392" t="s">
        <v>1789</v>
      </c>
      <c r="B467" s="392"/>
      <c r="C467" s="392"/>
      <c r="D467" s="392"/>
      <c r="E467" s="873" t="s">
        <v>2296</v>
      </c>
      <c r="F467" s="873"/>
      <c r="G467" s="873"/>
      <c r="H467" s="873"/>
      <c r="I467" s="873"/>
      <c r="J467" s="873"/>
      <c r="K467" s="873"/>
      <c r="L467" s="873"/>
      <c r="M467" s="873"/>
      <c r="N467" s="873"/>
      <c r="O467" s="873"/>
      <c r="P467" s="873"/>
      <c r="Q467" s="873"/>
      <c r="R467" s="873"/>
      <c r="S467" s="873"/>
      <c r="T467" s="873"/>
      <c r="U467" s="873"/>
      <c r="V467" s="873"/>
      <c r="W467" s="873"/>
      <c r="X467" s="873"/>
      <c r="Y467" s="962">
        <v>868</v>
      </c>
      <c r="Z467" s="962"/>
      <c r="AA467" s="962"/>
      <c r="AB467" s="658">
        <f>'Cover Sheet'!$C$48</f>
        <v>0.3</v>
      </c>
      <c r="AC467" s="659">
        <f>(1-AB467)*Y467</f>
        <v>607.59999999999991</v>
      </c>
    </row>
    <row r="468" spans="1:29" ht="12.2" customHeight="1">
      <c r="A468" s="392"/>
      <c r="B468" s="392"/>
      <c r="C468" s="392"/>
      <c r="D468" s="392"/>
      <c r="E468" s="390"/>
      <c r="F468" s="980" t="s">
        <v>2310</v>
      </c>
      <c r="G468" s="980"/>
      <c r="H468" s="980"/>
      <c r="I468" s="980"/>
      <c r="J468" s="980"/>
      <c r="K468" s="980"/>
      <c r="L468" s="980"/>
      <c r="M468" s="980"/>
      <c r="N468" s="980"/>
      <c r="O468" s="980"/>
      <c r="P468" s="980"/>
      <c r="Q468" s="980"/>
      <c r="R468" s="980"/>
      <c r="S468" s="980"/>
      <c r="T468" s="980"/>
      <c r="U468" s="980"/>
      <c r="V468" s="980"/>
      <c r="W468" s="980"/>
      <c r="X468" s="980"/>
      <c r="Y468" s="391"/>
      <c r="Z468" s="391"/>
      <c r="AA468" s="391"/>
    </row>
    <row r="469" spans="1:29" ht="12.2" customHeight="1">
      <c r="A469" s="404"/>
      <c r="B469" s="404"/>
      <c r="C469" s="404"/>
      <c r="D469" s="404"/>
      <c r="F469" s="980"/>
      <c r="G469" s="980"/>
      <c r="H469" s="980"/>
      <c r="I469" s="980"/>
      <c r="J469" s="980"/>
      <c r="K469" s="980"/>
      <c r="L469" s="980"/>
      <c r="M469" s="980"/>
      <c r="N469" s="980"/>
      <c r="O469" s="980"/>
      <c r="P469" s="980"/>
      <c r="Q469" s="980"/>
      <c r="R469" s="980"/>
      <c r="S469" s="980"/>
      <c r="T469" s="980"/>
      <c r="U469" s="980"/>
      <c r="V469" s="980"/>
      <c r="W469" s="980"/>
      <c r="X469" s="980"/>
    </row>
    <row r="470" spans="1:29" ht="12.2" customHeight="1">
      <c r="A470" s="392" t="s">
        <v>1964</v>
      </c>
      <c r="B470" s="392"/>
      <c r="C470" s="392"/>
      <c r="D470" s="392"/>
      <c r="E470" s="873" t="s">
        <v>2311</v>
      </c>
      <c r="F470" s="873"/>
      <c r="G470" s="873"/>
      <c r="H470" s="873"/>
      <c r="I470" s="873"/>
      <c r="J470" s="873"/>
      <c r="K470" s="873"/>
      <c r="L470" s="873"/>
      <c r="M470" s="873"/>
      <c r="N470" s="873"/>
      <c r="O470" s="873"/>
      <c r="P470" s="873"/>
      <c r="Q470" s="873"/>
      <c r="R470" s="873"/>
      <c r="S470" s="873"/>
      <c r="T470" s="873"/>
      <c r="U470" s="873"/>
      <c r="V470" s="873"/>
      <c r="W470" s="873"/>
      <c r="X470" s="873"/>
      <c r="Y470" s="962">
        <v>7166</v>
      </c>
      <c r="Z470" s="962"/>
      <c r="AA470" s="962"/>
      <c r="AB470" s="658">
        <f>'Cover Sheet'!$C$48</f>
        <v>0.3</v>
      </c>
      <c r="AC470" s="659">
        <f>(1-AB470)*Y470</f>
        <v>5016.2</v>
      </c>
    </row>
    <row r="471" spans="1:29" ht="12.2" customHeight="1">
      <c r="A471" s="404"/>
      <c r="B471" s="404"/>
      <c r="C471" s="404"/>
      <c r="D471" s="404"/>
      <c r="F471" s="979" t="s">
        <v>2312</v>
      </c>
      <c r="G471" s="979"/>
      <c r="H471" s="979"/>
      <c r="I471" s="979"/>
      <c r="J471" s="979"/>
      <c r="K471" s="979"/>
      <c r="L471" s="979"/>
      <c r="M471" s="979"/>
      <c r="N471" s="979"/>
      <c r="O471" s="979"/>
      <c r="P471" s="979"/>
      <c r="Q471" s="979"/>
      <c r="R471" s="979"/>
      <c r="S471" s="979"/>
      <c r="T471" s="979"/>
      <c r="U471" s="979"/>
      <c r="V471" s="979"/>
      <c r="W471" s="979"/>
      <c r="X471" s="979"/>
    </row>
    <row r="472" spans="1:29" ht="12.2" customHeight="1">
      <c r="A472" s="392" t="s">
        <v>1965</v>
      </c>
      <c r="B472" s="392"/>
      <c r="C472" s="392"/>
      <c r="D472" s="392"/>
      <c r="E472" s="873" t="s">
        <v>2313</v>
      </c>
      <c r="F472" s="873"/>
      <c r="G472" s="873"/>
      <c r="H472" s="873"/>
      <c r="I472" s="873"/>
      <c r="J472" s="873"/>
      <c r="K472" s="873"/>
      <c r="L472" s="873"/>
      <c r="M472" s="873"/>
      <c r="N472" s="873"/>
      <c r="O472" s="873"/>
      <c r="P472" s="873"/>
      <c r="Q472" s="873"/>
      <c r="R472" s="873"/>
      <c r="S472" s="873"/>
      <c r="T472" s="873"/>
      <c r="U472" s="873"/>
      <c r="V472" s="873"/>
      <c r="W472" s="873"/>
      <c r="X472" s="873"/>
      <c r="Y472" s="962">
        <v>7724</v>
      </c>
      <c r="Z472" s="962"/>
      <c r="AA472" s="962"/>
      <c r="AB472" s="658">
        <f>'Cover Sheet'!$C$48</f>
        <v>0.3</v>
      </c>
      <c r="AC472" s="659">
        <f>(1-AB472)*Y472</f>
        <v>5406.7999999999993</v>
      </c>
    </row>
    <row r="473" spans="1:29" ht="12.2" customHeight="1">
      <c r="A473" s="392"/>
      <c r="B473" s="392"/>
      <c r="C473" s="392"/>
      <c r="D473" s="392"/>
      <c r="E473" s="390"/>
      <c r="F473" s="980" t="s">
        <v>2314</v>
      </c>
      <c r="G473" s="980"/>
      <c r="H473" s="980"/>
      <c r="I473" s="980"/>
      <c r="J473" s="980"/>
      <c r="K473" s="980"/>
      <c r="L473" s="980"/>
      <c r="M473" s="980"/>
      <c r="N473" s="980"/>
      <c r="O473" s="980"/>
      <c r="P473" s="980"/>
      <c r="Q473" s="980"/>
      <c r="R473" s="980"/>
      <c r="S473" s="980"/>
      <c r="T473" s="980"/>
      <c r="U473" s="980"/>
      <c r="V473" s="980"/>
      <c r="W473" s="980"/>
      <c r="X473" s="980"/>
      <c r="Y473" s="391"/>
      <c r="Z473" s="391"/>
      <c r="AA473" s="391"/>
    </row>
    <row r="474" spans="1:29" ht="12.2" customHeight="1">
      <c r="A474" s="404"/>
      <c r="B474" s="404"/>
      <c r="C474" s="404"/>
      <c r="D474" s="404"/>
      <c r="F474" s="980"/>
      <c r="G474" s="980"/>
      <c r="H474" s="980"/>
      <c r="I474" s="980"/>
      <c r="J474" s="980"/>
      <c r="K474" s="980"/>
      <c r="L474" s="980"/>
      <c r="M474" s="980"/>
      <c r="N474" s="980"/>
      <c r="O474" s="980"/>
      <c r="P474" s="980"/>
      <c r="Q474" s="980"/>
      <c r="R474" s="980"/>
      <c r="S474" s="980"/>
      <c r="T474" s="980"/>
      <c r="U474" s="980"/>
      <c r="V474" s="980"/>
      <c r="W474" s="980"/>
      <c r="X474" s="980"/>
    </row>
    <row r="475" spans="1:29" ht="12.2" customHeight="1">
      <c r="A475" s="392" t="s">
        <v>1966</v>
      </c>
      <c r="B475" s="392"/>
      <c r="C475" s="392"/>
      <c r="D475" s="392"/>
      <c r="E475" s="873" t="s">
        <v>2315</v>
      </c>
      <c r="F475" s="873"/>
      <c r="G475" s="873"/>
      <c r="H475" s="873"/>
      <c r="I475" s="873"/>
      <c r="J475" s="873"/>
      <c r="K475" s="873"/>
      <c r="L475" s="873"/>
      <c r="M475" s="873"/>
      <c r="N475" s="873"/>
      <c r="O475" s="873"/>
      <c r="P475" s="873"/>
      <c r="Q475" s="873"/>
      <c r="R475" s="873"/>
      <c r="S475" s="873"/>
      <c r="T475" s="873"/>
      <c r="U475" s="873"/>
      <c r="V475" s="873"/>
      <c r="W475" s="873"/>
      <c r="X475" s="873"/>
      <c r="Y475" s="962">
        <v>8284</v>
      </c>
      <c r="Z475" s="962"/>
      <c r="AA475" s="962"/>
      <c r="AB475" s="658">
        <f>'Cover Sheet'!$C$48</f>
        <v>0.3</v>
      </c>
      <c r="AC475" s="659">
        <f>(1-AB475)*Y475</f>
        <v>5798.7999999999993</v>
      </c>
    </row>
    <row r="476" spans="1:29" ht="12.2" customHeight="1">
      <c r="A476" s="404"/>
      <c r="B476" s="404"/>
      <c r="C476" s="404"/>
      <c r="D476" s="404"/>
      <c r="F476" s="980" t="s">
        <v>2355</v>
      </c>
      <c r="G476" s="980"/>
      <c r="H476" s="980"/>
      <c r="I476" s="980"/>
      <c r="J476" s="980"/>
      <c r="K476" s="980"/>
      <c r="L476" s="980"/>
      <c r="M476" s="980"/>
      <c r="N476" s="980"/>
      <c r="O476" s="980"/>
      <c r="P476" s="980"/>
      <c r="Q476" s="980"/>
      <c r="R476" s="980"/>
      <c r="S476" s="980"/>
      <c r="T476" s="980"/>
      <c r="U476" s="980"/>
      <c r="V476" s="980"/>
      <c r="W476" s="980"/>
      <c r="X476" s="980"/>
    </row>
    <row r="477" spans="1:29" ht="12.2" customHeight="1">
      <c r="A477" s="404"/>
      <c r="B477" s="404"/>
      <c r="C477" s="404"/>
      <c r="D477" s="404"/>
      <c r="F477" s="980"/>
      <c r="G477" s="980"/>
      <c r="H477" s="980"/>
      <c r="I477" s="980"/>
      <c r="J477" s="980"/>
      <c r="K477" s="980"/>
      <c r="L477" s="980"/>
      <c r="M477" s="980"/>
      <c r="N477" s="980"/>
      <c r="O477" s="980"/>
      <c r="P477" s="980"/>
      <c r="Q477" s="980"/>
      <c r="R477" s="980"/>
      <c r="S477" s="980"/>
      <c r="T477" s="980"/>
      <c r="U477" s="980"/>
      <c r="V477" s="980"/>
      <c r="W477" s="980"/>
      <c r="X477" s="980"/>
    </row>
    <row r="479" spans="1:29" ht="12.2" customHeight="1">
      <c r="A479" s="375" t="s">
        <v>0</v>
      </c>
      <c r="B479" s="376"/>
      <c r="C479" s="372"/>
      <c r="D479" s="372"/>
      <c r="E479" s="372"/>
      <c r="F479" s="376"/>
      <c r="G479" s="372"/>
      <c r="H479" s="372"/>
      <c r="I479" s="837" t="s">
        <v>1929</v>
      </c>
      <c r="J479" s="837"/>
      <c r="K479" s="837"/>
      <c r="L479" s="837"/>
      <c r="M479" s="837"/>
      <c r="N479" s="837"/>
      <c r="O479" s="837"/>
      <c r="P479" s="837"/>
      <c r="Q479" s="837"/>
      <c r="R479" s="837"/>
      <c r="S479" s="837"/>
      <c r="T479" s="377"/>
      <c r="U479" s="377"/>
      <c r="V479" s="377"/>
      <c r="W479" s="378"/>
      <c r="X479" s="378"/>
      <c r="Y479" s="378"/>
      <c r="Z479" s="378"/>
      <c r="AA479" s="368"/>
      <c r="AB479" s="443" t="s">
        <v>704</v>
      </c>
      <c r="AC479" s="434" t="s">
        <v>1895</v>
      </c>
    </row>
    <row r="480" spans="1:29" ht="12.2" customHeight="1">
      <c r="A480" s="379" t="s">
        <v>1</v>
      </c>
      <c r="B480" s="380"/>
      <c r="C480" s="380"/>
      <c r="D480" s="373"/>
      <c r="E480" s="373" t="s">
        <v>3</v>
      </c>
      <c r="F480" s="373"/>
      <c r="G480" s="373"/>
      <c r="H480" s="381"/>
      <c r="I480" s="838"/>
      <c r="J480" s="838"/>
      <c r="K480" s="838"/>
      <c r="L480" s="838"/>
      <c r="M480" s="838"/>
      <c r="N480" s="838"/>
      <c r="O480" s="838"/>
      <c r="P480" s="838"/>
      <c r="Q480" s="838"/>
      <c r="R480" s="838"/>
      <c r="S480" s="838"/>
      <c r="T480" s="381"/>
      <c r="U480" s="381"/>
      <c r="V480" s="381"/>
      <c r="W480" s="839"/>
      <c r="X480" s="839"/>
      <c r="Y480" s="839"/>
      <c r="Z480" s="839"/>
      <c r="AA480" s="840"/>
      <c r="AB480" s="382" t="s">
        <v>1896</v>
      </c>
      <c r="AC480" s="436" t="s">
        <v>703</v>
      </c>
    </row>
    <row r="481" spans="1:29" ht="12.2" customHeight="1">
      <c r="A481" s="388"/>
      <c r="B481" s="403"/>
      <c r="C481" s="983" t="s">
        <v>1947</v>
      </c>
      <c r="D481" s="983"/>
      <c r="E481" s="983"/>
      <c r="F481" s="983"/>
      <c r="G481" s="983"/>
      <c r="H481" s="983"/>
      <c r="I481" s="983"/>
      <c r="J481" s="983"/>
      <c r="K481" s="983"/>
      <c r="L481" s="983"/>
      <c r="M481" s="983"/>
      <c r="N481" s="983"/>
      <c r="O481" s="983"/>
      <c r="P481" s="983"/>
      <c r="Q481" s="983"/>
      <c r="R481" s="983"/>
      <c r="S481" s="983"/>
      <c r="T481" s="983"/>
      <c r="U481" s="983"/>
      <c r="V481" s="983"/>
      <c r="W481" s="983"/>
      <c r="X481" s="983"/>
      <c r="Y481" s="983"/>
      <c r="Z481" s="389"/>
      <c r="AA481" s="389"/>
    </row>
    <row r="482" spans="1:29" ht="12.2" customHeight="1">
      <c r="A482" s="388"/>
      <c r="B482" s="403"/>
      <c r="C482" s="965"/>
      <c r="D482" s="965"/>
      <c r="E482" s="965"/>
      <c r="F482" s="965"/>
      <c r="G482" s="965"/>
      <c r="H482" s="965"/>
      <c r="I482" s="965"/>
      <c r="J482" s="965"/>
      <c r="K482" s="965"/>
      <c r="L482" s="965"/>
      <c r="M482" s="965"/>
      <c r="N482" s="965"/>
      <c r="O482" s="965"/>
      <c r="P482" s="965"/>
      <c r="Q482" s="965"/>
      <c r="R482" s="965"/>
      <c r="S482" s="965"/>
      <c r="T482" s="965"/>
      <c r="U482" s="965"/>
      <c r="V482" s="965"/>
      <c r="W482" s="965"/>
      <c r="X482" s="965"/>
      <c r="Y482" s="965"/>
      <c r="Z482" s="389"/>
      <c r="AA482" s="389"/>
    </row>
    <row r="483" spans="1:29" ht="12.2" customHeight="1">
      <c r="A483" s="388"/>
      <c r="B483" s="403"/>
      <c r="C483" s="965"/>
      <c r="D483" s="965"/>
      <c r="E483" s="965"/>
      <c r="F483" s="965"/>
      <c r="G483" s="965"/>
      <c r="H483" s="965"/>
      <c r="I483" s="965"/>
      <c r="J483" s="965"/>
      <c r="K483" s="965"/>
      <c r="L483" s="965"/>
      <c r="M483" s="965"/>
      <c r="N483" s="965"/>
      <c r="O483" s="965"/>
      <c r="P483" s="965"/>
      <c r="Q483" s="965"/>
      <c r="R483" s="965"/>
      <c r="S483" s="965"/>
      <c r="T483" s="965"/>
      <c r="U483" s="965"/>
      <c r="V483" s="965"/>
      <c r="W483" s="965"/>
      <c r="X483" s="965"/>
      <c r="Y483" s="965"/>
      <c r="Z483" s="389"/>
      <c r="AA483" s="389"/>
    </row>
    <row r="484" spans="1:29" ht="12.2" customHeight="1">
      <c r="A484" s="392" t="s">
        <v>1790</v>
      </c>
      <c r="B484" s="392"/>
      <c r="C484" s="392"/>
      <c r="D484" s="392"/>
      <c r="E484" s="873" t="s">
        <v>2317</v>
      </c>
      <c r="F484" s="873"/>
      <c r="G484" s="873"/>
      <c r="H484" s="873"/>
      <c r="I484" s="873"/>
      <c r="J484" s="873"/>
      <c r="K484" s="873"/>
      <c r="L484" s="873"/>
      <c r="M484" s="873"/>
      <c r="N484" s="873"/>
      <c r="O484" s="873"/>
      <c r="P484" s="873"/>
      <c r="Q484" s="873"/>
      <c r="R484" s="873"/>
      <c r="S484" s="873"/>
      <c r="T484" s="873"/>
      <c r="U484" s="873"/>
      <c r="V484" s="873"/>
      <c r="W484" s="873"/>
      <c r="X484" s="873"/>
      <c r="Y484" s="962">
        <v>0</v>
      </c>
      <c r="Z484" s="962"/>
      <c r="AA484" s="962"/>
      <c r="AB484" s="658">
        <f>'Cover Sheet'!$C$48</f>
        <v>0.3</v>
      </c>
      <c r="AC484" s="659">
        <f>(1-AB484)*Y484</f>
        <v>0</v>
      </c>
    </row>
    <row r="485" spans="1:29" ht="12.2" customHeight="1">
      <c r="A485" s="392"/>
      <c r="B485" s="392"/>
      <c r="C485" s="392"/>
      <c r="D485" s="392"/>
      <c r="E485" s="390"/>
      <c r="F485" s="842" t="s">
        <v>2318</v>
      </c>
      <c r="G485" s="842"/>
      <c r="H485" s="842"/>
      <c r="I485" s="842"/>
      <c r="J485" s="842"/>
      <c r="K485" s="842"/>
      <c r="L485" s="842"/>
      <c r="M485" s="842"/>
      <c r="N485" s="842"/>
      <c r="O485" s="842"/>
      <c r="P485" s="842"/>
      <c r="Q485" s="842"/>
      <c r="R485" s="842"/>
      <c r="S485" s="842"/>
      <c r="T485" s="842"/>
      <c r="U485" s="842"/>
      <c r="V485" s="842"/>
      <c r="W485" s="842"/>
      <c r="X485" s="842"/>
      <c r="Y485" s="391"/>
      <c r="Z485" s="391"/>
      <c r="AA485" s="391"/>
    </row>
    <row r="486" spans="1:29" ht="12.2" customHeight="1">
      <c r="A486" s="392" t="s">
        <v>1791</v>
      </c>
      <c r="B486" s="392"/>
      <c r="C486" s="392"/>
      <c r="D486" s="392"/>
      <c r="E486" s="873" t="s">
        <v>2319</v>
      </c>
      <c r="F486" s="873"/>
      <c r="G486" s="873"/>
      <c r="H486" s="873"/>
      <c r="I486" s="873"/>
      <c r="J486" s="873"/>
      <c r="K486" s="873"/>
      <c r="L486" s="873"/>
      <c r="M486" s="873"/>
      <c r="N486" s="873"/>
      <c r="O486" s="873"/>
      <c r="P486" s="873"/>
      <c r="Q486" s="873"/>
      <c r="R486" s="873"/>
      <c r="S486" s="873"/>
      <c r="T486" s="873"/>
      <c r="U486" s="873"/>
      <c r="V486" s="873"/>
      <c r="W486" s="873"/>
      <c r="X486" s="873"/>
      <c r="Y486" s="962">
        <v>3961</v>
      </c>
      <c r="Z486" s="962"/>
      <c r="AA486" s="962"/>
      <c r="AB486" s="658">
        <f>'Cover Sheet'!$C$48</f>
        <v>0.3</v>
      </c>
      <c r="AC486" s="659">
        <f>(1-AB486)*Y486</f>
        <v>2772.7</v>
      </c>
    </row>
    <row r="487" spans="1:29" ht="12.2" customHeight="1">
      <c r="A487" s="392"/>
      <c r="B487" s="392"/>
      <c r="C487" s="392"/>
      <c r="D487" s="392"/>
      <c r="E487" s="390"/>
      <c r="F487" s="842" t="s">
        <v>2320</v>
      </c>
      <c r="G487" s="842"/>
      <c r="H487" s="842"/>
      <c r="I487" s="842"/>
      <c r="J487" s="842"/>
      <c r="K487" s="842"/>
      <c r="L487" s="842"/>
      <c r="M487" s="842"/>
      <c r="N487" s="842"/>
      <c r="O487" s="842"/>
      <c r="P487" s="842"/>
      <c r="Q487" s="842"/>
      <c r="R487" s="842"/>
      <c r="S487" s="842"/>
      <c r="T487" s="842"/>
      <c r="U487" s="842"/>
      <c r="V487" s="842"/>
      <c r="W487" s="842"/>
      <c r="X487" s="842"/>
      <c r="Y487" s="391"/>
      <c r="Z487" s="391"/>
      <c r="AA487" s="391"/>
    </row>
    <row r="488" spans="1:29" ht="12.2" customHeight="1">
      <c r="A488" s="392" t="s">
        <v>1792</v>
      </c>
      <c r="B488" s="392"/>
      <c r="C488" s="392"/>
      <c r="D488" s="392"/>
      <c r="E488" s="873" t="s">
        <v>2321</v>
      </c>
      <c r="F488" s="873"/>
      <c r="G488" s="873"/>
      <c r="H488" s="873"/>
      <c r="I488" s="873"/>
      <c r="J488" s="873"/>
      <c r="K488" s="873"/>
      <c r="L488" s="873"/>
      <c r="M488" s="873"/>
      <c r="N488" s="873"/>
      <c r="O488" s="873"/>
      <c r="P488" s="873"/>
      <c r="Q488" s="873"/>
      <c r="R488" s="873"/>
      <c r="S488" s="873"/>
      <c r="T488" s="873"/>
      <c r="U488" s="873"/>
      <c r="V488" s="873"/>
      <c r="W488" s="873"/>
      <c r="X488" s="873"/>
      <c r="Y488" s="962">
        <v>1683</v>
      </c>
      <c r="Z488" s="962"/>
      <c r="AA488" s="962"/>
      <c r="AB488" s="658">
        <f>'Cover Sheet'!$C$48</f>
        <v>0.3</v>
      </c>
      <c r="AC488" s="659">
        <f>(1-AB488)*Y488</f>
        <v>1178.0999999999999</v>
      </c>
    </row>
    <row r="489" spans="1:29" ht="12.2" customHeight="1">
      <c r="A489" s="392"/>
      <c r="B489" s="392"/>
      <c r="C489" s="392"/>
      <c r="D489" s="392"/>
      <c r="E489" s="390"/>
      <c r="F489" s="842" t="s">
        <v>2303</v>
      </c>
      <c r="G489" s="842"/>
      <c r="H489" s="842"/>
      <c r="I489" s="842"/>
      <c r="J489" s="842"/>
      <c r="K489" s="842"/>
      <c r="L489" s="842"/>
      <c r="M489" s="842"/>
      <c r="N489" s="842"/>
      <c r="O489" s="842"/>
      <c r="P489" s="842"/>
      <c r="Q489" s="842"/>
      <c r="R489" s="842"/>
      <c r="S489" s="842"/>
      <c r="T489" s="842"/>
      <c r="U489" s="842"/>
      <c r="V489" s="842"/>
      <c r="W489" s="842"/>
      <c r="X489" s="842"/>
      <c r="Y489" s="391"/>
      <c r="Z489" s="391"/>
      <c r="AA489" s="391"/>
    </row>
    <row r="490" spans="1:29" ht="12.2" customHeight="1">
      <c r="A490" s="392" t="s">
        <v>1793</v>
      </c>
      <c r="B490" s="392"/>
      <c r="C490" s="392"/>
      <c r="D490" s="392"/>
      <c r="E490" s="873" t="s">
        <v>2322</v>
      </c>
      <c r="F490" s="873"/>
      <c r="G490" s="873"/>
      <c r="H490" s="873"/>
      <c r="I490" s="873"/>
      <c r="J490" s="873"/>
      <c r="K490" s="873"/>
      <c r="L490" s="873"/>
      <c r="M490" s="873"/>
      <c r="N490" s="873"/>
      <c r="O490" s="873"/>
      <c r="P490" s="873"/>
      <c r="Q490" s="873"/>
      <c r="R490" s="873"/>
      <c r="S490" s="873"/>
      <c r="T490" s="873"/>
      <c r="U490" s="873"/>
      <c r="V490" s="873"/>
      <c r="W490" s="873"/>
      <c r="X490" s="873"/>
      <c r="Y490" s="962">
        <v>3772</v>
      </c>
      <c r="Z490" s="962"/>
      <c r="AA490" s="962"/>
      <c r="AB490" s="658">
        <f>'Cover Sheet'!$C$48</f>
        <v>0.3</v>
      </c>
      <c r="AC490" s="659">
        <f>(1-AB490)*Y490</f>
        <v>2640.3999999999996</v>
      </c>
    </row>
    <row r="491" spans="1:29" ht="12.2" customHeight="1">
      <c r="A491" s="392"/>
      <c r="B491" s="392"/>
      <c r="C491" s="392"/>
      <c r="D491" s="392"/>
      <c r="E491" s="390"/>
      <c r="F491" s="842" t="s">
        <v>2323</v>
      </c>
      <c r="G491" s="842"/>
      <c r="H491" s="842"/>
      <c r="I491" s="842"/>
      <c r="J491" s="842"/>
      <c r="K491" s="842"/>
      <c r="L491" s="842"/>
      <c r="M491" s="842"/>
      <c r="N491" s="842"/>
      <c r="O491" s="842"/>
      <c r="P491" s="842"/>
      <c r="Q491" s="842"/>
      <c r="R491" s="842"/>
      <c r="S491" s="842"/>
      <c r="T491" s="842"/>
      <c r="U491" s="842"/>
      <c r="V491" s="842"/>
      <c r="W491" s="842"/>
      <c r="X491" s="842"/>
      <c r="Y491" s="391"/>
      <c r="Z491" s="391"/>
      <c r="AA491" s="391"/>
    </row>
    <row r="492" spans="1:29" ht="12.2" customHeight="1">
      <c r="A492" s="392" t="s">
        <v>1794</v>
      </c>
      <c r="B492" s="392"/>
      <c r="C492" s="392"/>
      <c r="D492" s="392"/>
      <c r="E492" s="873" t="s">
        <v>2324</v>
      </c>
      <c r="F492" s="873"/>
      <c r="G492" s="873"/>
      <c r="H492" s="873"/>
      <c r="I492" s="873"/>
      <c r="J492" s="873"/>
      <c r="K492" s="873"/>
      <c r="L492" s="873"/>
      <c r="M492" s="873"/>
      <c r="N492" s="873"/>
      <c r="O492" s="873"/>
      <c r="P492" s="873"/>
      <c r="Q492" s="873"/>
      <c r="R492" s="873"/>
      <c r="S492" s="873"/>
      <c r="T492" s="873"/>
      <c r="U492" s="873"/>
      <c r="V492" s="873"/>
      <c r="W492" s="873"/>
      <c r="X492" s="873"/>
      <c r="Y492" s="962">
        <v>6816</v>
      </c>
      <c r="Z492" s="962"/>
      <c r="AA492" s="962"/>
      <c r="AB492" s="658">
        <f>'Cover Sheet'!$C$48</f>
        <v>0.3</v>
      </c>
      <c r="AC492" s="659">
        <f>(1-AB492)*Y492</f>
        <v>4771.2</v>
      </c>
    </row>
    <row r="493" spans="1:29" ht="12.2" customHeight="1">
      <c r="A493" s="392"/>
      <c r="B493" s="392"/>
      <c r="C493" s="392"/>
      <c r="D493" s="392"/>
      <c r="E493" s="390"/>
      <c r="F493" s="842" t="s">
        <v>2325</v>
      </c>
      <c r="G493" s="842"/>
      <c r="H493" s="842"/>
      <c r="I493" s="842"/>
      <c r="J493" s="842"/>
      <c r="K493" s="842"/>
      <c r="L493" s="842"/>
      <c r="M493" s="842"/>
      <c r="N493" s="842"/>
      <c r="O493" s="842"/>
      <c r="P493" s="842"/>
      <c r="Q493" s="842"/>
      <c r="R493" s="842"/>
      <c r="S493" s="842"/>
      <c r="T493" s="842"/>
      <c r="U493" s="842"/>
      <c r="V493" s="842"/>
      <c r="W493" s="842"/>
      <c r="X493" s="842"/>
      <c r="Y493" s="391"/>
      <c r="Z493" s="391"/>
      <c r="AA493" s="391"/>
    </row>
    <row r="494" spans="1:29" ht="12.2" customHeight="1">
      <c r="A494" s="392" t="s">
        <v>1734</v>
      </c>
      <c r="B494" s="392"/>
      <c r="C494" s="392"/>
      <c r="D494" s="392"/>
      <c r="E494" s="873" t="s">
        <v>2356</v>
      </c>
      <c r="F494" s="873"/>
      <c r="G494" s="873"/>
      <c r="H494" s="873"/>
      <c r="I494" s="873"/>
      <c r="J494" s="873"/>
      <c r="K494" s="873"/>
      <c r="L494" s="873"/>
      <c r="M494" s="873"/>
      <c r="N494" s="873"/>
      <c r="O494" s="873"/>
      <c r="P494" s="873"/>
      <c r="Q494" s="873"/>
      <c r="R494" s="873"/>
      <c r="S494" s="873"/>
      <c r="T494" s="873"/>
      <c r="U494" s="873"/>
      <c r="V494" s="873"/>
      <c r="W494" s="873"/>
      <c r="X494" s="873"/>
      <c r="Y494" s="962">
        <v>4605</v>
      </c>
      <c r="Z494" s="962"/>
      <c r="AA494" s="962"/>
      <c r="AB494" s="658">
        <f>'Cover Sheet'!$C$48</f>
        <v>0.3</v>
      </c>
      <c r="AC494" s="659">
        <f>(1-AB494)*Y494</f>
        <v>3223.5</v>
      </c>
    </row>
    <row r="495" spans="1:29" ht="12.2" customHeight="1">
      <c r="A495" s="392"/>
      <c r="B495" s="392"/>
      <c r="C495" s="392"/>
      <c r="D495" s="392"/>
      <c r="E495" s="390"/>
      <c r="F495" s="842" t="s">
        <v>2357</v>
      </c>
      <c r="G495" s="842"/>
      <c r="H495" s="842"/>
      <c r="I495" s="842"/>
      <c r="J495" s="842"/>
      <c r="K495" s="842"/>
      <c r="L495" s="842"/>
      <c r="M495" s="842"/>
      <c r="N495" s="842"/>
      <c r="O495" s="842"/>
      <c r="P495" s="842"/>
      <c r="Q495" s="842"/>
      <c r="R495" s="842"/>
      <c r="S495" s="842"/>
      <c r="T495" s="842"/>
      <c r="U495" s="842"/>
      <c r="V495" s="842"/>
      <c r="W495" s="842"/>
      <c r="X495" s="842"/>
      <c r="Y495" s="391"/>
      <c r="Z495" s="391"/>
      <c r="AA495" s="391"/>
    </row>
    <row r="496" spans="1:29" ht="12.2" customHeight="1">
      <c r="A496" s="392" t="s">
        <v>1735</v>
      </c>
      <c r="B496" s="392"/>
      <c r="C496" s="392"/>
      <c r="D496" s="392"/>
      <c r="E496" s="873" t="s">
        <v>2358</v>
      </c>
      <c r="F496" s="873"/>
      <c r="G496" s="873"/>
      <c r="H496" s="873"/>
      <c r="I496" s="873"/>
      <c r="J496" s="873"/>
      <c r="K496" s="873"/>
      <c r="L496" s="873"/>
      <c r="M496" s="873"/>
      <c r="N496" s="873"/>
      <c r="O496" s="873"/>
      <c r="P496" s="873"/>
      <c r="Q496" s="873"/>
      <c r="R496" s="873"/>
      <c r="S496" s="873"/>
      <c r="T496" s="873"/>
      <c r="U496" s="873"/>
      <c r="V496" s="873"/>
      <c r="W496" s="873"/>
      <c r="X496" s="873"/>
      <c r="Y496" s="962">
        <v>9739</v>
      </c>
      <c r="Z496" s="962"/>
      <c r="AA496" s="962"/>
      <c r="AB496" s="658">
        <f>'Cover Sheet'!$C$48</f>
        <v>0.3</v>
      </c>
      <c r="AC496" s="659">
        <f>(1-AB496)*Y496</f>
        <v>6817.2999999999993</v>
      </c>
    </row>
    <row r="497" spans="1:29" ht="12.2" customHeight="1">
      <c r="A497" s="392"/>
      <c r="B497" s="392"/>
      <c r="C497" s="392"/>
      <c r="D497" s="392"/>
      <c r="E497" s="390"/>
      <c r="F497" s="842" t="s">
        <v>2359</v>
      </c>
      <c r="G497" s="842"/>
      <c r="H497" s="842"/>
      <c r="I497" s="842"/>
      <c r="J497" s="842"/>
      <c r="K497" s="842"/>
      <c r="L497" s="842"/>
      <c r="M497" s="842"/>
      <c r="N497" s="842"/>
      <c r="O497" s="842"/>
      <c r="P497" s="842"/>
      <c r="Q497" s="842"/>
      <c r="R497" s="842"/>
      <c r="S497" s="842"/>
      <c r="T497" s="842"/>
      <c r="U497" s="842"/>
      <c r="V497" s="842"/>
      <c r="W497" s="842"/>
      <c r="X497" s="842"/>
      <c r="Y497" s="391"/>
      <c r="Z497" s="391"/>
      <c r="AA497" s="391"/>
    </row>
    <row r="498" spans="1:29" ht="12.2" customHeight="1">
      <c r="A498" s="392"/>
      <c r="B498" s="392"/>
      <c r="C498" s="392"/>
      <c r="D498" s="392"/>
      <c r="E498" s="390"/>
      <c r="F498" s="405"/>
      <c r="G498" s="405"/>
      <c r="H498" s="405"/>
      <c r="I498" s="405"/>
      <c r="J498" s="405"/>
      <c r="K498" s="405"/>
      <c r="L498" s="405"/>
      <c r="M498" s="405"/>
      <c r="N498" s="405"/>
      <c r="O498" s="405"/>
      <c r="P498" s="405"/>
      <c r="Q498" s="405"/>
      <c r="R498" s="405"/>
      <c r="S498" s="405"/>
      <c r="T498" s="405"/>
      <c r="U498" s="405"/>
      <c r="V498" s="405"/>
      <c r="W498" s="405"/>
      <c r="X498" s="405"/>
      <c r="Y498" s="391"/>
      <c r="Z498" s="391"/>
      <c r="AA498" s="391"/>
    </row>
    <row r="504" spans="1:29" ht="12.2" customHeight="1" thickBot="1"/>
    <row r="505" spans="1:29" ht="12.2" customHeight="1">
      <c r="A505" s="360"/>
      <c r="B505" s="970" t="s">
        <v>1957</v>
      </c>
      <c r="C505" s="971"/>
      <c r="D505" s="971"/>
      <c r="E505" s="971"/>
      <c r="F505" s="971"/>
      <c r="G505" s="971"/>
      <c r="H505" s="971"/>
      <c r="I505" s="971"/>
      <c r="J505" s="971"/>
      <c r="K505" s="971"/>
      <c r="L505" s="971"/>
      <c r="M505" s="971"/>
      <c r="N505" s="971"/>
      <c r="O505" s="971"/>
      <c r="P505" s="971"/>
      <c r="Q505" s="971"/>
      <c r="R505" s="971"/>
      <c r="S505" s="971"/>
      <c r="T505" s="971"/>
      <c r="U505" s="971"/>
      <c r="V505" s="971"/>
      <c r="W505" s="971"/>
      <c r="X505" s="971"/>
      <c r="Y505" s="971"/>
      <c r="Z505" s="972"/>
    </row>
    <row r="506" spans="1:29" ht="12.2" customHeight="1">
      <c r="A506" s="360"/>
      <c r="B506" s="973"/>
      <c r="C506" s="974"/>
      <c r="D506" s="974"/>
      <c r="E506" s="974"/>
      <c r="F506" s="974"/>
      <c r="G506" s="974"/>
      <c r="H506" s="974"/>
      <c r="I506" s="974"/>
      <c r="J506" s="974"/>
      <c r="K506" s="974"/>
      <c r="L506" s="974"/>
      <c r="M506" s="974"/>
      <c r="N506" s="974"/>
      <c r="O506" s="974"/>
      <c r="P506" s="974"/>
      <c r="Q506" s="974"/>
      <c r="R506" s="974"/>
      <c r="S506" s="974"/>
      <c r="T506" s="974"/>
      <c r="U506" s="974"/>
      <c r="V506" s="974"/>
      <c r="W506" s="974"/>
      <c r="X506" s="974"/>
      <c r="Y506" s="974"/>
      <c r="Z506" s="975"/>
    </row>
    <row r="507" spans="1:29" ht="12.2" customHeight="1" thickBot="1">
      <c r="A507" s="360"/>
      <c r="B507" s="976"/>
      <c r="C507" s="977"/>
      <c r="D507" s="977"/>
      <c r="E507" s="977"/>
      <c r="F507" s="977"/>
      <c r="G507" s="977"/>
      <c r="H507" s="977"/>
      <c r="I507" s="977"/>
      <c r="J507" s="977"/>
      <c r="K507" s="977"/>
      <c r="L507" s="977"/>
      <c r="M507" s="977"/>
      <c r="N507" s="977"/>
      <c r="O507" s="977"/>
      <c r="P507" s="977"/>
      <c r="Q507" s="977"/>
      <c r="R507" s="977"/>
      <c r="S507" s="977"/>
      <c r="T507" s="977"/>
      <c r="U507" s="977"/>
      <c r="V507" s="977"/>
      <c r="W507" s="977"/>
      <c r="X507" s="977"/>
      <c r="Y507" s="977"/>
      <c r="Z507" s="978"/>
    </row>
    <row r="509" spans="1:29" ht="12.2" customHeight="1">
      <c r="A509" s="439" t="s">
        <v>0</v>
      </c>
      <c r="B509" s="440"/>
      <c r="C509" s="437"/>
      <c r="D509" s="437"/>
      <c r="E509" s="437"/>
      <c r="F509" s="440"/>
      <c r="G509" s="437"/>
      <c r="H509" s="437"/>
      <c r="I509" s="831" t="s">
        <v>1951</v>
      </c>
      <c r="J509" s="831"/>
      <c r="K509" s="831"/>
      <c r="L509" s="831"/>
      <c r="M509" s="831"/>
      <c r="N509" s="831"/>
      <c r="O509" s="831"/>
      <c r="P509" s="831"/>
      <c r="Q509" s="831"/>
      <c r="R509" s="831"/>
      <c r="S509" s="831"/>
      <c r="T509" s="441"/>
      <c r="U509" s="441"/>
      <c r="V509" s="441"/>
      <c r="W509" s="442"/>
      <c r="X509" s="442"/>
      <c r="Y509" s="442"/>
      <c r="Z509" s="442"/>
      <c r="AA509" s="434"/>
      <c r="AB509" s="443" t="s">
        <v>704</v>
      </c>
      <c r="AC509" s="434" t="s">
        <v>1895</v>
      </c>
    </row>
    <row r="510" spans="1:29" ht="12.2" customHeight="1">
      <c r="A510" s="444" t="s">
        <v>1</v>
      </c>
      <c r="B510" s="445"/>
      <c r="C510" s="445"/>
      <c r="D510" s="438"/>
      <c r="E510" s="438" t="s">
        <v>3</v>
      </c>
      <c r="F510" s="438"/>
      <c r="G510" s="438"/>
      <c r="H510" s="446"/>
      <c r="I510" s="834"/>
      <c r="J510" s="834"/>
      <c r="K510" s="834"/>
      <c r="L510" s="834"/>
      <c r="M510" s="834"/>
      <c r="N510" s="834"/>
      <c r="O510" s="834"/>
      <c r="P510" s="834"/>
      <c r="Q510" s="834"/>
      <c r="R510" s="834"/>
      <c r="S510" s="834"/>
      <c r="T510" s="446"/>
      <c r="U510" s="446"/>
      <c r="V510" s="446"/>
      <c r="W510" s="839"/>
      <c r="X510" s="839"/>
      <c r="Y510" s="839"/>
      <c r="Z510" s="839"/>
      <c r="AA510" s="840"/>
      <c r="AB510" s="382" t="s">
        <v>1896</v>
      </c>
      <c r="AC510" s="436" t="s">
        <v>703</v>
      </c>
    </row>
    <row r="511" spans="1:29" ht="12.2" customHeight="1">
      <c r="A511" s="388"/>
      <c r="B511" s="965" t="s">
        <v>1967</v>
      </c>
      <c r="C511" s="965"/>
      <c r="D511" s="965"/>
      <c r="E511" s="965"/>
      <c r="F511" s="965"/>
      <c r="G511" s="965"/>
      <c r="H511" s="965"/>
      <c r="I511" s="965"/>
      <c r="J511" s="965"/>
      <c r="K511" s="965"/>
      <c r="L511" s="965"/>
      <c r="M511" s="965"/>
      <c r="N511" s="965"/>
      <c r="O511" s="965"/>
      <c r="P511" s="965"/>
      <c r="Q511" s="965"/>
      <c r="R511" s="965"/>
      <c r="S511" s="965"/>
      <c r="T511" s="965"/>
      <c r="U511" s="965"/>
      <c r="V511" s="965"/>
      <c r="W511" s="965"/>
      <c r="X511" s="965"/>
      <c r="Y511" s="965"/>
      <c r="Z511" s="389"/>
      <c r="AA511" s="389"/>
    </row>
    <row r="512" spans="1:29" ht="12.2" customHeight="1">
      <c r="A512" s="388"/>
      <c r="B512" s="965"/>
      <c r="C512" s="965"/>
      <c r="D512" s="965"/>
      <c r="E512" s="965"/>
      <c r="F512" s="965"/>
      <c r="G512" s="965"/>
      <c r="H512" s="965"/>
      <c r="I512" s="965"/>
      <c r="J512" s="965"/>
      <c r="K512" s="965"/>
      <c r="L512" s="965"/>
      <c r="M512" s="965"/>
      <c r="N512" s="965"/>
      <c r="O512" s="965"/>
      <c r="P512" s="965"/>
      <c r="Q512" s="965"/>
      <c r="R512" s="965"/>
      <c r="S512" s="965"/>
      <c r="T512" s="965"/>
      <c r="U512" s="965"/>
      <c r="V512" s="965"/>
      <c r="W512" s="965"/>
      <c r="X512" s="965"/>
      <c r="Y512" s="965"/>
      <c r="Z512" s="389"/>
      <c r="AA512" s="389"/>
    </row>
    <row r="513" spans="1:29" ht="12.2" customHeight="1">
      <c r="A513" s="392" t="s">
        <v>1795</v>
      </c>
      <c r="B513" s="392"/>
      <c r="C513" s="392"/>
      <c r="D513" s="392"/>
      <c r="E513" s="873" t="s">
        <v>2326</v>
      </c>
      <c r="F513" s="873"/>
      <c r="G513" s="873"/>
      <c r="H513" s="873"/>
      <c r="I513" s="873"/>
      <c r="J513" s="873"/>
      <c r="K513" s="873"/>
      <c r="L513" s="873"/>
      <c r="M513" s="873"/>
      <c r="N513" s="873"/>
      <c r="O513" s="873"/>
      <c r="P513" s="873"/>
      <c r="Q513" s="873"/>
      <c r="R513" s="873"/>
      <c r="S513" s="873"/>
      <c r="T513" s="873"/>
      <c r="U513" s="873"/>
      <c r="V513" s="873"/>
      <c r="W513" s="873"/>
      <c r="X513" s="873"/>
      <c r="Y513" s="962">
        <v>5103</v>
      </c>
      <c r="Z513" s="962"/>
      <c r="AA513" s="962"/>
      <c r="AB513" s="658">
        <f>'Cover Sheet'!$C$48</f>
        <v>0.3</v>
      </c>
      <c r="AC513" s="659">
        <f>(1-AB513)*Y513</f>
        <v>3572.1</v>
      </c>
    </row>
    <row r="514" spans="1:29" ht="12.2" customHeight="1">
      <c r="A514" s="392"/>
      <c r="B514" s="392"/>
      <c r="C514" s="392"/>
      <c r="D514" s="392"/>
      <c r="E514" s="390"/>
      <c r="F514" s="842" t="s">
        <v>2327</v>
      </c>
      <c r="G514" s="842"/>
      <c r="H514" s="842"/>
      <c r="I514" s="842"/>
      <c r="J514" s="842"/>
      <c r="K514" s="842"/>
      <c r="L514" s="842"/>
      <c r="M514" s="842"/>
      <c r="N514" s="842"/>
      <c r="O514" s="842"/>
      <c r="P514" s="842"/>
      <c r="Q514" s="842"/>
      <c r="R514" s="842"/>
      <c r="S514" s="842"/>
      <c r="T514" s="842"/>
      <c r="U514" s="842"/>
      <c r="V514" s="842"/>
      <c r="W514" s="842"/>
      <c r="X514" s="842"/>
      <c r="Y514" s="391"/>
      <c r="Z514" s="391"/>
      <c r="AA514" s="391"/>
    </row>
    <row r="515" spans="1:29" ht="12.2" customHeight="1">
      <c r="A515" s="392" t="s">
        <v>1796</v>
      </c>
      <c r="B515" s="392"/>
      <c r="C515" s="392"/>
      <c r="D515" s="392"/>
      <c r="E515" s="873" t="s">
        <v>2328</v>
      </c>
      <c r="F515" s="873"/>
      <c r="G515" s="873"/>
      <c r="H515" s="873"/>
      <c r="I515" s="873"/>
      <c r="J515" s="873"/>
      <c r="K515" s="873"/>
      <c r="L515" s="873"/>
      <c r="M515" s="873"/>
      <c r="N515" s="873"/>
      <c r="O515" s="873"/>
      <c r="P515" s="873"/>
      <c r="Q515" s="873"/>
      <c r="R515" s="873"/>
      <c r="S515" s="873"/>
      <c r="T515" s="873"/>
      <c r="U515" s="873"/>
      <c r="V515" s="873"/>
      <c r="W515" s="873"/>
      <c r="X515" s="873"/>
      <c r="Y515" s="962">
        <v>13718</v>
      </c>
      <c r="Z515" s="962"/>
      <c r="AA515" s="962"/>
      <c r="AB515" s="658">
        <f>'Cover Sheet'!$C$48</f>
        <v>0.3</v>
      </c>
      <c r="AC515" s="659">
        <f>(1-AB515)*Y515</f>
        <v>9602.5999999999985</v>
      </c>
    </row>
    <row r="516" spans="1:29" ht="12.2" customHeight="1">
      <c r="A516" s="392"/>
      <c r="B516" s="392"/>
      <c r="C516" s="392"/>
      <c r="D516" s="392"/>
      <c r="E516" s="390"/>
      <c r="F516" s="842" t="s">
        <v>2360</v>
      </c>
      <c r="G516" s="842"/>
      <c r="H516" s="842"/>
      <c r="I516" s="842"/>
      <c r="J516" s="842"/>
      <c r="K516" s="842"/>
      <c r="L516" s="842"/>
      <c r="M516" s="842"/>
      <c r="N516" s="842"/>
      <c r="O516" s="842"/>
      <c r="P516" s="842"/>
      <c r="Q516" s="842"/>
      <c r="R516" s="842"/>
      <c r="S516" s="842"/>
      <c r="T516" s="842"/>
      <c r="U516" s="842"/>
      <c r="V516" s="842"/>
      <c r="W516" s="842"/>
      <c r="X516" s="842"/>
      <c r="Y516" s="391"/>
      <c r="Z516" s="391"/>
      <c r="AA516" s="391"/>
    </row>
    <row r="517" spans="1:29" ht="12.2" customHeight="1">
      <c r="A517" s="392"/>
      <c r="B517" s="392"/>
      <c r="C517" s="392"/>
      <c r="D517" s="392"/>
      <c r="E517" s="390"/>
      <c r="F517" s="842"/>
      <c r="G517" s="842"/>
      <c r="H517" s="842"/>
      <c r="I517" s="842"/>
      <c r="J517" s="842"/>
      <c r="K517" s="842"/>
      <c r="L517" s="842"/>
      <c r="M517" s="842"/>
      <c r="N517" s="842"/>
      <c r="O517" s="842"/>
      <c r="P517" s="842"/>
      <c r="Q517" s="842"/>
      <c r="R517" s="842"/>
      <c r="S517" s="842"/>
      <c r="T517" s="842"/>
      <c r="U517" s="842"/>
      <c r="V517" s="842"/>
      <c r="W517" s="842"/>
      <c r="X517" s="842"/>
      <c r="Y517" s="391"/>
      <c r="Z517" s="391"/>
      <c r="AA517" s="391"/>
    </row>
    <row r="518" spans="1:29" ht="12.2" customHeight="1">
      <c r="A518" s="392"/>
      <c r="B518" s="392"/>
      <c r="C518" s="392"/>
      <c r="D518" s="392"/>
      <c r="E518" s="390"/>
      <c r="F518" s="842"/>
      <c r="G518" s="842"/>
      <c r="H518" s="842"/>
      <c r="I518" s="842"/>
      <c r="J518" s="842"/>
      <c r="K518" s="842"/>
      <c r="L518" s="842"/>
      <c r="M518" s="842"/>
      <c r="N518" s="842"/>
      <c r="O518" s="842"/>
      <c r="P518" s="842"/>
      <c r="Q518" s="842"/>
      <c r="R518" s="842"/>
      <c r="S518" s="842"/>
      <c r="T518" s="842"/>
      <c r="U518" s="842"/>
      <c r="V518" s="842"/>
      <c r="W518" s="842"/>
      <c r="X518" s="842"/>
      <c r="Y518" s="391"/>
      <c r="Z518" s="391"/>
      <c r="AA518" s="391"/>
    </row>
    <row r="519" spans="1:29" ht="12.2" customHeight="1">
      <c r="A519" s="392" t="s">
        <v>1797</v>
      </c>
      <c r="B519" s="392"/>
      <c r="C519" s="392"/>
      <c r="D519" s="392"/>
      <c r="E519" s="873" t="s">
        <v>2330</v>
      </c>
      <c r="F519" s="873"/>
      <c r="G519" s="873"/>
      <c r="H519" s="873"/>
      <c r="I519" s="873"/>
      <c r="J519" s="873"/>
      <c r="K519" s="873"/>
      <c r="L519" s="873"/>
      <c r="M519" s="873"/>
      <c r="N519" s="873"/>
      <c r="O519" s="873"/>
      <c r="P519" s="873"/>
      <c r="Q519" s="873"/>
      <c r="R519" s="873"/>
      <c r="S519" s="873"/>
      <c r="T519" s="873"/>
      <c r="U519" s="873"/>
      <c r="V519" s="873"/>
      <c r="W519" s="873"/>
      <c r="X519" s="873"/>
      <c r="Y519" s="962">
        <v>11959</v>
      </c>
      <c r="Z519" s="962"/>
      <c r="AA519" s="962"/>
      <c r="AB519" s="658">
        <f>'Cover Sheet'!$C$48</f>
        <v>0.3</v>
      </c>
      <c r="AC519" s="659">
        <f>(1-AB519)*Y519</f>
        <v>8371.2999999999993</v>
      </c>
    </row>
    <row r="520" spans="1:29" ht="12.2" customHeight="1">
      <c r="A520" s="392"/>
      <c r="B520" s="392"/>
      <c r="C520" s="392"/>
      <c r="D520" s="392"/>
      <c r="E520" s="390"/>
      <c r="F520" s="842" t="s">
        <v>2331</v>
      </c>
      <c r="G520" s="842"/>
      <c r="H520" s="842"/>
      <c r="I520" s="842"/>
      <c r="J520" s="842"/>
      <c r="K520" s="842"/>
      <c r="L520" s="842"/>
      <c r="M520" s="842"/>
      <c r="N520" s="842"/>
      <c r="O520" s="842"/>
      <c r="P520" s="842"/>
      <c r="Q520" s="842"/>
      <c r="R520" s="842"/>
      <c r="S520" s="842"/>
      <c r="T520" s="842"/>
      <c r="U520" s="842"/>
      <c r="V520" s="842"/>
      <c r="W520" s="842"/>
      <c r="X520" s="842"/>
      <c r="Y520" s="391"/>
      <c r="Z520" s="391"/>
      <c r="AA520" s="391"/>
    </row>
    <row r="521" spans="1:29" ht="12.2" customHeight="1">
      <c r="A521" s="392"/>
      <c r="B521" s="392"/>
      <c r="C521" s="392"/>
      <c r="D521" s="392"/>
      <c r="E521" s="390"/>
      <c r="F521" s="842"/>
      <c r="G521" s="842"/>
      <c r="H521" s="842"/>
      <c r="I521" s="842"/>
      <c r="J521" s="842"/>
      <c r="K521" s="842"/>
      <c r="L521" s="842"/>
      <c r="M521" s="842"/>
      <c r="N521" s="842"/>
      <c r="O521" s="842"/>
      <c r="P521" s="842"/>
      <c r="Q521" s="842"/>
      <c r="R521" s="842"/>
      <c r="S521" s="842"/>
      <c r="T521" s="842"/>
      <c r="U521" s="842"/>
      <c r="V521" s="842"/>
      <c r="W521" s="842"/>
      <c r="X521" s="842"/>
      <c r="Y521" s="391"/>
      <c r="Z521" s="391"/>
      <c r="AA521" s="391"/>
    </row>
    <row r="522" spans="1:29" ht="12.2" customHeight="1">
      <c r="A522" s="392" t="s">
        <v>1798</v>
      </c>
      <c r="B522" s="392"/>
      <c r="C522" s="392"/>
      <c r="D522" s="392"/>
      <c r="E522" s="873" t="s">
        <v>2332</v>
      </c>
      <c r="F522" s="873"/>
      <c r="G522" s="873"/>
      <c r="H522" s="873"/>
      <c r="I522" s="873"/>
      <c r="J522" s="873"/>
      <c r="K522" s="873"/>
      <c r="L522" s="873"/>
      <c r="M522" s="873"/>
      <c r="N522" s="873"/>
      <c r="O522" s="873"/>
      <c r="P522" s="873"/>
      <c r="Q522" s="873"/>
      <c r="R522" s="873"/>
      <c r="S522" s="873"/>
      <c r="T522" s="873"/>
      <c r="U522" s="873"/>
      <c r="V522" s="873"/>
      <c r="W522" s="873"/>
      <c r="X522" s="873"/>
      <c r="Y522" s="962">
        <v>21134</v>
      </c>
      <c r="Z522" s="962"/>
      <c r="AA522" s="962"/>
      <c r="AB522" s="658">
        <f>'Cover Sheet'!$C$48</f>
        <v>0.3</v>
      </c>
      <c r="AC522" s="659">
        <f>(1-AB522)*Y522</f>
        <v>14793.8</v>
      </c>
    </row>
    <row r="523" spans="1:29" ht="12.2" customHeight="1">
      <c r="A523" s="392"/>
      <c r="B523" s="392"/>
      <c r="C523" s="392"/>
      <c r="D523" s="392"/>
      <c r="E523" s="390"/>
      <c r="F523" s="876" t="s">
        <v>2361</v>
      </c>
      <c r="G523" s="876"/>
      <c r="H523" s="876"/>
      <c r="I523" s="876"/>
      <c r="J523" s="876"/>
      <c r="K523" s="876"/>
      <c r="L523" s="876"/>
      <c r="M523" s="876"/>
      <c r="N523" s="876"/>
      <c r="O523" s="876"/>
      <c r="P523" s="876"/>
      <c r="Q523" s="876"/>
      <c r="R523" s="876"/>
      <c r="S523" s="876"/>
      <c r="T523" s="876"/>
      <c r="U523" s="876"/>
      <c r="V523" s="876"/>
      <c r="W523" s="876"/>
      <c r="X523" s="876"/>
      <c r="Y523" s="391"/>
      <c r="Z523" s="391"/>
      <c r="AA523" s="391"/>
    </row>
    <row r="524" spans="1:29" ht="12.2" customHeight="1">
      <c r="A524" s="392"/>
      <c r="B524" s="392"/>
      <c r="C524" s="392"/>
      <c r="D524" s="392"/>
      <c r="E524" s="390"/>
      <c r="F524" s="876"/>
      <c r="G524" s="876"/>
      <c r="H524" s="876"/>
      <c r="I524" s="876"/>
      <c r="J524" s="876"/>
      <c r="K524" s="876"/>
      <c r="L524" s="876"/>
      <c r="M524" s="876"/>
      <c r="N524" s="876"/>
      <c r="O524" s="876"/>
      <c r="P524" s="876"/>
      <c r="Q524" s="876"/>
      <c r="R524" s="876"/>
      <c r="S524" s="876"/>
      <c r="T524" s="876"/>
      <c r="U524" s="876"/>
      <c r="V524" s="876"/>
      <c r="W524" s="876"/>
      <c r="X524" s="876"/>
      <c r="Y524" s="391"/>
      <c r="Z524" s="391"/>
      <c r="AA524" s="391"/>
    </row>
    <row r="525" spans="1:29" ht="12.2" customHeight="1">
      <c r="A525" s="392"/>
      <c r="B525" s="392"/>
      <c r="C525" s="392"/>
      <c r="D525" s="392"/>
      <c r="E525" s="390"/>
      <c r="F525" s="876"/>
      <c r="G525" s="876"/>
      <c r="H525" s="876"/>
      <c r="I525" s="876"/>
      <c r="J525" s="876"/>
      <c r="K525" s="876"/>
      <c r="L525" s="876"/>
      <c r="M525" s="876"/>
      <c r="N525" s="876"/>
      <c r="O525" s="876"/>
      <c r="P525" s="876"/>
      <c r="Q525" s="876"/>
      <c r="R525" s="876"/>
      <c r="S525" s="876"/>
      <c r="T525" s="876"/>
      <c r="U525" s="876"/>
      <c r="V525" s="876"/>
      <c r="W525" s="876"/>
      <c r="X525" s="876"/>
      <c r="Y525" s="391"/>
      <c r="Z525" s="391"/>
      <c r="AA525" s="391"/>
    </row>
    <row r="526" spans="1:29" ht="12.2" customHeight="1">
      <c r="A526" s="392"/>
      <c r="B526" s="392"/>
      <c r="C526" s="392"/>
      <c r="D526" s="392"/>
      <c r="E526" s="390"/>
      <c r="F526" s="401"/>
      <c r="G526" s="401"/>
      <c r="H526" s="401"/>
      <c r="I526" s="401"/>
      <c r="J526" s="401"/>
      <c r="K526" s="401"/>
      <c r="L526" s="401"/>
      <c r="M526" s="401"/>
      <c r="N526" s="401"/>
      <c r="O526" s="401"/>
      <c r="P526" s="401"/>
      <c r="Q526" s="401"/>
      <c r="R526" s="401"/>
      <c r="S526" s="401"/>
      <c r="T526" s="401"/>
      <c r="U526" s="401"/>
      <c r="V526" s="401"/>
      <c r="W526" s="401"/>
      <c r="X526" s="401"/>
      <c r="Y526" s="391"/>
      <c r="Z526" s="391"/>
      <c r="AA526" s="391"/>
    </row>
    <row r="527" spans="1:29" ht="12.2" customHeight="1">
      <c r="A527" s="439" t="s">
        <v>0</v>
      </c>
      <c r="B527" s="440"/>
      <c r="C527" s="437"/>
      <c r="D527" s="437"/>
      <c r="E527" s="437"/>
      <c r="F527" s="440"/>
      <c r="G527" s="437"/>
      <c r="H527" s="437"/>
      <c r="I527" s="437"/>
      <c r="J527" s="831" t="s">
        <v>1953</v>
      </c>
      <c r="K527" s="831"/>
      <c r="L527" s="831"/>
      <c r="M527" s="831"/>
      <c r="N527" s="831"/>
      <c r="O527" s="831"/>
      <c r="P527" s="831"/>
      <c r="Q527" s="831"/>
      <c r="R527" s="831"/>
      <c r="S527" s="441"/>
      <c r="T527" s="441"/>
      <c r="U527" s="441"/>
      <c r="V527" s="437"/>
      <c r="W527" s="442"/>
      <c r="X527" s="442"/>
      <c r="Y527" s="442"/>
      <c r="Z527" s="442"/>
      <c r="AA527" s="434"/>
      <c r="AB527" s="443" t="s">
        <v>704</v>
      </c>
      <c r="AC527" s="434" t="s">
        <v>1895</v>
      </c>
    </row>
    <row r="528" spans="1:29" ht="12.2" customHeight="1">
      <c r="A528" s="444" t="s">
        <v>1</v>
      </c>
      <c r="B528" s="445"/>
      <c r="C528" s="445"/>
      <c r="D528" s="438"/>
      <c r="E528" s="438" t="s">
        <v>3</v>
      </c>
      <c r="F528" s="438"/>
      <c r="G528" s="438"/>
      <c r="H528" s="446"/>
      <c r="I528" s="446"/>
      <c r="J528" s="834"/>
      <c r="K528" s="834"/>
      <c r="L528" s="834"/>
      <c r="M528" s="834"/>
      <c r="N528" s="834"/>
      <c r="O528" s="834"/>
      <c r="P528" s="834"/>
      <c r="Q528" s="834"/>
      <c r="R528" s="834"/>
      <c r="S528" s="446"/>
      <c r="T528" s="446"/>
      <c r="U528" s="446"/>
      <c r="V528" s="446"/>
      <c r="W528" s="839"/>
      <c r="X528" s="839"/>
      <c r="Y528" s="839"/>
      <c r="Z528" s="839"/>
      <c r="AA528" s="840"/>
      <c r="AB528" s="382" t="s">
        <v>1896</v>
      </c>
      <c r="AC528" s="436" t="s">
        <v>703</v>
      </c>
    </row>
    <row r="529" spans="1:29" ht="12.2" customHeight="1">
      <c r="B529" s="981" t="s">
        <v>1954</v>
      </c>
      <c r="C529" s="981"/>
      <c r="D529" s="981"/>
      <c r="E529" s="981"/>
      <c r="F529" s="981"/>
      <c r="G529" s="981"/>
      <c r="H529" s="981"/>
      <c r="I529" s="981"/>
      <c r="J529" s="981"/>
      <c r="K529" s="981"/>
      <c r="L529" s="981"/>
      <c r="M529" s="981"/>
      <c r="N529" s="981"/>
      <c r="O529" s="981"/>
      <c r="P529" s="981"/>
      <c r="Q529" s="981"/>
      <c r="R529" s="981"/>
      <c r="S529" s="981"/>
      <c r="T529" s="981"/>
      <c r="U529" s="981"/>
      <c r="V529" s="981"/>
      <c r="W529" s="981"/>
      <c r="X529" s="981"/>
      <c r="Y529" s="981"/>
      <c r="Z529" s="981"/>
    </row>
    <row r="530" spans="1:29" ht="12.2" customHeight="1">
      <c r="B530" s="981"/>
      <c r="C530" s="981"/>
      <c r="D530" s="981"/>
      <c r="E530" s="981"/>
      <c r="F530" s="981"/>
      <c r="G530" s="981"/>
      <c r="H530" s="981"/>
      <c r="I530" s="981"/>
      <c r="J530" s="981"/>
      <c r="K530" s="981"/>
      <c r="L530" s="981"/>
      <c r="M530" s="981"/>
      <c r="N530" s="981"/>
      <c r="O530" s="981"/>
      <c r="P530" s="981"/>
      <c r="Q530" s="981"/>
      <c r="R530" s="981"/>
      <c r="S530" s="981"/>
      <c r="T530" s="981"/>
      <c r="U530" s="981"/>
      <c r="V530" s="981"/>
      <c r="W530" s="981"/>
      <c r="X530" s="981"/>
      <c r="Y530" s="981"/>
      <c r="Z530" s="981"/>
    </row>
    <row r="531" spans="1:29" ht="12.2" customHeight="1">
      <c r="B531" s="981"/>
      <c r="C531" s="981"/>
      <c r="D531" s="981"/>
      <c r="E531" s="981"/>
      <c r="F531" s="981"/>
      <c r="G531" s="981"/>
      <c r="H531" s="981"/>
      <c r="I531" s="981"/>
      <c r="J531" s="981"/>
      <c r="K531" s="981"/>
      <c r="L531" s="981"/>
      <c r="M531" s="981"/>
      <c r="N531" s="981"/>
      <c r="O531" s="981"/>
      <c r="P531" s="981"/>
      <c r="Q531" s="981"/>
      <c r="R531" s="981"/>
      <c r="S531" s="981"/>
      <c r="T531" s="981"/>
      <c r="U531" s="981"/>
      <c r="V531" s="981"/>
      <c r="W531" s="981"/>
      <c r="X531" s="981"/>
      <c r="Y531" s="981"/>
      <c r="Z531" s="981"/>
    </row>
    <row r="532" spans="1:29" ht="12.2" customHeight="1">
      <c r="B532" s="982" t="s">
        <v>1727</v>
      </c>
      <c r="C532" s="982"/>
      <c r="D532" s="982"/>
      <c r="E532" s="982"/>
      <c r="F532" s="982"/>
      <c r="G532" s="982"/>
      <c r="H532" s="982"/>
      <c r="I532" s="982"/>
      <c r="J532" s="982"/>
      <c r="K532" s="982"/>
      <c r="L532" s="982"/>
      <c r="M532" s="982"/>
      <c r="N532" s="982"/>
      <c r="O532" s="982"/>
      <c r="P532" s="982"/>
      <c r="Q532" s="982"/>
      <c r="R532" s="982"/>
      <c r="S532" s="982"/>
      <c r="T532" s="982"/>
      <c r="U532" s="982"/>
      <c r="V532" s="982"/>
      <c r="W532" s="982"/>
      <c r="X532" s="982"/>
      <c r="Y532" s="982"/>
      <c r="Z532" s="982"/>
    </row>
    <row r="534" spans="1:29" ht="12.2" customHeight="1">
      <c r="A534" s="392" t="s">
        <v>1968</v>
      </c>
      <c r="B534" s="392"/>
      <c r="C534" s="392"/>
      <c r="D534" s="392"/>
      <c r="E534" s="873" t="s">
        <v>2334</v>
      </c>
      <c r="F534" s="873"/>
      <c r="G534" s="873"/>
      <c r="H534" s="873"/>
      <c r="I534" s="873"/>
      <c r="J534" s="873"/>
      <c r="K534" s="873"/>
      <c r="L534" s="873"/>
      <c r="M534" s="873"/>
      <c r="N534" s="873"/>
      <c r="O534" s="873"/>
      <c r="P534" s="873"/>
      <c r="Q534" s="873"/>
      <c r="R534" s="873"/>
      <c r="S534" s="873"/>
      <c r="T534" s="873"/>
      <c r="U534" s="873"/>
      <c r="V534" s="873"/>
      <c r="W534" s="873"/>
      <c r="X534" s="873"/>
      <c r="Y534" s="962">
        <v>2020</v>
      </c>
      <c r="Z534" s="962"/>
      <c r="AA534" s="962"/>
      <c r="AB534" s="658">
        <f>'Cover Sheet'!$C$48</f>
        <v>0.3</v>
      </c>
      <c r="AC534" s="659">
        <f>(1-AB534)*Y534</f>
        <v>1414</v>
      </c>
    </row>
    <row r="535" spans="1:29" ht="12.2" customHeight="1">
      <c r="A535" s="392"/>
      <c r="B535" s="392"/>
      <c r="C535" s="392"/>
      <c r="D535" s="392"/>
      <c r="E535" s="390"/>
      <c r="F535" s="842" t="s">
        <v>2335</v>
      </c>
      <c r="G535" s="842"/>
      <c r="H535" s="842"/>
      <c r="I535" s="842"/>
      <c r="J535" s="842"/>
      <c r="K535" s="842"/>
      <c r="L535" s="842"/>
      <c r="M535" s="842"/>
      <c r="N535" s="842"/>
      <c r="O535" s="842"/>
      <c r="P535" s="842"/>
      <c r="Q535" s="842"/>
      <c r="R535" s="842"/>
      <c r="S535" s="842"/>
      <c r="T535" s="842"/>
      <c r="U535" s="842"/>
      <c r="V535" s="842"/>
      <c r="W535" s="842"/>
      <c r="X535" s="842"/>
      <c r="Y535" s="391"/>
      <c r="Z535" s="391"/>
      <c r="AA535" s="391"/>
    </row>
    <row r="536" spans="1:29" ht="12.2" customHeight="1">
      <c r="A536" s="392" t="s">
        <v>1969</v>
      </c>
      <c r="B536" s="392"/>
      <c r="C536" s="392"/>
      <c r="D536" s="392"/>
      <c r="E536" s="873" t="s">
        <v>2336</v>
      </c>
      <c r="F536" s="873"/>
      <c r="G536" s="873"/>
      <c r="H536" s="873"/>
      <c r="I536" s="873"/>
      <c r="J536" s="873"/>
      <c r="K536" s="873"/>
      <c r="L536" s="873"/>
      <c r="M536" s="873"/>
      <c r="N536" s="873"/>
      <c r="O536" s="873"/>
      <c r="P536" s="873"/>
      <c r="Q536" s="873"/>
      <c r="R536" s="873"/>
      <c r="S536" s="873"/>
      <c r="T536" s="873"/>
      <c r="U536" s="873"/>
      <c r="V536" s="873"/>
      <c r="W536" s="873"/>
      <c r="X536" s="873"/>
      <c r="Y536" s="962">
        <v>5752</v>
      </c>
      <c r="Z536" s="962"/>
      <c r="AA536" s="962"/>
      <c r="AB536" s="658">
        <f>'Cover Sheet'!$C$48</f>
        <v>0.3</v>
      </c>
      <c r="AC536" s="659">
        <f>(1-AB536)*Y536</f>
        <v>4026.3999999999996</v>
      </c>
    </row>
    <row r="537" spans="1:29" ht="12.2" customHeight="1">
      <c r="A537" s="392"/>
      <c r="B537" s="392"/>
      <c r="C537" s="392"/>
      <c r="D537" s="392"/>
      <c r="E537" s="390"/>
      <c r="F537" s="842" t="s">
        <v>2337</v>
      </c>
      <c r="G537" s="842"/>
      <c r="H537" s="842"/>
      <c r="I537" s="842"/>
      <c r="J537" s="842"/>
      <c r="K537" s="842"/>
      <c r="L537" s="842"/>
      <c r="M537" s="842"/>
      <c r="N537" s="842"/>
      <c r="O537" s="842"/>
      <c r="P537" s="842"/>
      <c r="Q537" s="842"/>
      <c r="R537" s="842"/>
      <c r="S537" s="842"/>
      <c r="T537" s="842"/>
      <c r="U537" s="842"/>
      <c r="V537" s="842"/>
      <c r="W537" s="842"/>
      <c r="X537" s="842"/>
      <c r="Y537" s="391"/>
      <c r="Z537" s="391"/>
      <c r="AA537" s="391"/>
    </row>
    <row r="538" spans="1:29" ht="12.2" customHeight="1">
      <c r="A538" s="392" t="s">
        <v>1970</v>
      </c>
      <c r="B538" s="392"/>
      <c r="C538" s="392"/>
      <c r="D538" s="392"/>
      <c r="E538" s="873" t="s">
        <v>2338</v>
      </c>
      <c r="F538" s="873"/>
      <c r="G538" s="873"/>
      <c r="H538" s="873"/>
      <c r="I538" s="873"/>
      <c r="J538" s="873"/>
      <c r="K538" s="873"/>
      <c r="L538" s="873"/>
      <c r="M538" s="873"/>
      <c r="N538" s="873"/>
      <c r="O538" s="873"/>
      <c r="P538" s="873"/>
      <c r="Q538" s="873"/>
      <c r="R538" s="873"/>
      <c r="S538" s="873"/>
      <c r="T538" s="873"/>
      <c r="U538" s="873"/>
      <c r="V538" s="873"/>
      <c r="W538" s="873"/>
      <c r="X538" s="873"/>
      <c r="Y538" s="962">
        <v>2508</v>
      </c>
      <c r="Z538" s="962"/>
      <c r="AA538" s="962"/>
      <c r="AB538" s="658">
        <f>'Cover Sheet'!$C$48</f>
        <v>0.3</v>
      </c>
      <c r="AC538" s="659">
        <f>(1-AB538)*Y538</f>
        <v>1755.6</v>
      </c>
    </row>
    <row r="539" spans="1:29" ht="12.2" customHeight="1">
      <c r="A539" s="392"/>
      <c r="B539" s="392"/>
      <c r="C539" s="392"/>
      <c r="D539" s="392"/>
      <c r="E539" s="390"/>
      <c r="F539" s="842" t="s">
        <v>2339</v>
      </c>
      <c r="G539" s="842"/>
      <c r="H539" s="842"/>
      <c r="I539" s="842"/>
      <c r="J539" s="842"/>
      <c r="K539" s="842"/>
      <c r="L539" s="842"/>
      <c r="M539" s="842"/>
      <c r="N539" s="842"/>
      <c r="O539" s="842"/>
      <c r="P539" s="842"/>
      <c r="Q539" s="842"/>
      <c r="R539" s="842"/>
      <c r="S539" s="842"/>
      <c r="T539" s="842"/>
      <c r="U539" s="842"/>
      <c r="V539" s="842"/>
      <c r="W539" s="842"/>
      <c r="X539" s="842"/>
      <c r="Y539" s="391"/>
      <c r="Z539" s="391"/>
      <c r="AA539" s="391"/>
    </row>
    <row r="540" spans="1:29" ht="12.2" customHeight="1">
      <c r="A540" s="392"/>
      <c r="B540" s="392"/>
      <c r="C540" s="392"/>
      <c r="D540" s="392"/>
      <c r="E540" s="390"/>
      <c r="F540" s="842"/>
      <c r="G540" s="842"/>
      <c r="H540" s="842"/>
      <c r="I540" s="842"/>
      <c r="J540" s="842"/>
      <c r="K540" s="842"/>
      <c r="L540" s="842"/>
      <c r="M540" s="842"/>
      <c r="N540" s="842"/>
      <c r="O540" s="842"/>
      <c r="P540" s="842"/>
      <c r="Q540" s="842"/>
      <c r="R540" s="842"/>
      <c r="S540" s="842"/>
      <c r="T540" s="842"/>
      <c r="U540" s="842"/>
      <c r="V540" s="842"/>
      <c r="W540" s="842"/>
      <c r="X540" s="842"/>
      <c r="Y540" s="391"/>
      <c r="Z540" s="391"/>
      <c r="AA540" s="391"/>
    </row>
    <row r="541" spans="1:29" ht="12.2" customHeight="1">
      <c r="A541" s="392"/>
      <c r="B541" s="392"/>
      <c r="C541" s="392"/>
      <c r="D541" s="392"/>
      <c r="E541" s="390"/>
      <c r="F541" s="842"/>
      <c r="G541" s="842"/>
      <c r="H541" s="842"/>
      <c r="I541" s="842"/>
      <c r="J541" s="842"/>
      <c r="K541" s="842"/>
      <c r="L541" s="842"/>
      <c r="M541" s="842"/>
      <c r="N541" s="842"/>
      <c r="O541" s="842"/>
      <c r="P541" s="842"/>
      <c r="Q541" s="842"/>
      <c r="R541" s="842"/>
      <c r="S541" s="842"/>
      <c r="T541" s="842"/>
      <c r="U541" s="842"/>
      <c r="V541" s="842"/>
      <c r="W541" s="842"/>
      <c r="X541" s="842"/>
      <c r="Y541" s="391"/>
      <c r="Z541" s="391"/>
      <c r="AA541" s="391"/>
    </row>
    <row r="542" spans="1:29" ht="12.2" customHeight="1">
      <c r="A542" s="392" t="s">
        <v>1971</v>
      </c>
      <c r="B542" s="392"/>
      <c r="C542" s="392"/>
      <c r="D542" s="392"/>
      <c r="E542" s="873" t="s">
        <v>2340</v>
      </c>
      <c r="F542" s="873"/>
      <c r="G542" s="873"/>
      <c r="H542" s="873"/>
      <c r="I542" s="873"/>
      <c r="J542" s="873"/>
      <c r="K542" s="873"/>
      <c r="L542" s="873"/>
      <c r="M542" s="873"/>
      <c r="N542" s="873"/>
      <c r="O542" s="873"/>
      <c r="P542" s="873"/>
      <c r="Q542" s="873"/>
      <c r="R542" s="873"/>
      <c r="S542" s="873"/>
      <c r="T542" s="873"/>
      <c r="U542" s="873"/>
      <c r="V542" s="873"/>
      <c r="W542" s="873"/>
      <c r="X542" s="873"/>
      <c r="Y542" s="962">
        <v>2246</v>
      </c>
      <c r="Z542" s="962"/>
      <c r="AA542" s="962"/>
      <c r="AB542" s="658">
        <f>'Cover Sheet'!$C$48</f>
        <v>0.3</v>
      </c>
      <c r="AC542" s="659">
        <f>(1-AB542)*Y542</f>
        <v>1572.1999999999998</v>
      </c>
    </row>
    <row r="543" spans="1:29" ht="12.2" customHeight="1">
      <c r="A543" s="392"/>
      <c r="B543" s="392"/>
      <c r="C543" s="392"/>
      <c r="D543" s="392"/>
      <c r="E543" s="390"/>
      <c r="F543" s="842" t="s">
        <v>2341</v>
      </c>
      <c r="G543" s="842"/>
      <c r="H543" s="842"/>
      <c r="I543" s="842"/>
      <c r="J543" s="842"/>
      <c r="K543" s="842"/>
      <c r="L543" s="842"/>
      <c r="M543" s="842"/>
      <c r="N543" s="842"/>
      <c r="O543" s="842"/>
      <c r="P543" s="842"/>
      <c r="Q543" s="842"/>
      <c r="R543" s="842"/>
      <c r="S543" s="842"/>
      <c r="T543" s="842"/>
      <c r="U543" s="842"/>
      <c r="V543" s="842"/>
      <c r="W543" s="842"/>
      <c r="X543" s="842"/>
      <c r="Y543" s="391"/>
      <c r="Z543" s="391"/>
      <c r="AA543" s="391"/>
    </row>
    <row r="544" spans="1:29" ht="12.2" customHeight="1">
      <c r="A544" s="392"/>
      <c r="B544" s="392"/>
      <c r="C544" s="392"/>
      <c r="D544" s="392"/>
      <c r="E544" s="390"/>
      <c r="F544" s="842"/>
      <c r="G544" s="842"/>
      <c r="H544" s="842"/>
      <c r="I544" s="842"/>
      <c r="J544" s="842"/>
      <c r="K544" s="842"/>
      <c r="L544" s="842"/>
      <c r="M544" s="842"/>
      <c r="N544" s="842"/>
      <c r="O544" s="842"/>
      <c r="P544" s="842"/>
      <c r="Q544" s="842"/>
      <c r="R544" s="842"/>
      <c r="S544" s="842"/>
      <c r="T544" s="842"/>
      <c r="U544" s="842"/>
      <c r="V544" s="842"/>
      <c r="W544" s="842"/>
      <c r="X544" s="842"/>
      <c r="Y544" s="391"/>
      <c r="Z544" s="391"/>
      <c r="AA544" s="391"/>
    </row>
    <row r="545" spans="1:29" ht="12.2" customHeight="1">
      <c r="A545" s="392"/>
      <c r="B545" s="392"/>
      <c r="C545" s="392"/>
      <c r="D545" s="392"/>
      <c r="E545" s="390"/>
      <c r="F545" s="842"/>
      <c r="G545" s="842"/>
      <c r="H545" s="842"/>
      <c r="I545" s="842"/>
      <c r="J545" s="842"/>
      <c r="K545" s="842"/>
      <c r="L545" s="842"/>
      <c r="M545" s="842"/>
      <c r="N545" s="842"/>
      <c r="O545" s="842"/>
      <c r="P545" s="842"/>
      <c r="Q545" s="842"/>
      <c r="R545" s="842"/>
      <c r="S545" s="842"/>
      <c r="T545" s="842"/>
      <c r="U545" s="842"/>
      <c r="V545" s="842"/>
      <c r="W545" s="842"/>
      <c r="X545" s="842"/>
      <c r="Y545" s="391"/>
      <c r="Z545" s="391"/>
      <c r="AA545" s="391"/>
    </row>
    <row r="546" spans="1:29" ht="12.2" customHeight="1">
      <c r="A546" s="392" t="s">
        <v>1972</v>
      </c>
      <c r="B546" s="392"/>
      <c r="C546" s="392"/>
      <c r="D546" s="392"/>
      <c r="E546" s="873" t="s">
        <v>2342</v>
      </c>
      <c r="F546" s="873"/>
      <c r="G546" s="873"/>
      <c r="H546" s="873"/>
      <c r="I546" s="873"/>
      <c r="J546" s="873"/>
      <c r="K546" s="873"/>
      <c r="L546" s="873"/>
      <c r="M546" s="873"/>
      <c r="N546" s="873"/>
      <c r="O546" s="873"/>
      <c r="P546" s="873"/>
      <c r="Q546" s="873"/>
      <c r="R546" s="873"/>
      <c r="S546" s="873"/>
      <c r="T546" s="873"/>
      <c r="U546" s="873"/>
      <c r="V546" s="873"/>
      <c r="W546" s="873"/>
      <c r="X546" s="873"/>
      <c r="Y546" s="962">
        <v>520</v>
      </c>
      <c r="Z546" s="962"/>
      <c r="AA546" s="962"/>
      <c r="AB546" s="658">
        <f>'Cover Sheet'!$C$48</f>
        <v>0.3</v>
      </c>
      <c r="AC546" s="659">
        <f>(1-AB546)*Y546</f>
        <v>364</v>
      </c>
    </row>
    <row r="547" spans="1:29" ht="12.2" customHeight="1">
      <c r="A547" s="392" t="s">
        <v>1973</v>
      </c>
      <c r="B547" s="392"/>
      <c r="C547" s="392"/>
      <c r="D547" s="392"/>
      <c r="E547" s="873" t="s">
        <v>2343</v>
      </c>
      <c r="F547" s="873"/>
      <c r="G547" s="873"/>
      <c r="H547" s="873"/>
      <c r="I547" s="873"/>
      <c r="J547" s="873"/>
      <c r="K547" s="873"/>
      <c r="L547" s="873"/>
      <c r="M547" s="873"/>
      <c r="N547" s="873"/>
      <c r="O547" s="873"/>
      <c r="P547" s="873"/>
      <c r="Q547" s="873"/>
      <c r="R547" s="873"/>
      <c r="S547" s="873"/>
      <c r="T547" s="873"/>
      <c r="U547" s="873"/>
      <c r="V547" s="873"/>
      <c r="W547" s="873"/>
      <c r="X547" s="873"/>
      <c r="Y547" s="962">
        <v>7708</v>
      </c>
      <c r="Z547" s="962"/>
      <c r="AA547" s="962"/>
      <c r="AB547" s="658">
        <f>'Cover Sheet'!$C$48</f>
        <v>0.3</v>
      </c>
      <c r="AC547" s="659">
        <f>(1-AB547)*Y547</f>
        <v>5395.5999999999995</v>
      </c>
    </row>
    <row r="548" spans="1:29" ht="12.2" customHeight="1">
      <c r="A548" s="392"/>
      <c r="B548" s="392"/>
      <c r="C548" s="392"/>
      <c r="D548" s="392"/>
      <c r="E548" s="390"/>
      <c r="F548" s="842" t="s">
        <v>2344</v>
      </c>
      <c r="G548" s="842"/>
      <c r="H548" s="842"/>
      <c r="I548" s="842"/>
      <c r="J548" s="842"/>
      <c r="K548" s="842"/>
      <c r="L548" s="842"/>
      <c r="M548" s="842"/>
      <c r="N548" s="842"/>
      <c r="O548" s="842"/>
      <c r="P548" s="842"/>
      <c r="Q548" s="842"/>
      <c r="R548" s="842"/>
      <c r="S548" s="842"/>
      <c r="T548" s="842"/>
      <c r="U548" s="842"/>
      <c r="V548" s="842"/>
      <c r="W548" s="842"/>
      <c r="X548" s="842"/>
      <c r="Y548" s="391"/>
      <c r="Z548" s="391"/>
      <c r="AA548" s="391"/>
    </row>
    <row r="549" spans="1:29" ht="12.2" customHeight="1">
      <c r="A549" s="392" t="s">
        <v>1974</v>
      </c>
      <c r="B549" s="392"/>
      <c r="C549" s="392"/>
      <c r="D549" s="392"/>
      <c r="E549" s="873" t="s">
        <v>2345</v>
      </c>
      <c r="F549" s="873"/>
      <c r="G549" s="873"/>
      <c r="H549" s="873"/>
      <c r="I549" s="873"/>
      <c r="J549" s="873"/>
      <c r="K549" s="873"/>
      <c r="L549" s="873"/>
      <c r="M549" s="873"/>
      <c r="N549" s="873"/>
      <c r="O549" s="873"/>
      <c r="P549" s="873"/>
      <c r="Q549" s="873"/>
      <c r="R549" s="873"/>
      <c r="S549" s="873"/>
      <c r="T549" s="873"/>
      <c r="U549" s="873"/>
      <c r="V549" s="873"/>
      <c r="W549" s="873"/>
      <c r="X549" s="873"/>
      <c r="Y549" s="962">
        <v>8380</v>
      </c>
      <c r="Z549" s="962"/>
      <c r="AA549" s="962"/>
      <c r="AB549" s="658">
        <f>'Cover Sheet'!$C$48</f>
        <v>0.3</v>
      </c>
      <c r="AC549" s="659">
        <f>(1-AB549)*Y549</f>
        <v>5866</v>
      </c>
    </row>
    <row r="550" spans="1:29" ht="12.2" customHeight="1">
      <c r="A550" s="392"/>
      <c r="B550" s="392"/>
      <c r="C550" s="392"/>
      <c r="D550" s="392"/>
      <c r="E550" s="390"/>
      <c r="F550" s="842" t="s">
        <v>2346</v>
      </c>
      <c r="G550" s="842"/>
      <c r="H550" s="842"/>
      <c r="I550" s="842"/>
      <c r="J550" s="842"/>
      <c r="K550" s="842"/>
      <c r="L550" s="842"/>
      <c r="M550" s="842"/>
      <c r="N550" s="842"/>
      <c r="O550" s="842"/>
      <c r="P550" s="842"/>
      <c r="Q550" s="842"/>
      <c r="R550" s="842"/>
      <c r="S550" s="842"/>
      <c r="T550" s="842"/>
      <c r="U550" s="842"/>
      <c r="V550" s="842"/>
      <c r="W550" s="842"/>
      <c r="X550" s="842"/>
      <c r="Y550" s="391"/>
      <c r="Z550" s="391"/>
      <c r="AA550" s="391"/>
    </row>
    <row r="551" spans="1:29" ht="12.2" customHeight="1">
      <c r="A551" s="392" t="s">
        <v>1975</v>
      </c>
      <c r="B551" s="392"/>
      <c r="C551" s="392"/>
      <c r="D551" s="392"/>
      <c r="E551" s="873" t="s">
        <v>2347</v>
      </c>
      <c r="F551" s="873"/>
      <c r="G551" s="873"/>
      <c r="H551" s="873"/>
      <c r="I551" s="873"/>
      <c r="J551" s="873"/>
      <c r="K551" s="873"/>
      <c r="L551" s="873"/>
      <c r="M551" s="873"/>
      <c r="N551" s="873"/>
      <c r="O551" s="873"/>
      <c r="P551" s="873"/>
      <c r="Q551" s="873"/>
      <c r="R551" s="873"/>
      <c r="S551" s="873"/>
      <c r="T551" s="873"/>
      <c r="U551" s="873"/>
      <c r="V551" s="873"/>
      <c r="W551" s="873"/>
      <c r="X551" s="873"/>
      <c r="Y551" s="962">
        <v>670</v>
      </c>
      <c r="Z551" s="962"/>
      <c r="AA551" s="962"/>
      <c r="AB551" s="658">
        <f>'Cover Sheet'!$C$48</f>
        <v>0.3</v>
      </c>
      <c r="AC551" s="659">
        <f>(1-AB551)*Y551</f>
        <v>468.99999999999994</v>
      </c>
    </row>
    <row r="552" spans="1:29" ht="12.2" customHeight="1">
      <c r="A552" s="392" t="s">
        <v>1976</v>
      </c>
      <c r="B552" s="392"/>
      <c r="C552" s="392"/>
      <c r="D552" s="392"/>
      <c r="E552" s="873" t="s">
        <v>2348</v>
      </c>
      <c r="F552" s="873"/>
      <c r="G552" s="873"/>
      <c r="H552" s="873"/>
      <c r="I552" s="873"/>
      <c r="J552" s="873"/>
      <c r="K552" s="873"/>
      <c r="L552" s="873"/>
      <c r="M552" s="873"/>
      <c r="N552" s="873"/>
      <c r="O552" s="873"/>
      <c r="P552" s="873"/>
      <c r="Q552" s="873"/>
      <c r="R552" s="873"/>
      <c r="S552" s="873"/>
      <c r="T552" s="873"/>
      <c r="U552" s="873"/>
      <c r="V552" s="873"/>
      <c r="W552" s="873"/>
      <c r="X552" s="873"/>
      <c r="Y552" s="962">
        <v>670</v>
      </c>
      <c r="Z552" s="962"/>
      <c r="AA552" s="962"/>
      <c r="AB552" s="658">
        <f>'Cover Sheet'!$C$48</f>
        <v>0.3</v>
      </c>
      <c r="AC552" s="659">
        <f>(1-AB552)*Y552</f>
        <v>468.99999999999994</v>
      </c>
    </row>
    <row r="553" spans="1:29" ht="12.2" customHeight="1">
      <c r="A553" s="392" t="s">
        <v>1977</v>
      </c>
      <c r="B553" s="392"/>
      <c r="C553" s="392"/>
      <c r="D553" s="392"/>
      <c r="E553" s="873" t="s">
        <v>2349</v>
      </c>
      <c r="F553" s="873"/>
      <c r="G553" s="873"/>
      <c r="H553" s="873"/>
      <c r="I553" s="873"/>
      <c r="J553" s="873"/>
      <c r="K553" s="873"/>
      <c r="L553" s="873"/>
      <c r="M553" s="873"/>
      <c r="N553" s="873"/>
      <c r="O553" s="873"/>
      <c r="P553" s="873"/>
      <c r="Q553" s="873"/>
      <c r="R553" s="873"/>
      <c r="S553" s="873"/>
      <c r="T553" s="873"/>
      <c r="U553" s="873"/>
      <c r="V553" s="873"/>
      <c r="W553" s="873"/>
      <c r="X553" s="873"/>
      <c r="Y553" s="962">
        <v>1406</v>
      </c>
      <c r="Z553" s="962"/>
      <c r="AA553" s="962"/>
      <c r="AB553" s="658">
        <f>'Cover Sheet'!$C$48</f>
        <v>0.3</v>
      </c>
      <c r="AC553" s="659">
        <f>(1-AB553)*Y553</f>
        <v>984.19999999999993</v>
      </c>
    </row>
    <row r="554" spans="1:29" ht="12.2" customHeight="1">
      <c r="A554" s="392" t="s">
        <v>1978</v>
      </c>
      <c r="B554" s="392"/>
      <c r="C554" s="392"/>
      <c r="D554" s="392"/>
      <c r="E554" s="873" t="s">
        <v>2350</v>
      </c>
      <c r="F554" s="873"/>
      <c r="G554" s="873"/>
      <c r="H554" s="873"/>
      <c r="I554" s="873"/>
      <c r="J554" s="873"/>
      <c r="K554" s="873"/>
      <c r="L554" s="873"/>
      <c r="M554" s="873"/>
      <c r="N554" s="873"/>
      <c r="O554" s="873"/>
      <c r="P554" s="873"/>
      <c r="Q554" s="873"/>
      <c r="R554" s="873"/>
      <c r="S554" s="873"/>
      <c r="T554" s="873"/>
      <c r="U554" s="873"/>
      <c r="V554" s="873"/>
      <c r="W554" s="873"/>
      <c r="X554" s="873"/>
      <c r="Y554" s="962">
        <v>1406</v>
      </c>
      <c r="Z554" s="962"/>
      <c r="AA554" s="962"/>
      <c r="AB554" s="658">
        <f>'Cover Sheet'!$C$48</f>
        <v>0.3</v>
      </c>
      <c r="AC554" s="659">
        <f>(1-AB554)*Y554</f>
        <v>984.19999999999993</v>
      </c>
    </row>
    <row r="555" spans="1:29" ht="12.2" customHeight="1">
      <c r="A555" s="392"/>
      <c r="B555" s="392"/>
      <c r="C555" s="392"/>
      <c r="D555" s="392"/>
      <c r="E555" s="390"/>
      <c r="F555" s="842" t="s">
        <v>2351</v>
      </c>
      <c r="G555" s="842"/>
      <c r="H555" s="842"/>
      <c r="I555" s="842"/>
      <c r="J555" s="842"/>
      <c r="K555" s="842"/>
      <c r="L555" s="842"/>
      <c r="M555" s="842"/>
      <c r="N555" s="842"/>
      <c r="O555" s="842"/>
      <c r="P555" s="842"/>
      <c r="Q555" s="842"/>
      <c r="R555" s="842"/>
      <c r="S555" s="842"/>
      <c r="T555" s="842"/>
      <c r="U555" s="842"/>
      <c r="V555" s="842"/>
      <c r="W555" s="842"/>
      <c r="X555" s="842"/>
      <c r="Y555" s="391"/>
      <c r="Z555" s="391"/>
      <c r="AA555" s="391"/>
    </row>
    <row r="556" spans="1:29" ht="12.2" customHeight="1">
      <c r="A556" s="392" t="s">
        <v>1979</v>
      </c>
      <c r="B556" s="392"/>
      <c r="C556" s="392"/>
      <c r="D556" s="392"/>
      <c r="E556" s="873" t="s">
        <v>73</v>
      </c>
      <c r="F556" s="873"/>
      <c r="G556" s="873"/>
      <c r="H556" s="873"/>
      <c r="I556" s="873"/>
      <c r="J556" s="873"/>
      <c r="K556" s="873"/>
      <c r="L556" s="873"/>
      <c r="M556" s="873"/>
      <c r="N556" s="873"/>
      <c r="O556" s="873"/>
      <c r="P556" s="873"/>
      <c r="Q556" s="873"/>
      <c r="R556" s="873"/>
      <c r="S556" s="873"/>
      <c r="T556" s="873"/>
      <c r="U556" s="873"/>
      <c r="V556" s="873"/>
      <c r="W556" s="873"/>
      <c r="X556" s="873"/>
      <c r="Y556" s="962">
        <v>3118</v>
      </c>
      <c r="Z556" s="962"/>
      <c r="AA556" s="962"/>
      <c r="AB556" s="658">
        <f>'Cover Sheet'!$C$48</f>
        <v>0.3</v>
      </c>
      <c r="AC556" s="659">
        <f>(1-AB556)*Y556</f>
        <v>2182.6</v>
      </c>
    </row>
    <row r="557" spans="1:29" ht="12.2" customHeight="1">
      <c r="A557" s="392"/>
      <c r="B557" s="392"/>
      <c r="C557" s="392"/>
      <c r="D557" s="392"/>
      <c r="E557" s="390"/>
      <c r="F557" s="842" t="s">
        <v>2352</v>
      </c>
      <c r="G557" s="842"/>
      <c r="H557" s="842"/>
      <c r="I557" s="842"/>
      <c r="J557" s="842"/>
      <c r="K557" s="842"/>
      <c r="L557" s="842"/>
      <c r="M557" s="842"/>
      <c r="N557" s="842"/>
      <c r="O557" s="842"/>
      <c r="P557" s="842"/>
      <c r="Q557" s="842"/>
      <c r="R557" s="842"/>
      <c r="S557" s="842"/>
      <c r="T557" s="842"/>
      <c r="U557" s="842"/>
      <c r="V557" s="842"/>
      <c r="W557" s="842"/>
      <c r="X557" s="842"/>
      <c r="Y557" s="391"/>
      <c r="Z557" s="391"/>
      <c r="AA557" s="391"/>
    </row>
    <row r="558" spans="1:29" ht="12.2" customHeight="1">
      <c r="A558" s="392" t="s">
        <v>1980</v>
      </c>
      <c r="B558" s="392"/>
      <c r="C558" s="392"/>
      <c r="D558" s="392"/>
      <c r="E558" s="873" t="s">
        <v>72</v>
      </c>
      <c r="F558" s="873"/>
      <c r="G558" s="873"/>
      <c r="H558" s="873"/>
      <c r="I558" s="873"/>
      <c r="J558" s="873"/>
      <c r="K558" s="873"/>
      <c r="L558" s="873"/>
      <c r="M558" s="873"/>
      <c r="N558" s="873"/>
      <c r="O558" s="873"/>
      <c r="P558" s="873"/>
      <c r="Q558" s="873"/>
      <c r="R558" s="873"/>
      <c r="S558" s="873"/>
      <c r="T558" s="873"/>
      <c r="U558" s="873"/>
      <c r="V558" s="873"/>
      <c r="W558" s="873"/>
      <c r="X558" s="873"/>
      <c r="Y558" s="962">
        <v>372</v>
      </c>
      <c r="Z558" s="962"/>
      <c r="AA558" s="962"/>
      <c r="AB558" s="658">
        <f>'Cover Sheet'!$C$48</f>
        <v>0.3</v>
      </c>
      <c r="AC558" s="659">
        <f>(1-AB558)*Y558</f>
        <v>260.39999999999998</v>
      </c>
    </row>
    <row r="559" spans="1:29" ht="12" customHeight="1">
      <c r="A559" s="392" t="s">
        <v>1736</v>
      </c>
      <c r="B559" s="392"/>
      <c r="C559" s="392"/>
      <c r="D559" s="392"/>
      <c r="E559" s="966" t="s">
        <v>2362</v>
      </c>
      <c r="F559" s="966"/>
      <c r="G559" s="966"/>
      <c r="H559" s="966"/>
      <c r="I559" s="966"/>
      <c r="J559" s="966"/>
      <c r="K559" s="966"/>
      <c r="L559" s="966"/>
      <c r="M559" s="966"/>
      <c r="N559" s="966"/>
      <c r="O559" s="966"/>
      <c r="P559" s="966"/>
      <c r="Q559" s="966"/>
      <c r="R559" s="966"/>
      <c r="S559" s="966"/>
      <c r="T559" s="966"/>
      <c r="U559" s="966"/>
      <c r="V559" s="966"/>
      <c r="W559" s="966"/>
      <c r="X559" s="966"/>
      <c r="Y559" s="962">
        <v>3508</v>
      </c>
      <c r="Z559" s="962"/>
      <c r="AA559" s="962"/>
      <c r="AB559" s="658">
        <f>'Cover Sheet'!$C$48</f>
        <v>0.3</v>
      </c>
      <c r="AC559" s="659">
        <f>(1-AB559)*Y559</f>
        <v>2455.6</v>
      </c>
    </row>
    <row r="560" spans="1:29" ht="12.2" customHeight="1">
      <c r="A560" s="871" t="s">
        <v>1956</v>
      </c>
      <c r="B560" s="871"/>
      <c r="C560" s="871"/>
      <c r="D560" s="871"/>
      <c r="E560" s="871"/>
      <c r="F560" s="871"/>
      <c r="G560" s="871"/>
      <c r="H560" s="871"/>
      <c r="I560" s="871"/>
      <c r="J560" s="871"/>
      <c r="K560" s="871"/>
      <c r="L560" s="871"/>
      <c r="M560" s="871"/>
      <c r="N560" s="871"/>
      <c r="O560" s="871"/>
      <c r="P560" s="871"/>
      <c r="Q560" s="871"/>
      <c r="R560" s="871"/>
      <c r="S560" s="871"/>
      <c r="T560" s="871"/>
      <c r="U560" s="871"/>
      <c r="V560" s="871"/>
      <c r="W560" s="871"/>
      <c r="X560" s="871"/>
      <c r="Y560" s="871"/>
      <c r="Z560" s="871"/>
      <c r="AA560" s="871"/>
    </row>
    <row r="561" spans="1:29" ht="12.2" customHeight="1">
      <c r="A561" s="871"/>
      <c r="B561" s="871"/>
      <c r="C561" s="871"/>
      <c r="D561" s="871"/>
      <c r="E561" s="871"/>
      <c r="F561" s="871"/>
      <c r="G561" s="871"/>
      <c r="H561" s="871"/>
      <c r="I561" s="871"/>
      <c r="J561" s="871"/>
      <c r="K561" s="871"/>
      <c r="L561" s="871"/>
      <c r="M561" s="871"/>
      <c r="N561" s="871"/>
      <c r="O561" s="871"/>
      <c r="P561" s="871"/>
      <c r="Q561" s="871"/>
      <c r="R561" s="871"/>
      <c r="S561" s="871"/>
      <c r="T561" s="871"/>
      <c r="U561" s="871"/>
      <c r="V561" s="871"/>
      <c r="W561" s="871"/>
      <c r="X561" s="871"/>
      <c r="Y561" s="871"/>
      <c r="Z561" s="871"/>
      <c r="AA561" s="871"/>
    </row>
    <row r="562" spans="1:29" ht="12.2" customHeight="1">
      <c r="A562" s="871"/>
      <c r="B562" s="871"/>
      <c r="C562" s="871"/>
      <c r="D562" s="871"/>
      <c r="E562" s="871"/>
      <c r="F562" s="871"/>
      <c r="G562" s="871"/>
      <c r="H562" s="871"/>
      <c r="I562" s="871"/>
      <c r="J562" s="871"/>
      <c r="K562" s="871"/>
      <c r="L562" s="871"/>
      <c r="M562" s="871"/>
      <c r="N562" s="871"/>
      <c r="O562" s="871"/>
      <c r="P562" s="871"/>
      <c r="Q562" s="871"/>
      <c r="R562" s="871"/>
      <c r="S562" s="871"/>
      <c r="T562" s="871"/>
      <c r="U562" s="871"/>
      <c r="V562" s="871"/>
      <c r="W562" s="871"/>
      <c r="X562" s="871"/>
      <c r="Y562" s="871"/>
      <c r="Z562" s="871"/>
      <c r="AA562" s="871"/>
    </row>
    <row r="563" spans="1:29" s="701" customFormat="1" ht="12.2" customHeight="1" thickBot="1">
      <c r="A563" s="699"/>
      <c r="B563" s="699"/>
      <c r="C563" s="699"/>
      <c r="D563" s="699"/>
      <c r="E563" s="699"/>
      <c r="F563" s="699"/>
      <c r="G563" s="699"/>
      <c r="H563" s="699"/>
      <c r="I563" s="699"/>
      <c r="J563" s="699"/>
      <c r="K563" s="699"/>
      <c r="L563" s="699"/>
      <c r="M563" s="699"/>
      <c r="N563" s="699"/>
      <c r="O563" s="699"/>
      <c r="P563" s="699"/>
      <c r="Q563" s="699"/>
      <c r="R563" s="699"/>
      <c r="S563" s="699"/>
      <c r="T563" s="699"/>
      <c r="U563" s="699"/>
      <c r="V563" s="699"/>
      <c r="W563" s="699"/>
      <c r="X563" s="699"/>
      <c r="Y563" s="699"/>
      <c r="Z563" s="699"/>
      <c r="AA563" s="699"/>
    </row>
    <row r="564" spans="1:29" s="701" customFormat="1" ht="12.2" customHeight="1">
      <c r="A564" s="706"/>
      <c r="B564" s="970" t="s">
        <v>3175</v>
      </c>
      <c r="C564" s="971"/>
      <c r="D564" s="971"/>
      <c r="E564" s="971"/>
      <c r="F564" s="971"/>
      <c r="G564" s="971"/>
      <c r="H564" s="971"/>
      <c r="I564" s="971"/>
      <c r="J564" s="971"/>
      <c r="K564" s="971"/>
      <c r="L564" s="971"/>
      <c r="M564" s="971"/>
      <c r="N564" s="971"/>
      <c r="O564" s="971"/>
      <c r="P564" s="971"/>
      <c r="Q564" s="971"/>
      <c r="R564" s="971"/>
      <c r="S564" s="971"/>
      <c r="T564" s="971"/>
      <c r="U564" s="971"/>
      <c r="V564" s="971"/>
      <c r="W564" s="971"/>
      <c r="X564" s="971"/>
      <c r="Y564" s="971"/>
      <c r="Z564" s="972"/>
    </row>
    <row r="565" spans="1:29" s="701" customFormat="1" ht="12.2" customHeight="1">
      <c r="A565" s="706"/>
      <c r="B565" s="973"/>
      <c r="C565" s="974"/>
      <c r="D565" s="974"/>
      <c r="E565" s="974"/>
      <c r="F565" s="974"/>
      <c r="G565" s="974"/>
      <c r="H565" s="974"/>
      <c r="I565" s="974"/>
      <c r="J565" s="974"/>
      <c r="K565" s="974"/>
      <c r="L565" s="974"/>
      <c r="M565" s="974"/>
      <c r="N565" s="974"/>
      <c r="O565" s="974"/>
      <c r="P565" s="974"/>
      <c r="Q565" s="974"/>
      <c r="R565" s="974"/>
      <c r="S565" s="974"/>
      <c r="T565" s="974"/>
      <c r="U565" s="974"/>
      <c r="V565" s="974"/>
      <c r="W565" s="974"/>
      <c r="X565" s="974"/>
      <c r="Y565" s="974"/>
      <c r="Z565" s="975"/>
    </row>
    <row r="566" spans="1:29" ht="12.2" customHeight="1" thickBot="1">
      <c r="A566" s="706"/>
      <c r="B566" s="976"/>
      <c r="C566" s="977"/>
      <c r="D566" s="977"/>
      <c r="E566" s="977"/>
      <c r="F566" s="977"/>
      <c r="G566" s="977"/>
      <c r="H566" s="977"/>
      <c r="I566" s="977"/>
      <c r="J566" s="977"/>
      <c r="K566" s="977"/>
      <c r="L566" s="977"/>
      <c r="M566" s="977"/>
      <c r="N566" s="977"/>
      <c r="O566" s="977"/>
      <c r="P566" s="977"/>
      <c r="Q566" s="977"/>
      <c r="R566" s="977"/>
      <c r="S566" s="977"/>
      <c r="T566" s="977"/>
      <c r="U566" s="977"/>
      <c r="V566" s="977"/>
      <c r="W566" s="977"/>
      <c r="X566" s="977"/>
      <c r="Y566" s="977"/>
      <c r="Z566" s="978"/>
      <c r="AA566" s="701"/>
      <c r="AB566" s="701"/>
      <c r="AC566" s="701"/>
    </row>
    <row r="567" spans="1:29" ht="12.2" customHeight="1">
      <c r="A567" s="706"/>
      <c r="B567" s="706"/>
      <c r="C567" s="706"/>
      <c r="D567" s="706"/>
      <c r="E567" s="706"/>
      <c r="F567" s="701"/>
      <c r="G567" s="701"/>
      <c r="H567" s="701"/>
      <c r="I567" s="701"/>
      <c r="J567" s="701"/>
      <c r="K567" s="701"/>
      <c r="L567" s="701"/>
      <c r="M567" s="701"/>
      <c r="N567" s="701"/>
      <c r="O567" s="701"/>
      <c r="P567" s="701"/>
      <c r="Q567" s="701"/>
      <c r="R567" s="701"/>
      <c r="S567" s="701"/>
      <c r="T567" s="701"/>
      <c r="U567" s="701"/>
      <c r="V567" s="701"/>
      <c r="W567" s="701"/>
      <c r="X567" s="701"/>
      <c r="Y567" s="701"/>
      <c r="Z567" s="701"/>
      <c r="AA567" s="701"/>
      <c r="AB567" s="701"/>
      <c r="AC567" s="701"/>
    </row>
    <row r="568" spans="1:29" ht="12.2" customHeight="1">
      <c r="A568" s="706"/>
      <c r="B568" s="706"/>
      <c r="C568" s="706"/>
      <c r="D568" s="706"/>
      <c r="E568" s="706"/>
      <c r="F568" s="701"/>
      <c r="G568" s="701"/>
      <c r="H568" s="701"/>
      <c r="I568" s="701"/>
      <c r="J568" s="701"/>
      <c r="K568" s="701"/>
      <c r="L568" s="701"/>
      <c r="M568" s="701"/>
      <c r="N568" s="701"/>
      <c r="O568" s="701"/>
      <c r="P568" s="701"/>
      <c r="Q568" s="701"/>
      <c r="R568" s="701"/>
      <c r="S568" s="701"/>
      <c r="T568" s="701"/>
      <c r="U568" s="701"/>
      <c r="V568" s="701"/>
      <c r="W568" s="701"/>
      <c r="X568" s="701"/>
      <c r="Y568" s="701"/>
      <c r="Z568" s="701"/>
      <c r="AA568" s="701"/>
      <c r="AB568" s="701"/>
      <c r="AC568" s="701"/>
    </row>
    <row r="569" spans="1:29" ht="12.2" customHeight="1">
      <c r="A569" s="706"/>
      <c r="B569" s="706"/>
      <c r="C569" s="706"/>
      <c r="D569" s="706"/>
      <c r="E569" s="706"/>
      <c r="F569" s="701"/>
      <c r="G569" s="701"/>
      <c r="H569" s="701"/>
      <c r="I569" s="701"/>
      <c r="J569" s="701"/>
      <c r="K569" s="701"/>
      <c r="L569" s="701"/>
      <c r="M569" s="701"/>
      <c r="N569" s="701"/>
      <c r="O569" s="701"/>
      <c r="P569" s="701"/>
      <c r="Q569" s="701"/>
      <c r="R569" s="701"/>
      <c r="S569" s="701"/>
      <c r="T569" s="701"/>
      <c r="U569" s="701"/>
      <c r="V569" s="701"/>
      <c r="W569" s="701"/>
      <c r="X569" s="701"/>
      <c r="Y569" s="701"/>
      <c r="Z569" s="701"/>
      <c r="AA569" s="701"/>
      <c r="AB569" s="701"/>
      <c r="AC569" s="701"/>
    </row>
    <row r="570" spans="1:29" ht="12.2" customHeight="1">
      <c r="A570" s="706"/>
      <c r="B570" s="706"/>
      <c r="C570" s="706"/>
      <c r="D570" s="706"/>
      <c r="E570" s="706"/>
      <c r="F570" s="701"/>
      <c r="G570" s="701"/>
      <c r="H570" s="701"/>
      <c r="I570" s="701"/>
      <c r="J570" s="701"/>
      <c r="K570" s="701"/>
      <c r="L570" s="701"/>
      <c r="M570" s="701"/>
      <c r="N570" s="701"/>
      <c r="O570" s="701"/>
      <c r="P570" s="701"/>
      <c r="Q570" s="701"/>
      <c r="R570" s="701"/>
      <c r="S570" s="701"/>
      <c r="T570" s="701"/>
      <c r="U570" s="701"/>
      <c r="V570" s="701"/>
      <c r="W570" s="701"/>
      <c r="X570" s="701"/>
      <c r="Y570" s="701"/>
      <c r="Z570" s="701"/>
      <c r="AA570" s="701"/>
      <c r="AB570" s="701"/>
      <c r="AC570" s="701"/>
    </row>
    <row r="571" spans="1:29" ht="12.2" customHeight="1">
      <c r="A571" s="706"/>
      <c r="B571" s="706"/>
      <c r="C571" s="706"/>
      <c r="D571" s="706"/>
      <c r="E571" s="706"/>
      <c r="F571" s="701"/>
      <c r="G571" s="701"/>
      <c r="H571" s="701"/>
      <c r="I571" s="701"/>
      <c r="J571" s="701"/>
      <c r="K571" s="701"/>
      <c r="L571" s="701"/>
      <c r="M571" s="701"/>
      <c r="N571" s="701"/>
      <c r="O571" s="701"/>
      <c r="P571" s="701"/>
      <c r="Q571" s="701"/>
      <c r="R571" s="701"/>
      <c r="S571" s="701"/>
      <c r="T571" s="701"/>
      <c r="U571" s="701"/>
      <c r="V571" s="701"/>
      <c r="W571" s="701"/>
      <c r="X571" s="701"/>
      <c r="Y571" s="701"/>
      <c r="Z571" s="701"/>
      <c r="AA571" s="701"/>
      <c r="AB571" s="701"/>
      <c r="AC571" s="701"/>
    </row>
    <row r="572" spans="1:29" ht="12.2" customHeight="1">
      <c r="A572" s="706"/>
      <c r="B572" s="706"/>
      <c r="C572" s="706"/>
      <c r="D572" s="706"/>
      <c r="E572" s="706"/>
      <c r="F572" s="701"/>
      <c r="G572" s="701"/>
      <c r="H572" s="701"/>
      <c r="I572" s="701"/>
      <c r="J572" s="701"/>
      <c r="K572" s="701"/>
      <c r="L572" s="701"/>
      <c r="M572" s="701"/>
      <c r="N572" s="701"/>
      <c r="O572" s="701"/>
      <c r="P572" s="701"/>
      <c r="Q572" s="701"/>
      <c r="R572" s="701"/>
      <c r="S572" s="701"/>
      <c r="T572" s="701"/>
      <c r="U572" s="701"/>
      <c r="V572" s="701"/>
      <c r="W572" s="701"/>
      <c r="X572" s="701"/>
      <c r="Y572" s="701"/>
      <c r="Z572" s="701"/>
      <c r="AA572" s="701"/>
      <c r="AB572" s="701"/>
      <c r="AC572" s="701"/>
    </row>
    <row r="573" spans="1:29" ht="12.2" customHeight="1">
      <c r="A573" s="706"/>
      <c r="B573" s="706"/>
      <c r="C573" s="706"/>
      <c r="D573" s="706"/>
      <c r="E573" s="706"/>
      <c r="F573" s="701"/>
      <c r="G573" s="701"/>
      <c r="H573" s="701"/>
      <c r="I573" s="701"/>
      <c r="J573" s="701"/>
      <c r="K573" s="701"/>
      <c r="L573" s="701"/>
      <c r="M573" s="701"/>
      <c r="N573" s="701"/>
      <c r="O573" s="701"/>
      <c r="P573" s="701"/>
      <c r="Q573" s="701"/>
      <c r="R573" s="701"/>
      <c r="S573" s="701"/>
      <c r="T573" s="701"/>
      <c r="U573" s="701"/>
      <c r="V573" s="701"/>
      <c r="W573" s="701"/>
      <c r="X573" s="701"/>
      <c r="Y573" s="701"/>
      <c r="Z573" s="701"/>
      <c r="AA573" s="701"/>
      <c r="AB573" s="701"/>
      <c r="AC573" s="701"/>
    </row>
    <row r="574" spans="1:29" ht="12.2" customHeight="1">
      <c r="A574" s="706"/>
      <c r="B574" s="706"/>
      <c r="C574" s="706"/>
      <c r="D574" s="706"/>
      <c r="E574" s="706"/>
      <c r="F574" s="701"/>
      <c r="G574" s="701"/>
      <c r="H574" s="701"/>
      <c r="I574" s="701"/>
      <c r="J574" s="701"/>
      <c r="K574" s="701"/>
      <c r="L574" s="701"/>
      <c r="M574" s="701"/>
      <c r="N574" s="701"/>
      <c r="O574" s="701"/>
      <c r="P574" s="701"/>
      <c r="Q574" s="701"/>
      <c r="R574" s="701"/>
      <c r="S574" s="701"/>
      <c r="T574" s="701"/>
      <c r="U574" s="701"/>
      <c r="V574" s="701"/>
      <c r="W574" s="701"/>
      <c r="X574" s="701"/>
      <c r="Y574" s="701"/>
      <c r="Z574" s="701"/>
      <c r="AA574" s="701"/>
      <c r="AB574" s="701"/>
      <c r="AC574" s="701"/>
    </row>
    <row r="575" spans="1:29" ht="12.2" customHeight="1">
      <c r="A575" s="706"/>
      <c r="B575" s="706"/>
      <c r="C575" s="706"/>
      <c r="D575" s="706"/>
      <c r="E575" s="706"/>
      <c r="F575" s="701"/>
      <c r="G575" s="701"/>
      <c r="H575" s="701"/>
      <c r="I575" s="701"/>
      <c r="J575" s="701"/>
      <c r="K575" s="701"/>
      <c r="L575" s="701"/>
      <c r="M575" s="701"/>
      <c r="N575" s="701"/>
      <c r="O575" s="701"/>
      <c r="P575" s="701"/>
      <c r="Q575" s="701"/>
      <c r="R575" s="701"/>
      <c r="S575" s="701"/>
      <c r="T575" s="701"/>
      <c r="U575" s="701"/>
      <c r="V575" s="701"/>
      <c r="W575" s="701"/>
      <c r="X575" s="701"/>
      <c r="Y575" s="701"/>
      <c r="Z575" s="701"/>
      <c r="AA575" s="701"/>
      <c r="AB575" s="701"/>
      <c r="AC575" s="701"/>
    </row>
    <row r="576" spans="1:29" ht="12.2" customHeight="1">
      <c r="A576" s="824" t="s">
        <v>1840</v>
      </c>
      <c r="B576" s="825"/>
      <c r="C576" s="825"/>
      <c r="D576" s="825"/>
      <c r="E576" s="825"/>
      <c r="F576" s="825"/>
      <c r="G576" s="825"/>
      <c r="H576" s="825"/>
      <c r="I576" s="825"/>
      <c r="J576" s="825"/>
      <c r="K576" s="825"/>
      <c r="L576" s="825"/>
      <c r="M576" s="825"/>
      <c r="N576" s="825"/>
      <c r="O576" s="825"/>
      <c r="P576" s="825"/>
      <c r="Q576" s="825"/>
      <c r="R576" s="825"/>
      <c r="S576" s="825"/>
      <c r="T576" s="825"/>
      <c r="U576" s="825"/>
      <c r="V576" s="825"/>
      <c r="W576" s="825"/>
      <c r="X576" s="825"/>
      <c r="Y576" s="825"/>
      <c r="Z576" s="825"/>
      <c r="AA576" s="826"/>
      <c r="AB576" s="443" t="s">
        <v>704</v>
      </c>
      <c r="AC576" s="434" t="s">
        <v>1895</v>
      </c>
    </row>
    <row r="577" spans="1:29" ht="12.2" customHeight="1">
      <c r="A577" s="827"/>
      <c r="B577" s="828"/>
      <c r="C577" s="828"/>
      <c r="D577" s="828"/>
      <c r="E577" s="828"/>
      <c r="F577" s="828"/>
      <c r="G577" s="828"/>
      <c r="H577" s="828"/>
      <c r="I577" s="828"/>
      <c r="J577" s="828"/>
      <c r="K577" s="828"/>
      <c r="L577" s="828"/>
      <c r="M577" s="828"/>
      <c r="N577" s="828"/>
      <c r="O577" s="828"/>
      <c r="P577" s="828"/>
      <c r="Q577" s="828"/>
      <c r="R577" s="828"/>
      <c r="S577" s="828"/>
      <c r="T577" s="828"/>
      <c r="U577" s="828"/>
      <c r="V577" s="828"/>
      <c r="W577" s="828"/>
      <c r="X577" s="828"/>
      <c r="Y577" s="828"/>
      <c r="Z577" s="828"/>
      <c r="AA577" s="829"/>
      <c r="AB577" s="702" t="s">
        <v>1896</v>
      </c>
      <c r="AC577" s="436" t="s">
        <v>703</v>
      </c>
    </row>
    <row r="578" spans="1:29" ht="12.2" customHeight="1">
      <c r="A578" s="701"/>
      <c r="B578" s="701"/>
      <c r="C578" s="701"/>
      <c r="D578" s="701"/>
      <c r="E578" s="701"/>
      <c r="F578" s="701"/>
      <c r="G578" s="701"/>
      <c r="H578" s="701"/>
      <c r="I578" s="701"/>
      <c r="J578" s="701"/>
      <c r="K578" s="701"/>
      <c r="L578" s="701"/>
      <c r="M578" s="701"/>
      <c r="N578" s="701"/>
      <c r="O578" s="701"/>
      <c r="P578" s="701"/>
      <c r="Q578" s="701"/>
      <c r="R578" s="701"/>
      <c r="S578" s="701"/>
      <c r="T578" s="701"/>
      <c r="U578" s="701"/>
      <c r="V578" s="701"/>
      <c r="W578" s="701"/>
      <c r="X578" s="701"/>
      <c r="Y578" s="701"/>
      <c r="Z578" s="701"/>
      <c r="AA578" s="701"/>
      <c r="AB578" s="701"/>
      <c r="AC578" s="701"/>
    </row>
    <row r="579" spans="1:29" ht="12.2" customHeight="1">
      <c r="A579" s="706"/>
      <c r="B579" s="385" t="s">
        <v>1901</v>
      </c>
      <c r="C579" s="716"/>
      <c r="D579" s="716"/>
      <c r="E579" s="716"/>
      <c r="F579" s="717"/>
      <c r="G579" s="717"/>
      <c r="H579" s="717"/>
      <c r="I579" s="717"/>
      <c r="J579" s="717"/>
      <c r="K579" s="717"/>
      <c r="L579" s="717"/>
      <c r="M579" s="717"/>
      <c r="N579" s="717"/>
      <c r="O579" s="717"/>
      <c r="P579" s="717"/>
      <c r="Q579" s="385" t="s">
        <v>1902</v>
      </c>
      <c r="R579" s="717"/>
      <c r="S579" s="717"/>
      <c r="T579" s="717"/>
      <c r="U579" s="717"/>
      <c r="V579" s="717"/>
      <c r="W579" s="717"/>
      <c r="X579" s="717"/>
      <c r="Y579" s="701"/>
      <c r="Z579" s="701"/>
      <c r="AA579" s="701"/>
      <c r="AB579" s="701"/>
      <c r="AC579" s="701"/>
    </row>
    <row r="580" spans="1:29" ht="12.2" customHeight="1">
      <c r="A580" s="371"/>
      <c r="B580" s="385" t="s">
        <v>1933</v>
      </c>
      <c r="C580" s="385"/>
      <c r="D580" s="716"/>
      <c r="E580" s="716"/>
      <c r="F580" s="717"/>
      <c r="G580" s="717"/>
      <c r="H580" s="717"/>
      <c r="I580" s="717"/>
      <c r="J580" s="717"/>
      <c r="K580" s="717"/>
      <c r="L580" s="717"/>
      <c r="M580" s="717"/>
      <c r="N580" s="717"/>
      <c r="O580" s="717"/>
      <c r="P580" s="717"/>
      <c r="Q580" s="385" t="s">
        <v>1903</v>
      </c>
      <c r="R580" s="717"/>
      <c r="S580" s="717"/>
      <c r="T580" s="717"/>
      <c r="U580" s="717"/>
      <c r="V580" s="717"/>
      <c r="W580" s="717"/>
      <c r="X580" s="717"/>
      <c r="Y580" s="701"/>
      <c r="Z580" s="701"/>
      <c r="AA580" s="701"/>
      <c r="AB580" s="701"/>
      <c r="AC580" s="701"/>
    </row>
    <row r="581" spans="1:29" ht="12.2" customHeight="1">
      <c r="A581" s="371"/>
      <c r="B581" s="385" t="s">
        <v>1934</v>
      </c>
      <c r="C581" s="385"/>
      <c r="D581" s="716"/>
      <c r="E581" s="716"/>
      <c r="F581" s="717"/>
      <c r="G581" s="717"/>
      <c r="H581" s="717"/>
      <c r="I581" s="717"/>
      <c r="J581" s="717"/>
      <c r="K581" s="717"/>
      <c r="L581" s="717"/>
      <c r="M581" s="717"/>
      <c r="N581" s="717"/>
      <c r="O581" s="717"/>
      <c r="P581" s="717"/>
      <c r="Q581" s="385" t="s">
        <v>1904</v>
      </c>
      <c r="R581" s="717"/>
      <c r="S581" s="717"/>
      <c r="T581" s="717"/>
      <c r="U581" s="717"/>
      <c r="V581" s="717"/>
      <c r="W581" s="717"/>
      <c r="X581" s="717"/>
      <c r="Y581" s="701"/>
      <c r="Z581" s="701"/>
      <c r="AA581" s="701"/>
      <c r="AB581" s="701"/>
      <c r="AC581" s="701"/>
    </row>
    <row r="582" spans="1:29" ht="12.2" customHeight="1">
      <c r="A582" s="371"/>
      <c r="B582" s="718" t="s">
        <v>1845</v>
      </c>
      <c r="C582" s="385" t="s">
        <v>3119</v>
      </c>
      <c r="D582" s="716"/>
      <c r="E582" s="716"/>
      <c r="F582" s="717"/>
      <c r="G582" s="717"/>
      <c r="H582" s="717"/>
      <c r="I582" s="717"/>
      <c r="J582" s="717"/>
      <c r="K582" s="717"/>
      <c r="L582" s="717"/>
      <c r="M582" s="717"/>
      <c r="N582" s="717"/>
      <c r="O582" s="717"/>
      <c r="P582" s="717"/>
      <c r="Q582" s="385" t="s">
        <v>1906</v>
      </c>
      <c r="R582" s="717"/>
      <c r="S582" s="717"/>
      <c r="T582" s="717"/>
      <c r="U582" s="717"/>
      <c r="V582" s="717"/>
      <c r="W582" s="717"/>
      <c r="X582" s="717"/>
      <c r="Y582" s="701"/>
      <c r="Z582" s="701"/>
      <c r="AA582" s="701"/>
      <c r="AB582" s="701"/>
      <c r="AC582" s="701"/>
    </row>
    <row r="583" spans="1:29" ht="12.2" customHeight="1">
      <c r="A583" s="371"/>
      <c r="B583" s="385" t="s">
        <v>1881</v>
      </c>
      <c r="C583" s="717"/>
      <c r="D583" s="719"/>
      <c r="E583" s="716"/>
      <c r="F583" s="717"/>
      <c r="G583" s="717"/>
      <c r="H583" s="717"/>
      <c r="I583" s="717"/>
      <c r="J583" s="717"/>
      <c r="K583" s="717"/>
      <c r="L583" s="717"/>
      <c r="M583" s="717"/>
      <c r="N583" s="717"/>
      <c r="O583" s="717"/>
      <c r="P583" s="717"/>
      <c r="Q583" s="385" t="s">
        <v>1844</v>
      </c>
      <c r="R583" s="717"/>
      <c r="S583" s="717"/>
      <c r="T583" s="717"/>
      <c r="U583" s="717"/>
      <c r="V583" s="717"/>
      <c r="W583" s="717"/>
      <c r="X583" s="717"/>
      <c r="Y583" s="701"/>
      <c r="Z583" s="701"/>
      <c r="AA583" s="701"/>
      <c r="AB583" s="701"/>
      <c r="AC583" s="701"/>
    </row>
    <row r="584" spans="1:29" ht="12.2" customHeight="1">
      <c r="A584" s="371"/>
      <c r="B584" s="718" t="s">
        <v>1845</v>
      </c>
      <c r="C584" s="385" t="s">
        <v>1982</v>
      </c>
      <c r="D584" s="719"/>
      <c r="E584" s="716"/>
      <c r="F584" s="717"/>
      <c r="G584" s="717"/>
      <c r="H584" s="717"/>
      <c r="I584" s="717"/>
      <c r="J584" s="717"/>
      <c r="K584" s="717"/>
      <c r="L584" s="717"/>
      <c r="M584" s="717"/>
      <c r="N584" s="717"/>
      <c r="O584" s="717"/>
      <c r="P584" s="717"/>
      <c r="Q584" s="385" t="s">
        <v>1885</v>
      </c>
      <c r="R584" s="717"/>
      <c r="S584" s="717"/>
      <c r="T584" s="717"/>
      <c r="U584" s="717"/>
      <c r="V584" s="717"/>
      <c r="W584" s="717"/>
      <c r="X584" s="717"/>
      <c r="Y584" s="701"/>
      <c r="Z584" s="701"/>
      <c r="AA584" s="701"/>
      <c r="AB584" s="701"/>
      <c r="AC584" s="701"/>
    </row>
    <row r="585" spans="1:29" ht="12.2" customHeight="1">
      <c r="A585" s="371"/>
      <c r="B585" s="717"/>
      <c r="C585" s="385" t="s">
        <v>3176</v>
      </c>
      <c r="D585" s="719"/>
      <c r="E585" s="716"/>
      <c r="F585" s="717"/>
      <c r="G585" s="717"/>
      <c r="H585" s="717"/>
      <c r="I585" s="717"/>
      <c r="J585" s="717"/>
      <c r="K585" s="717"/>
      <c r="L585" s="717"/>
      <c r="M585" s="717"/>
      <c r="N585" s="717"/>
      <c r="O585" s="717"/>
      <c r="P585" s="717"/>
      <c r="Q585" s="385" t="s">
        <v>1849</v>
      </c>
      <c r="R585" s="717"/>
      <c r="S585" s="717"/>
      <c r="T585" s="717"/>
      <c r="U585" s="717"/>
      <c r="V585" s="717"/>
      <c r="W585" s="717"/>
      <c r="X585" s="717"/>
      <c r="Y585" s="701"/>
      <c r="Z585" s="701"/>
      <c r="AA585" s="701"/>
      <c r="AB585" s="701"/>
      <c r="AC585" s="701"/>
    </row>
    <row r="586" spans="1:29" ht="12.2" customHeight="1">
      <c r="A586" s="371"/>
      <c r="B586" s="718" t="s">
        <v>1845</v>
      </c>
      <c r="C586" s="385" t="s">
        <v>1907</v>
      </c>
      <c r="D586" s="719"/>
      <c r="E586" s="716"/>
      <c r="F586" s="717"/>
      <c r="G586" s="717"/>
      <c r="H586" s="717"/>
      <c r="I586" s="717"/>
      <c r="J586" s="717"/>
      <c r="K586" s="717"/>
      <c r="L586" s="717"/>
      <c r="M586" s="717"/>
      <c r="N586" s="717"/>
      <c r="O586" s="717"/>
      <c r="P586" s="717"/>
      <c r="Q586" s="385" t="s">
        <v>3121</v>
      </c>
      <c r="R586" s="717"/>
      <c r="S586" s="717"/>
      <c r="T586" s="717"/>
      <c r="U586" s="717"/>
      <c r="V586" s="717"/>
      <c r="W586" s="717"/>
      <c r="X586" s="717"/>
      <c r="Y586" s="701"/>
      <c r="Z586" s="701"/>
      <c r="AA586" s="701"/>
      <c r="AB586" s="701"/>
      <c r="AC586" s="701"/>
    </row>
    <row r="587" spans="1:29" ht="12.2" customHeight="1">
      <c r="A587" s="371"/>
      <c r="B587" s="717"/>
      <c r="C587" s="385" t="s">
        <v>1909</v>
      </c>
      <c r="D587" s="719"/>
      <c r="E587" s="716"/>
      <c r="F587" s="717"/>
      <c r="G587" s="717"/>
      <c r="H587" s="717"/>
      <c r="I587" s="717"/>
      <c r="J587" s="717"/>
      <c r="K587" s="717"/>
      <c r="L587" s="717"/>
      <c r="M587" s="717"/>
      <c r="N587" s="717"/>
      <c r="O587" s="717"/>
      <c r="P587" s="717"/>
      <c r="Q587" s="385" t="s">
        <v>3122</v>
      </c>
      <c r="R587" s="717"/>
      <c r="S587" s="717"/>
      <c r="T587" s="717"/>
      <c r="U587" s="717"/>
      <c r="V587" s="717"/>
      <c r="W587" s="717"/>
      <c r="X587" s="717"/>
      <c r="Y587" s="701"/>
      <c r="Z587" s="701"/>
      <c r="AA587" s="701"/>
      <c r="AB587" s="701"/>
      <c r="AC587" s="701"/>
    </row>
    <row r="588" spans="1:29" ht="12.2" customHeight="1">
      <c r="A588" s="371"/>
      <c r="B588" s="718" t="s">
        <v>1845</v>
      </c>
      <c r="C588" s="385" t="s">
        <v>1910</v>
      </c>
      <c r="D588" s="719"/>
      <c r="E588" s="716"/>
      <c r="F588" s="717"/>
      <c r="G588" s="717"/>
      <c r="H588" s="717"/>
      <c r="I588" s="717"/>
      <c r="J588" s="717"/>
      <c r="K588" s="717"/>
      <c r="L588" s="717"/>
      <c r="M588" s="717"/>
      <c r="N588" s="717"/>
      <c r="O588" s="717"/>
      <c r="P588" s="717"/>
      <c r="Q588" s="385" t="s">
        <v>1937</v>
      </c>
      <c r="R588" s="717"/>
      <c r="S588" s="385"/>
      <c r="T588" s="385"/>
      <c r="U588" s="385"/>
      <c r="V588" s="385"/>
      <c r="W588" s="385"/>
      <c r="X588" s="385"/>
      <c r="Y588" s="367"/>
      <c r="Z588" s="367"/>
      <c r="AA588" s="701"/>
      <c r="AB588" s="701"/>
      <c r="AC588" s="701"/>
    </row>
    <row r="589" spans="1:29" ht="12.2" customHeight="1">
      <c r="A589" s="371"/>
      <c r="B589" s="717"/>
      <c r="C589" s="385" t="s">
        <v>1911</v>
      </c>
      <c r="D589" s="716"/>
      <c r="E589" s="716"/>
      <c r="F589" s="717"/>
      <c r="G589" s="717"/>
      <c r="H589" s="717"/>
      <c r="I589" s="717"/>
      <c r="J589" s="717"/>
      <c r="K589" s="717"/>
      <c r="L589" s="717"/>
      <c r="M589" s="717"/>
      <c r="N589" s="717"/>
      <c r="O589" s="717"/>
      <c r="P589" s="717"/>
      <c r="Q589" s="385" t="s">
        <v>1984</v>
      </c>
      <c r="R589" s="717"/>
      <c r="S589" s="717"/>
      <c r="T589" s="717"/>
      <c r="U589" s="717"/>
      <c r="V589" s="717"/>
      <c r="W589" s="717"/>
      <c r="X589" s="717"/>
      <c r="Y589" s="701"/>
      <c r="Z589" s="701"/>
      <c r="AA589" s="701"/>
      <c r="AB589" s="701"/>
      <c r="AC589" s="701"/>
    </row>
    <row r="590" spans="1:29" ht="12.2" customHeight="1">
      <c r="A590" s="371"/>
      <c r="B590" s="720" t="s">
        <v>1845</v>
      </c>
      <c r="C590" s="385" t="s">
        <v>1939</v>
      </c>
      <c r="D590" s="716"/>
      <c r="E590" s="716"/>
      <c r="F590" s="717"/>
      <c r="G590" s="717"/>
      <c r="H590" s="717"/>
      <c r="I590" s="717"/>
      <c r="J590" s="717"/>
      <c r="K590" s="717"/>
      <c r="L590" s="717"/>
      <c r="M590" s="717"/>
      <c r="N590" s="717"/>
      <c r="O590" s="717"/>
      <c r="P590" s="717"/>
      <c r="Q590" s="385" t="s">
        <v>1914</v>
      </c>
      <c r="R590" s="717"/>
      <c r="S590" s="701"/>
      <c r="T590" s="701"/>
      <c r="U590" s="701"/>
      <c r="V590" s="701"/>
      <c r="W590" s="701"/>
      <c r="X590" s="701"/>
      <c r="Y590" s="701"/>
      <c r="Z590" s="701"/>
      <c r="AA590" s="701"/>
      <c r="AB590" s="701"/>
      <c r="AC590" s="701"/>
    </row>
    <row r="591" spans="1:29" ht="12.2" customHeight="1">
      <c r="A591" s="371"/>
      <c r="B591" s="717"/>
      <c r="C591" s="385" t="s">
        <v>1940</v>
      </c>
      <c r="D591" s="716"/>
      <c r="E591" s="716"/>
      <c r="F591" s="717"/>
      <c r="G591" s="717"/>
      <c r="H591" s="717"/>
      <c r="I591" s="717"/>
      <c r="J591" s="717"/>
      <c r="K591" s="717"/>
      <c r="L591" s="717"/>
      <c r="M591" s="717"/>
      <c r="N591" s="717"/>
      <c r="O591" s="717"/>
      <c r="P591" s="717"/>
      <c r="Q591" s="385" t="s">
        <v>1941</v>
      </c>
      <c r="R591" s="717"/>
      <c r="S591" s="701"/>
      <c r="T591" s="701"/>
      <c r="U591" s="701"/>
      <c r="V591" s="701"/>
      <c r="W591" s="701"/>
      <c r="X591" s="701"/>
      <c r="Y591" s="701"/>
      <c r="Z591" s="701"/>
      <c r="AA591" s="701"/>
      <c r="AB591" s="701"/>
      <c r="AC591" s="701"/>
    </row>
    <row r="592" spans="1:29" ht="12.2" customHeight="1">
      <c r="A592" s="371"/>
      <c r="B592" s="385" t="s">
        <v>1856</v>
      </c>
      <c r="C592" s="717"/>
      <c r="D592" s="716"/>
      <c r="E592" s="716"/>
      <c r="F592" s="717"/>
      <c r="G592" s="717"/>
      <c r="H592" s="717"/>
      <c r="I592" s="717"/>
      <c r="J592" s="717"/>
      <c r="K592" s="717"/>
      <c r="L592" s="717"/>
      <c r="M592" s="717"/>
      <c r="N592" s="717"/>
      <c r="O592" s="717"/>
      <c r="P592" s="717"/>
      <c r="Q592" s="385" t="s">
        <v>1916</v>
      </c>
      <c r="R592" s="717"/>
      <c r="S592" s="717"/>
      <c r="T592" s="717"/>
      <c r="U592" s="717"/>
      <c r="V592" s="717"/>
      <c r="W592" s="717"/>
      <c r="X592" s="717"/>
      <c r="Y592" s="701"/>
      <c r="Z592" s="701"/>
      <c r="AA592" s="701"/>
      <c r="AB592" s="701"/>
      <c r="AC592" s="701"/>
    </row>
    <row r="593" spans="1:29" ht="12.2" customHeight="1">
      <c r="A593" s="371"/>
      <c r="B593" s="385" t="s">
        <v>1858</v>
      </c>
      <c r="C593" s="367"/>
      <c r="D593" s="706"/>
      <c r="E593" s="706"/>
      <c r="F593" s="701"/>
      <c r="G593" s="701"/>
      <c r="H593" s="701"/>
      <c r="I593" s="701"/>
      <c r="J593" s="701"/>
      <c r="K593" s="701"/>
      <c r="L593" s="701"/>
      <c r="M593" s="701"/>
      <c r="N593" s="701"/>
      <c r="O593" s="701"/>
      <c r="P593" s="701"/>
      <c r="Q593" s="701"/>
      <c r="R593" s="701"/>
      <c r="S593" s="701"/>
      <c r="T593" s="701"/>
      <c r="U593" s="701"/>
      <c r="V593" s="701"/>
      <c r="W593" s="701"/>
      <c r="X593" s="701"/>
      <c r="Y593" s="701"/>
      <c r="Z593" s="701"/>
      <c r="AA593" s="701"/>
      <c r="AB593" s="701"/>
      <c r="AC593" s="701"/>
    </row>
    <row r="594" spans="1:29" ht="12.2" customHeight="1">
      <c r="A594" s="704"/>
      <c r="B594" s="704"/>
      <c r="C594" s="704"/>
      <c r="D594" s="704"/>
      <c r="E594" s="704"/>
      <c r="F594" s="704"/>
      <c r="G594" s="704"/>
      <c r="H594" s="704"/>
      <c r="I594" s="704"/>
      <c r="J594" s="704"/>
      <c r="K594" s="704"/>
      <c r="L594" s="704"/>
      <c r="M594" s="704"/>
      <c r="N594" s="704"/>
      <c r="O594" s="704"/>
      <c r="P594" s="704"/>
      <c r="Q594" s="704"/>
      <c r="R594" s="704"/>
      <c r="S594" s="704"/>
      <c r="T594" s="704"/>
      <c r="U594" s="704"/>
      <c r="V594" s="704"/>
      <c r="W594" s="704"/>
      <c r="X594" s="704"/>
      <c r="Y594" s="704"/>
      <c r="Z594" s="704"/>
      <c r="AA594" s="704"/>
      <c r="AB594" s="704"/>
      <c r="AC594" s="704"/>
    </row>
    <row r="595" spans="1:29" ht="12.2" customHeight="1">
      <c r="A595" s="824" t="s">
        <v>1859</v>
      </c>
      <c r="B595" s="825"/>
      <c r="C595" s="825"/>
      <c r="D595" s="825"/>
      <c r="E595" s="825"/>
      <c r="F595" s="825"/>
      <c r="G595" s="825"/>
      <c r="H595" s="825"/>
      <c r="I595" s="825"/>
      <c r="J595" s="825"/>
      <c r="K595" s="825"/>
      <c r="L595" s="825"/>
      <c r="M595" s="825"/>
      <c r="N595" s="825"/>
      <c r="O595" s="825"/>
      <c r="P595" s="825"/>
      <c r="Q595" s="825"/>
      <c r="R595" s="825"/>
      <c r="S595" s="825"/>
      <c r="T595" s="825"/>
      <c r="U595" s="825"/>
      <c r="V595" s="825"/>
      <c r="W595" s="825"/>
      <c r="X595" s="825"/>
      <c r="Y595" s="825"/>
      <c r="Z595" s="825"/>
      <c r="AA595" s="826"/>
      <c r="AB595" s="443" t="s">
        <v>704</v>
      </c>
      <c r="AC595" s="434" t="s">
        <v>1895</v>
      </c>
    </row>
    <row r="596" spans="1:29" s="362" customFormat="1" ht="12.2" customHeight="1">
      <c r="A596" s="827"/>
      <c r="B596" s="828"/>
      <c r="C596" s="828"/>
      <c r="D596" s="828"/>
      <c r="E596" s="828"/>
      <c r="F596" s="828"/>
      <c r="G596" s="828"/>
      <c r="H596" s="828"/>
      <c r="I596" s="828"/>
      <c r="J596" s="828"/>
      <c r="K596" s="828"/>
      <c r="L596" s="828"/>
      <c r="M596" s="828"/>
      <c r="N596" s="828"/>
      <c r="O596" s="828"/>
      <c r="P596" s="828"/>
      <c r="Q596" s="828"/>
      <c r="R596" s="828"/>
      <c r="S596" s="828"/>
      <c r="T596" s="828"/>
      <c r="U596" s="828"/>
      <c r="V596" s="828"/>
      <c r="W596" s="828"/>
      <c r="X596" s="828"/>
      <c r="Y596" s="828"/>
      <c r="Z596" s="828"/>
      <c r="AA596" s="829"/>
      <c r="AB596" s="702" t="s">
        <v>1896</v>
      </c>
      <c r="AC596" s="436" t="s">
        <v>703</v>
      </c>
    </row>
    <row r="597" spans="1:29" s="362" customFormat="1" ht="12.2" customHeight="1">
      <c r="A597" s="704"/>
      <c r="B597" s="704"/>
      <c r="C597" s="704"/>
      <c r="D597" s="704"/>
      <c r="E597" s="704"/>
      <c r="F597" s="704"/>
      <c r="G597" s="704"/>
      <c r="H597" s="704"/>
      <c r="I597" s="704"/>
      <c r="J597" s="704"/>
      <c r="K597" s="704"/>
      <c r="L597" s="704"/>
      <c r="M597" s="704"/>
      <c r="N597" s="704"/>
      <c r="O597" s="704"/>
      <c r="P597" s="704"/>
      <c r="Q597" s="704"/>
      <c r="R597" s="704"/>
      <c r="S597" s="366"/>
      <c r="T597" s="366"/>
      <c r="U597" s="366"/>
      <c r="V597" s="366"/>
      <c r="W597" s="366"/>
      <c r="X597" s="366"/>
      <c r="Y597" s="366"/>
      <c r="Z597" s="366"/>
      <c r="AA597" s="366"/>
      <c r="AB597" s="701"/>
      <c r="AC597" s="701"/>
    </row>
    <row r="598" spans="1:29" ht="12.2" customHeight="1">
      <c r="A598" s="701"/>
      <c r="B598" s="701"/>
      <c r="C598" s="701"/>
      <c r="D598" s="701"/>
      <c r="E598" s="701"/>
      <c r="F598" s="701"/>
      <c r="G598" s="701"/>
      <c r="H598" s="701"/>
      <c r="I598" s="701"/>
      <c r="J598" s="701"/>
      <c r="K598" s="701"/>
      <c r="L598" s="701"/>
      <c r="M598" s="701"/>
      <c r="N598" s="701"/>
      <c r="O598" s="701"/>
      <c r="P598" s="701"/>
      <c r="Q598" s="701"/>
      <c r="R598" s="836" t="s">
        <v>1985</v>
      </c>
      <c r="S598" s="836"/>
      <c r="T598" s="836"/>
      <c r="U598" s="836"/>
      <c r="V598" s="836"/>
      <c r="W598" s="836"/>
      <c r="X598" s="836"/>
      <c r="Y598" s="836"/>
      <c r="Z598" s="836"/>
      <c r="AA598" s="366"/>
      <c r="AB598" s="703"/>
      <c r="AC598" s="703"/>
    </row>
    <row r="599" spans="1:29" ht="12.2" customHeight="1">
      <c r="A599" s="701"/>
      <c r="B599" s="701"/>
      <c r="C599" s="701"/>
      <c r="D599" s="701"/>
      <c r="E599" s="701"/>
      <c r="F599" s="701"/>
      <c r="G599" s="701"/>
      <c r="H599" s="701"/>
      <c r="I599" s="701"/>
      <c r="J599" s="701"/>
      <c r="K599" s="701"/>
      <c r="L599" s="701"/>
      <c r="M599" s="701"/>
      <c r="N599" s="701"/>
      <c r="O599" s="701"/>
      <c r="P599" s="701"/>
      <c r="Q599" s="701"/>
      <c r="R599" s="836" t="s">
        <v>1960</v>
      </c>
      <c r="S599" s="836"/>
      <c r="T599" s="836"/>
      <c r="U599" s="836" t="s">
        <v>1918</v>
      </c>
      <c r="V599" s="836"/>
      <c r="W599" s="836"/>
      <c r="X599" s="836" t="s">
        <v>1961</v>
      </c>
      <c r="Y599" s="836"/>
      <c r="Z599" s="836"/>
      <c r="AA599" s="721"/>
      <c r="AB599" s="703"/>
      <c r="AC599" s="703"/>
    </row>
    <row r="600" spans="1:29" s="383" customFormat="1" ht="12.2" customHeight="1">
      <c r="A600" s="703"/>
      <c r="B600" s="1006" t="s">
        <v>1861</v>
      </c>
      <c r="C600" s="1006"/>
      <c r="D600" s="1006"/>
      <c r="E600" s="1006"/>
      <c r="F600" s="1006"/>
      <c r="G600" s="1006"/>
      <c r="H600" s="1006"/>
      <c r="I600" s="1006"/>
      <c r="J600" s="1006"/>
      <c r="K600" s="1006"/>
      <c r="L600" s="1006"/>
      <c r="M600" s="1006"/>
      <c r="N600" s="1006"/>
      <c r="O600" s="1006"/>
      <c r="P600" s="1006"/>
      <c r="Q600" s="1006"/>
      <c r="R600" s="969" t="s">
        <v>3153</v>
      </c>
      <c r="S600" s="969"/>
      <c r="T600" s="969"/>
      <c r="U600" s="969" t="s">
        <v>3153</v>
      </c>
      <c r="V600" s="969"/>
      <c r="W600" s="969"/>
      <c r="X600" s="969" t="s">
        <v>3153</v>
      </c>
      <c r="Y600" s="969"/>
      <c r="Z600" s="969"/>
      <c r="AA600" s="721"/>
      <c r="AB600" s="703"/>
      <c r="AC600" s="703"/>
    </row>
    <row r="601" spans="1:29" s="383" customFormat="1" ht="12.2" customHeight="1">
      <c r="A601" s="703"/>
      <c r="B601" s="1006" t="s">
        <v>2470</v>
      </c>
      <c r="C601" s="1006"/>
      <c r="D601" s="1006"/>
      <c r="E601" s="1006"/>
      <c r="F601" s="1006"/>
      <c r="G601" s="1006"/>
      <c r="H601" s="1006"/>
      <c r="I601" s="1006"/>
      <c r="J601" s="1006"/>
      <c r="K601" s="1006"/>
      <c r="L601" s="1006"/>
      <c r="M601" s="1006"/>
      <c r="N601" s="1006"/>
      <c r="O601" s="1006"/>
      <c r="P601" s="1006"/>
      <c r="Q601" s="1006"/>
      <c r="R601" s="969">
        <v>42.6</v>
      </c>
      <c r="S601" s="969"/>
      <c r="T601" s="969"/>
      <c r="U601" s="969">
        <v>42.6</v>
      </c>
      <c r="V601" s="969"/>
      <c r="W601" s="969"/>
      <c r="X601" s="969">
        <v>42.6</v>
      </c>
      <c r="Y601" s="969"/>
      <c r="Z601" s="969"/>
      <c r="AA601" s="721"/>
      <c r="AB601" s="703"/>
      <c r="AC601" s="703"/>
    </row>
    <row r="602" spans="1:29" s="383" customFormat="1" ht="12.2" customHeight="1">
      <c r="A602" s="703"/>
      <c r="B602" s="1006" t="s">
        <v>3177</v>
      </c>
      <c r="C602" s="1006"/>
      <c r="D602" s="1006"/>
      <c r="E602" s="1006"/>
      <c r="F602" s="1006"/>
      <c r="G602" s="1006"/>
      <c r="H602" s="1006"/>
      <c r="I602" s="1006"/>
      <c r="J602" s="1006"/>
      <c r="K602" s="1006"/>
      <c r="L602" s="1006"/>
      <c r="M602" s="1006"/>
      <c r="N602" s="1006"/>
      <c r="O602" s="1006"/>
      <c r="P602" s="1006"/>
      <c r="Q602" s="1006"/>
      <c r="R602" s="969">
        <v>2200</v>
      </c>
      <c r="S602" s="969"/>
      <c r="T602" s="969"/>
      <c r="U602" s="969">
        <v>2200</v>
      </c>
      <c r="V602" s="969"/>
      <c r="W602" s="969"/>
      <c r="X602" s="969">
        <v>2200</v>
      </c>
      <c r="Y602" s="969"/>
      <c r="Z602" s="969"/>
      <c r="AA602" s="721"/>
      <c r="AB602" s="703"/>
      <c r="AC602" s="703"/>
    </row>
    <row r="603" spans="1:29" s="383" customFormat="1" ht="12.2" customHeight="1">
      <c r="A603" s="703"/>
      <c r="B603" s="1006" t="s">
        <v>1863</v>
      </c>
      <c r="C603" s="1006"/>
      <c r="D603" s="1006"/>
      <c r="E603" s="1006"/>
      <c r="F603" s="1006"/>
      <c r="G603" s="1006"/>
      <c r="H603" s="1006"/>
      <c r="I603" s="1006"/>
      <c r="J603" s="1006"/>
      <c r="K603" s="1006"/>
      <c r="L603" s="1006"/>
      <c r="M603" s="1006"/>
      <c r="N603" s="1006"/>
      <c r="O603" s="1006"/>
      <c r="P603" s="1006"/>
      <c r="Q603" s="1006"/>
      <c r="R603" s="969" t="s">
        <v>2156</v>
      </c>
      <c r="S603" s="969"/>
      <c r="T603" s="969"/>
      <c r="U603" s="969" t="s">
        <v>2156</v>
      </c>
      <c r="V603" s="969"/>
      <c r="W603" s="969"/>
      <c r="X603" s="969" t="s">
        <v>2156</v>
      </c>
      <c r="Y603" s="969"/>
      <c r="Z603" s="969"/>
      <c r="AA603" s="721"/>
      <c r="AB603" s="703"/>
      <c r="AC603" s="703"/>
    </row>
    <row r="604" spans="1:29" s="383" customFormat="1" ht="12.2" customHeight="1">
      <c r="A604" s="703"/>
      <c r="B604" s="1006" t="s">
        <v>1864</v>
      </c>
      <c r="C604" s="1006"/>
      <c r="D604" s="1006"/>
      <c r="E604" s="1006"/>
      <c r="F604" s="1006"/>
      <c r="G604" s="1006"/>
      <c r="H604" s="1006"/>
      <c r="I604" s="1006"/>
      <c r="J604" s="1006"/>
      <c r="K604" s="1006"/>
      <c r="L604" s="1006"/>
      <c r="M604" s="1006"/>
      <c r="N604" s="1006"/>
      <c r="O604" s="1006"/>
      <c r="P604" s="1006"/>
      <c r="Q604" s="1006"/>
      <c r="R604" s="969" t="s">
        <v>3216</v>
      </c>
      <c r="S604" s="969"/>
      <c r="T604" s="969"/>
      <c r="U604" s="969" t="s">
        <v>3216</v>
      </c>
      <c r="V604" s="969"/>
      <c r="W604" s="969"/>
      <c r="X604" s="969" t="s">
        <v>3216</v>
      </c>
      <c r="Y604" s="969"/>
      <c r="Z604" s="969"/>
      <c r="AA604" s="721"/>
      <c r="AB604" s="703"/>
      <c r="AC604" s="703"/>
    </row>
    <row r="605" spans="1:29" s="383" customFormat="1" ht="12.2" customHeight="1">
      <c r="A605" s="703"/>
      <c r="B605" s="1006" t="s">
        <v>1865</v>
      </c>
      <c r="C605" s="1006"/>
      <c r="D605" s="1006"/>
      <c r="E605" s="1006"/>
      <c r="F605" s="1006"/>
      <c r="G605" s="1006"/>
      <c r="H605" s="1006"/>
      <c r="I605" s="1006"/>
      <c r="J605" s="1006"/>
      <c r="K605" s="1006"/>
      <c r="L605" s="1006"/>
      <c r="M605" s="1006"/>
      <c r="N605" s="1006"/>
      <c r="O605" s="1006"/>
      <c r="P605" s="1006"/>
      <c r="Q605" s="1006"/>
      <c r="R605" s="969" t="s">
        <v>3217</v>
      </c>
      <c r="S605" s="969"/>
      <c r="T605" s="969"/>
      <c r="U605" s="969" t="s">
        <v>3218</v>
      </c>
      <c r="V605" s="969"/>
      <c r="W605" s="969"/>
      <c r="X605" s="969" t="s">
        <v>3219</v>
      </c>
      <c r="Y605" s="969"/>
      <c r="Z605" s="969"/>
      <c r="AA605" s="721"/>
      <c r="AB605" s="703"/>
      <c r="AC605" s="703"/>
    </row>
    <row r="606" spans="1:29" s="383" customFormat="1" ht="12.2" customHeight="1">
      <c r="A606" s="703"/>
      <c r="B606" s="1006" t="s">
        <v>1894</v>
      </c>
      <c r="C606" s="1006"/>
      <c r="D606" s="1006"/>
      <c r="E606" s="1006"/>
      <c r="F606" s="1006"/>
      <c r="G606" s="1006"/>
      <c r="H606" s="1006"/>
      <c r="I606" s="1006"/>
      <c r="J606" s="1006"/>
      <c r="K606" s="1006"/>
      <c r="L606" s="1006"/>
      <c r="M606" s="1006"/>
      <c r="N606" s="1006"/>
      <c r="O606" s="1006"/>
      <c r="P606" s="1006"/>
      <c r="Q606" s="1006"/>
      <c r="R606" s="969" t="s">
        <v>3220</v>
      </c>
      <c r="S606" s="969"/>
      <c r="T606" s="969"/>
      <c r="U606" s="969" t="s">
        <v>3221</v>
      </c>
      <c r="V606" s="969"/>
      <c r="W606" s="969"/>
      <c r="X606" s="969" t="s">
        <v>3222</v>
      </c>
      <c r="Y606" s="969"/>
      <c r="Z606" s="969"/>
      <c r="AA606" s="721"/>
      <c r="AB606" s="703"/>
      <c r="AC606" s="703"/>
    </row>
    <row r="607" spans="1:29" s="383" customFormat="1" ht="12.2" customHeight="1">
      <c r="A607" s="703"/>
      <c r="B607" s="1006" t="s">
        <v>1919</v>
      </c>
      <c r="C607" s="1006"/>
      <c r="D607" s="1006"/>
      <c r="E607" s="1006"/>
      <c r="F607" s="1006"/>
      <c r="G607" s="1006"/>
      <c r="H607" s="1006"/>
      <c r="I607" s="1006"/>
      <c r="J607" s="1006"/>
      <c r="K607" s="1006"/>
      <c r="L607" s="1006"/>
      <c r="M607" s="1006"/>
      <c r="N607" s="1006"/>
      <c r="O607" s="1006"/>
      <c r="P607" s="1006"/>
      <c r="Q607" s="1006"/>
      <c r="R607" s="969" t="s">
        <v>3223</v>
      </c>
      <c r="S607" s="969"/>
      <c r="T607" s="969"/>
      <c r="U607" s="969" t="s">
        <v>3223</v>
      </c>
      <c r="V607" s="969"/>
      <c r="W607" s="969"/>
      <c r="X607" s="969" t="s">
        <v>3223</v>
      </c>
      <c r="Y607" s="969"/>
      <c r="Z607" s="969"/>
      <c r="AA607" s="721"/>
      <c r="AB607" s="703"/>
      <c r="AC607" s="703"/>
    </row>
    <row r="608" spans="1:29" s="383" customFormat="1" ht="12.2" customHeight="1">
      <c r="A608" s="703"/>
      <c r="B608" s="1006" t="s">
        <v>1867</v>
      </c>
      <c r="C608" s="1006"/>
      <c r="D608" s="1006"/>
      <c r="E608" s="1006"/>
      <c r="F608" s="1006"/>
      <c r="G608" s="1006"/>
      <c r="H608" s="1006"/>
      <c r="I608" s="1006"/>
      <c r="J608" s="1006"/>
      <c r="K608" s="1006"/>
      <c r="L608" s="1006"/>
      <c r="M608" s="1006"/>
      <c r="N608" s="1006"/>
      <c r="O608" s="1006"/>
      <c r="P608" s="1006"/>
      <c r="Q608" s="1006"/>
      <c r="R608" s="969" t="s">
        <v>3160</v>
      </c>
      <c r="S608" s="969"/>
      <c r="T608" s="969"/>
      <c r="U608" s="969" t="s">
        <v>3160</v>
      </c>
      <c r="V608" s="969"/>
      <c r="W608" s="969"/>
      <c r="X608" s="969" t="s">
        <v>3160</v>
      </c>
      <c r="Y608" s="969"/>
      <c r="Z608" s="969"/>
      <c r="AA608" s="721"/>
      <c r="AB608" s="703"/>
      <c r="AC608" s="703"/>
    </row>
    <row r="609" spans="1:29" s="383" customFormat="1" ht="12.2" customHeight="1">
      <c r="A609" s="703"/>
      <c r="B609" s="1006" t="s">
        <v>1868</v>
      </c>
      <c r="C609" s="1006"/>
      <c r="D609" s="1006"/>
      <c r="E609" s="1006"/>
      <c r="F609" s="1006"/>
      <c r="G609" s="1006"/>
      <c r="H609" s="1006"/>
      <c r="I609" s="1006"/>
      <c r="J609" s="1006"/>
      <c r="K609" s="1006"/>
      <c r="L609" s="1006"/>
      <c r="M609" s="1006"/>
      <c r="N609" s="1006"/>
      <c r="O609" s="1006"/>
      <c r="P609" s="1006"/>
      <c r="Q609" s="1006"/>
      <c r="R609" s="969" t="s">
        <v>3224</v>
      </c>
      <c r="S609" s="969"/>
      <c r="T609" s="969"/>
      <c r="U609" s="969" t="s">
        <v>3224</v>
      </c>
      <c r="V609" s="969"/>
      <c r="W609" s="969"/>
      <c r="X609" s="969" t="s">
        <v>3224</v>
      </c>
      <c r="Y609" s="969"/>
      <c r="Z609" s="969"/>
      <c r="AA609" s="721"/>
      <c r="AB609" s="703"/>
      <c r="AC609" s="703"/>
    </row>
    <row r="610" spans="1:29" s="383" customFormat="1" ht="12.2" customHeight="1">
      <c r="A610" s="703"/>
      <c r="B610" s="1006" t="s">
        <v>1869</v>
      </c>
      <c r="C610" s="1006"/>
      <c r="D610" s="1006"/>
      <c r="E610" s="1006"/>
      <c r="F610" s="1006"/>
      <c r="G610" s="1006"/>
      <c r="H610" s="1006"/>
      <c r="I610" s="1006"/>
      <c r="J610" s="1006"/>
      <c r="K610" s="1006"/>
      <c r="L610" s="1006"/>
      <c r="M610" s="1006"/>
      <c r="N610" s="1006"/>
      <c r="O610" s="1006"/>
      <c r="P610" s="1006"/>
      <c r="Q610" s="1006"/>
      <c r="R610" s="969" t="s">
        <v>3225</v>
      </c>
      <c r="S610" s="969"/>
      <c r="T610" s="969"/>
      <c r="U610" s="969" t="s">
        <v>3226</v>
      </c>
      <c r="V610" s="969"/>
      <c r="W610" s="969"/>
      <c r="X610" s="969" t="s">
        <v>3227</v>
      </c>
      <c r="Y610" s="969"/>
      <c r="Z610" s="969"/>
      <c r="AA610" s="721"/>
      <c r="AB610" s="703"/>
      <c r="AC610" s="703"/>
    </row>
    <row r="611" spans="1:29" s="383" customFormat="1" ht="12.2" customHeight="1">
      <c r="A611" s="703"/>
      <c r="B611" s="1006" t="s">
        <v>1870</v>
      </c>
      <c r="C611" s="1006"/>
      <c r="D611" s="1006"/>
      <c r="E611" s="1006"/>
      <c r="F611" s="1006"/>
      <c r="G611" s="1006"/>
      <c r="H611" s="1006"/>
      <c r="I611" s="1006"/>
      <c r="J611" s="1006"/>
      <c r="K611" s="1006"/>
      <c r="L611" s="1006"/>
      <c r="M611" s="1006"/>
      <c r="N611" s="1006"/>
      <c r="O611" s="1006"/>
      <c r="P611" s="1006"/>
      <c r="Q611" s="1006"/>
      <c r="R611" s="969" t="s">
        <v>3228</v>
      </c>
      <c r="S611" s="969"/>
      <c r="T611" s="969"/>
      <c r="U611" s="969" t="s">
        <v>3229</v>
      </c>
      <c r="V611" s="969"/>
      <c r="W611" s="969"/>
      <c r="X611" s="969" t="s">
        <v>3230</v>
      </c>
      <c r="Y611" s="969"/>
      <c r="Z611" s="969"/>
      <c r="AA611" s="721"/>
      <c r="AB611" s="703"/>
      <c r="AC611" s="703"/>
    </row>
    <row r="612" spans="1:29" s="383" customFormat="1" ht="12.2" customHeight="1">
      <c r="A612" s="703"/>
      <c r="B612" s="1006" t="s">
        <v>1871</v>
      </c>
      <c r="C612" s="1006"/>
      <c r="D612" s="1006"/>
      <c r="E612" s="1006"/>
      <c r="F612" s="1006"/>
      <c r="G612" s="1006"/>
      <c r="H612" s="1006"/>
      <c r="I612" s="1006"/>
      <c r="J612" s="1006"/>
      <c r="K612" s="1006"/>
      <c r="L612" s="1006"/>
      <c r="M612" s="1006"/>
      <c r="N612" s="1006"/>
      <c r="O612" s="1006"/>
      <c r="P612" s="1006"/>
      <c r="Q612" s="1006"/>
      <c r="R612" s="969" t="s">
        <v>3231</v>
      </c>
      <c r="S612" s="969"/>
      <c r="T612" s="969"/>
      <c r="U612" s="969" t="s">
        <v>3232</v>
      </c>
      <c r="V612" s="969"/>
      <c r="W612" s="969"/>
      <c r="X612" s="969" t="s">
        <v>3233</v>
      </c>
      <c r="Y612" s="969"/>
      <c r="Z612" s="969"/>
      <c r="AA612" s="721"/>
      <c r="AB612" s="703"/>
      <c r="AC612" s="703"/>
    </row>
    <row r="613" spans="1:29" s="383" customFormat="1" ht="12.2" customHeight="1">
      <c r="A613" s="703"/>
      <c r="B613" s="1006" t="s">
        <v>1872</v>
      </c>
      <c r="C613" s="1006"/>
      <c r="D613" s="1006"/>
      <c r="E613" s="1006"/>
      <c r="F613" s="1006"/>
      <c r="G613" s="1006"/>
      <c r="H613" s="1006"/>
      <c r="I613" s="1006"/>
      <c r="J613" s="1006"/>
      <c r="K613" s="1006"/>
      <c r="L613" s="1006"/>
      <c r="M613" s="1006"/>
      <c r="N613" s="1006"/>
      <c r="O613" s="1006"/>
      <c r="P613" s="1006"/>
      <c r="Q613" s="1006"/>
      <c r="R613" s="969" t="s">
        <v>2092</v>
      </c>
      <c r="S613" s="969"/>
      <c r="T613" s="969"/>
      <c r="U613" s="969" t="s">
        <v>3234</v>
      </c>
      <c r="V613" s="969"/>
      <c r="W613" s="969"/>
      <c r="X613" s="969" t="s">
        <v>3235</v>
      </c>
      <c r="Y613" s="969"/>
      <c r="Z613" s="969"/>
      <c r="AA613" s="721"/>
      <c r="AB613" s="703"/>
      <c r="AC613" s="703"/>
    </row>
    <row r="614" spans="1:29" s="383" customFormat="1" ht="12.2" customHeight="1">
      <c r="A614" s="703"/>
      <c r="B614" s="1006" t="s">
        <v>1873</v>
      </c>
      <c r="C614" s="1006"/>
      <c r="D614" s="1006"/>
      <c r="E614" s="1006"/>
      <c r="F614" s="1006"/>
      <c r="G614" s="1006"/>
      <c r="H614" s="1006"/>
      <c r="I614" s="1006"/>
      <c r="J614" s="1006"/>
      <c r="K614" s="1006"/>
      <c r="L614" s="1006"/>
      <c r="M614" s="1006"/>
      <c r="N614" s="1006"/>
      <c r="O614" s="1006"/>
      <c r="P614" s="1006"/>
      <c r="Q614" s="1006"/>
      <c r="R614" s="969" t="s">
        <v>2108</v>
      </c>
      <c r="S614" s="969"/>
      <c r="T614" s="969"/>
      <c r="U614" s="969" t="s">
        <v>2108</v>
      </c>
      <c r="V614" s="969"/>
      <c r="W614" s="969"/>
      <c r="X614" s="969" t="s">
        <v>2108</v>
      </c>
      <c r="Y614" s="969"/>
      <c r="Z614" s="969"/>
      <c r="AA614" s="721"/>
      <c r="AB614" s="703"/>
      <c r="AC614" s="703"/>
    </row>
    <row r="615" spans="1:29" s="383" customFormat="1" ht="12.2" customHeight="1">
      <c r="A615" s="703"/>
      <c r="B615" s="1006" t="s">
        <v>1874</v>
      </c>
      <c r="C615" s="1006"/>
      <c r="D615" s="1006"/>
      <c r="E615" s="1006"/>
      <c r="F615" s="1006"/>
      <c r="G615" s="1006"/>
      <c r="H615" s="1006"/>
      <c r="I615" s="1006"/>
      <c r="J615" s="1006"/>
      <c r="K615" s="1006"/>
      <c r="L615" s="1006"/>
      <c r="M615" s="1006"/>
      <c r="N615" s="1006"/>
      <c r="O615" s="1006"/>
      <c r="P615" s="1006"/>
      <c r="Q615" s="1006"/>
      <c r="R615" s="969" t="s">
        <v>2197</v>
      </c>
      <c r="S615" s="969"/>
      <c r="T615" s="969"/>
      <c r="U615" s="969" t="s">
        <v>2197</v>
      </c>
      <c r="V615" s="969"/>
      <c r="W615" s="969"/>
      <c r="X615" s="969" t="s">
        <v>2197</v>
      </c>
      <c r="Y615" s="969"/>
      <c r="Z615" s="969"/>
      <c r="AA615" s="721"/>
      <c r="AB615" s="703"/>
      <c r="AC615" s="703"/>
    </row>
    <row r="616" spans="1:29" s="383" customFormat="1" ht="12.2" customHeight="1">
      <c r="A616" s="703"/>
      <c r="B616" s="1006" t="s">
        <v>1875</v>
      </c>
      <c r="C616" s="1006"/>
      <c r="D616" s="1006"/>
      <c r="E616" s="1006"/>
      <c r="F616" s="1006"/>
      <c r="G616" s="1006"/>
      <c r="H616" s="1006"/>
      <c r="I616" s="1006"/>
      <c r="J616" s="1006"/>
      <c r="K616" s="1006"/>
      <c r="L616" s="1006"/>
      <c r="M616" s="1006"/>
      <c r="N616" s="1006"/>
      <c r="O616" s="1006"/>
      <c r="P616" s="1006"/>
      <c r="Q616" s="1006"/>
      <c r="R616" s="969" t="s">
        <v>3236</v>
      </c>
      <c r="S616" s="969"/>
      <c r="T616" s="969"/>
      <c r="U616" s="969" t="s">
        <v>3236</v>
      </c>
      <c r="V616" s="969"/>
      <c r="W616" s="969"/>
      <c r="X616" s="969" t="s">
        <v>3236</v>
      </c>
      <c r="Y616" s="969"/>
      <c r="Z616" s="969"/>
      <c r="AA616" s="721"/>
      <c r="AB616" s="701"/>
      <c r="AC616" s="701"/>
    </row>
    <row r="617" spans="1:29" s="383" customFormat="1" ht="12.2" customHeight="1">
      <c r="A617" s="703"/>
      <c r="B617" s="1006" t="s">
        <v>1876</v>
      </c>
      <c r="C617" s="1006"/>
      <c r="D617" s="1006"/>
      <c r="E617" s="1006"/>
      <c r="F617" s="1006"/>
      <c r="G617" s="1006"/>
      <c r="H617" s="1006"/>
      <c r="I617" s="1006"/>
      <c r="J617" s="1006"/>
      <c r="K617" s="1006"/>
      <c r="L617" s="1006"/>
      <c r="M617" s="1006"/>
      <c r="N617" s="1006"/>
      <c r="O617" s="1006"/>
      <c r="P617" s="1006"/>
      <c r="Q617" s="1006"/>
      <c r="R617" s="969" t="s">
        <v>3237</v>
      </c>
      <c r="S617" s="969"/>
      <c r="T617" s="969"/>
      <c r="U617" s="969" t="s">
        <v>3238</v>
      </c>
      <c r="V617" s="969"/>
      <c r="W617" s="969"/>
      <c r="X617" s="969" t="s">
        <v>3239</v>
      </c>
      <c r="Y617" s="969"/>
      <c r="Z617" s="969"/>
      <c r="AA617" s="703"/>
      <c r="AB617" s="701"/>
      <c r="AC617" s="701"/>
    </row>
    <row r="618" spans="1:29" ht="12.2" customHeight="1">
      <c r="A618" s="701"/>
      <c r="B618" s="1006" t="s">
        <v>1920</v>
      </c>
      <c r="C618" s="1006"/>
      <c r="D618" s="1006"/>
      <c r="E618" s="1006"/>
      <c r="F618" s="1006"/>
      <c r="G618" s="1006"/>
      <c r="H618" s="1006"/>
      <c r="I618" s="1006"/>
      <c r="J618" s="1006"/>
      <c r="K618" s="1006"/>
      <c r="L618" s="1006"/>
      <c r="M618" s="1006"/>
      <c r="N618" s="1006"/>
      <c r="O618" s="1006"/>
      <c r="P618" s="1006"/>
      <c r="Q618" s="1006"/>
      <c r="R618" s="969" t="s">
        <v>3240</v>
      </c>
      <c r="S618" s="969"/>
      <c r="T618" s="969"/>
      <c r="U618" s="969" t="s">
        <v>3241</v>
      </c>
      <c r="V618" s="969"/>
      <c r="W618" s="969"/>
      <c r="X618" s="969" t="s">
        <v>3241</v>
      </c>
      <c r="Y618" s="969"/>
      <c r="Z618" s="969"/>
      <c r="AA618" s="701"/>
      <c r="AB618" s="701"/>
      <c r="AC618" s="701"/>
    </row>
    <row r="619" spans="1:29" ht="12.2" customHeight="1">
      <c r="A619" s="706"/>
      <c r="B619" s="701"/>
      <c r="C619" s="706"/>
      <c r="D619" s="706"/>
      <c r="E619" s="706"/>
      <c r="F619" s="701"/>
      <c r="G619" s="701"/>
      <c r="H619" s="701"/>
      <c r="I619" s="701"/>
      <c r="J619" s="701"/>
      <c r="K619" s="701"/>
      <c r="L619" s="701"/>
      <c r="M619" s="701"/>
      <c r="N619" s="701"/>
      <c r="O619" s="701"/>
      <c r="P619" s="701"/>
      <c r="Q619" s="701"/>
      <c r="R619" s="701"/>
      <c r="S619" s="701"/>
      <c r="T619" s="701"/>
      <c r="U619" s="701"/>
      <c r="V619" s="701"/>
      <c r="W619" s="701"/>
      <c r="X619" s="701"/>
      <c r="Y619" s="701"/>
      <c r="Z619" s="701"/>
      <c r="AA619" s="701"/>
      <c r="AB619" s="701"/>
      <c r="AC619" s="701"/>
    </row>
    <row r="620" spans="1:29" ht="12.2" customHeight="1">
      <c r="A620" s="701"/>
      <c r="B620" s="701"/>
      <c r="C620" s="701"/>
      <c r="D620" s="701"/>
      <c r="E620" s="701"/>
      <c r="F620" s="701"/>
      <c r="G620" s="701"/>
      <c r="H620" s="701"/>
      <c r="I620" s="701"/>
      <c r="J620" s="701"/>
      <c r="K620" s="701"/>
      <c r="L620" s="701"/>
      <c r="M620" s="701"/>
      <c r="N620" s="701"/>
      <c r="O620" s="701"/>
      <c r="P620" s="701"/>
      <c r="Q620" s="701"/>
      <c r="R620" s="701"/>
      <c r="S620" s="701"/>
      <c r="T620" s="701"/>
      <c r="U620" s="701"/>
      <c r="V620" s="701"/>
      <c r="W620" s="701"/>
      <c r="X620" s="701"/>
      <c r="Y620" s="701"/>
      <c r="Z620" s="701"/>
      <c r="AA620" s="701"/>
      <c r="AB620" s="701"/>
      <c r="AC620" s="701"/>
    </row>
    <row r="621" spans="1:29" ht="12.2" customHeight="1">
      <c r="A621" s="701"/>
      <c r="B621" s="374" t="s">
        <v>1878</v>
      </c>
      <c r="C621" s="701"/>
      <c r="D621" s="701"/>
      <c r="E621" s="701"/>
      <c r="F621" s="701"/>
      <c r="G621" s="701"/>
      <c r="H621" s="701"/>
      <c r="I621" s="701"/>
      <c r="J621" s="701"/>
      <c r="K621" s="701"/>
      <c r="L621" s="701"/>
      <c r="M621" s="701"/>
      <c r="N621" s="701"/>
      <c r="O621" s="701"/>
      <c r="P621" s="701"/>
      <c r="Q621" s="701"/>
      <c r="R621" s="701"/>
      <c r="S621" s="701"/>
      <c r="T621" s="701"/>
      <c r="U621" s="701"/>
      <c r="V621" s="701"/>
      <c r="W621" s="701"/>
      <c r="X621" s="701"/>
      <c r="Y621" s="701"/>
      <c r="Z621" s="701"/>
      <c r="AA621" s="701"/>
      <c r="AB621" s="701"/>
      <c r="AC621" s="701"/>
    </row>
    <row r="622" spans="1:29" ht="12.2" customHeight="1" thickBot="1">
      <c r="A622" s="701"/>
      <c r="B622" s="701"/>
      <c r="C622" s="701"/>
      <c r="D622" s="701"/>
      <c r="E622" s="701"/>
      <c r="F622" s="701"/>
      <c r="G622" s="701"/>
      <c r="H622" s="701"/>
      <c r="I622" s="701"/>
      <c r="J622" s="701"/>
      <c r="K622" s="701"/>
      <c r="L622" s="701"/>
      <c r="M622" s="701"/>
      <c r="N622" s="701"/>
      <c r="O622" s="701"/>
      <c r="P622" s="701"/>
      <c r="Q622" s="701"/>
      <c r="R622" s="701"/>
      <c r="S622" s="701"/>
      <c r="T622" s="701"/>
      <c r="U622" s="701"/>
      <c r="V622" s="701"/>
      <c r="W622" s="701"/>
      <c r="X622" s="701"/>
      <c r="Y622" s="701"/>
      <c r="Z622" s="701"/>
      <c r="AA622" s="701"/>
      <c r="AB622" s="701"/>
      <c r="AC622" s="701"/>
    </row>
    <row r="623" spans="1:29" ht="12.2" customHeight="1">
      <c r="A623" s="706"/>
      <c r="B623" s="970" t="s">
        <v>3175</v>
      </c>
      <c r="C623" s="971"/>
      <c r="D623" s="971"/>
      <c r="E623" s="971"/>
      <c r="F623" s="971"/>
      <c r="G623" s="971"/>
      <c r="H623" s="971"/>
      <c r="I623" s="971"/>
      <c r="J623" s="971"/>
      <c r="K623" s="971"/>
      <c r="L623" s="971"/>
      <c r="M623" s="971"/>
      <c r="N623" s="971"/>
      <c r="O623" s="971"/>
      <c r="P623" s="971"/>
      <c r="Q623" s="971"/>
      <c r="R623" s="971"/>
      <c r="S623" s="971"/>
      <c r="T623" s="971"/>
      <c r="U623" s="971"/>
      <c r="V623" s="971"/>
      <c r="W623" s="971"/>
      <c r="X623" s="971"/>
      <c r="Y623" s="971"/>
      <c r="Z623" s="972"/>
      <c r="AA623" s="701"/>
      <c r="AB623" s="701"/>
      <c r="AC623" s="701"/>
    </row>
    <row r="624" spans="1:29" ht="12.2" customHeight="1">
      <c r="A624" s="706"/>
      <c r="B624" s="973"/>
      <c r="C624" s="974"/>
      <c r="D624" s="974"/>
      <c r="E624" s="974"/>
      <c r="F624" s="974"/>
      <c r="G624" s="974"/>
      <c r="H624" s="974"/>
      <c r="I624" s="974"/>
      <c r="J624" s="974"/>
      <c r="K624" s="974"/>
      <c r="L624" s="974"/>
      <c r="M624" s="974"/>
      <c r="N624" s="974"/>
      <c r="O624" s="974"/>
      <c r="P624" s="974"/>
      <c r="Q624" s="974"/>
      <c r="R624" s="974"/>
      <c r="S624" s="974"/>
      <c r="T624" s="974"/>
      <c r="U624" s="974"/>
      <c r="V624" s="974"/>
      <c r="W624" s="974"/>
      <c r="X624" s="974"/>
      <c r="Y624" s="974"/>
      <c r="Z624" s="975"/>
      <c r="AA624" s="701"/>
      <c r="AB624" s="701"/>
      <c r="AC624" s="701"/>
    </row>
    <row r="625" spans="1:29" ht="12.2" customHeight="1" thickBot="1">
      <c r="A625" s="706"/>
      <c r="B625" s="976"/>
      <c r="C625" s="977"/>
      <c r="D625" s="977"/>
      <c r="E625" s="977"/>
      <c r="F625" s="977"/>
      <c r="G625" s="977"/>
      <c r="H625" s="977"/>
      <c r="I625" s="977"/>
      <c r="J625" s="977"/>
      <c r="K625" s="977"/>
      <c r="L625" s="977"/>
      <c r="M625" s="977"/>
      <c r="N625" s="977"/>
      <c r="O625" s="977"/>
      <c r="P625" s="977"/>
      <c r="Q625" s="977"/>
      <c r="R625" s="977"/>
      <c r="S625" s="977"/>
      <c r="T625" s="977"/>
      <c r="U625" s="977"/>
      <c r="V625" s="977"/>
      <c r="W625" s="977"/>
      <c r="X625" s="977"/>
      <c r="Y625" s="977"/>
      <c r="Z625" s="978"/>
      <c r="AA625" s="701"/>
      <c r="AB625" s="701"/>
      <c r="AC625" s="701"/>
    </row>
    <row r="626" spans="1:29" ht="12.2" customHeight="1">
      <c r="A626" s="701"/>
      <c r="B626" s="701"/>
      <c r="C626" s="701"/>
      <c r="D626" s="701"/>
      <c r="E626" s="701"/>
      <c r="F626" s="701"/>
      <c r="G626" s="701"/>
      <c r="H626" s="701"/>
      <c r="I626" s="701"/>
      <c r="J626" s="701"/>
      <c r="K626" s="701"/>
      <c r="L626" s="701"/>
      <c r="M626" s="701"/>
      <c r="N626" s="701"/>
      <c r="O626" s="701"/>
      <c r="P626" s="701"/>
      <c r="Q626" s="701"/>
      <c r="R626" s="701"/>
      <c r="S626" s="701"/>
      <c r="T626" s="701"/>
      <c r="U626" s="701"/>
      <c r="V626" s="701"/>
      <c r="W626" s="701"/>
      <c r="X626" s="701"/>
      <c r="Y626" s="701"/>
      <c r="Z626" s="701"/>
      <c r="AA626" s="701"/>
      <c r="AB626" s="701"/>
      <c r="AC626" s="701"/>
    </row>
    <row r="627" spans="1:29" ht="12.2" customHeight="1">
      <c r="A627" s="375" t="s">
        <v>0</v>
      </c>
      <c r="B627" s="376"/>
      <c r="C627" s="372"/>
      <c r="D627" s="372"/>
      <c r="E627" s="372"/>
      <c r="F627" s="376"/>
      <c r="G627" s="372"/>
      <c r="H627" s="372"/>
      <c r="I627" s="837" t="s">
        <v>70</v>
      </c>
      <c r="J627" s="837"/>
      <c r="K627" s="837"/>
      <c r="L627" s="837"/>
      <c r="M627" s="837"/>
      <c r="N627" s="837"/>
      <c r="O627" s="837"/>
      <c r="P627" s="837"/>
      <c r="Q627" s="837"/>
      <c r="R627" s="837"/>
      <c r="S627" s="837"/>
      <c r="T627" s="377"/>
      <c r="U627" s="377"/>
      <c r="V627" s="377"/>
      <c r="W627" s="378"/>
      <c r="X627" s="378"/>
      <c r="Y627" s="378"/>
      <c r="Z627" s="378"/>
      <c r="AA627" s="368"/>
      <c r="AB627" s="443" t="s">
        <v>704</v>
      </c>
      <c r="AC627" s="434" t="s">
        <v>1895</v>
      </c>
    </row>
    <row r="628" spans="1:29" ht="12.2" customHeight="1">
      <c r="A628" s="379" t="s">
        <v>1</v>
      </c>
      <c r="B628" s="380"/>
      <c r="C628" s="380"/>
      <c r="D628" s="373"/>
      <c r="E628" s="373" t="s">
        <v>3</v>
      </c>
      <c r="F628" s="373"/>
      <c r="G628" s="373"/>
      <c r="H628" s="381"/>
      <c r="I628" s="838"/>
      <c r="J628" s="838"/>
      <c r="K628" s="838"/>
      <c r="L628" s="838"/>
      <c r="M628" s="838"/>
      <c r="N628" s="838"/>
      <c r="O628" s="838"/>
      <c r="P628" s="838"/>
      <c r="Q628" s="838"/>
      <c r="R628" s="838"/>
      <c r="S628" s="838"/>
      <c r="T628" s="381"/>
      <c r="U628" s="381"/>
      <c r="V628" s="381"/>
      <c r="W628" s="839"/>
      <c r="X628" s="839"/>
      <c r="Y628" s="839"/>
      <c r="Z628" s="839"/>
      <c r="AA628" s="840"/>
      <c r="AB628" s="702" t="s">
        <v>1896</v>
      </c>
      <c r="AC628" s="436" t="s">
        <v>703</v>
      </c>
    </row>
    <row r="629" spans="1:29" ht="12.2" customHeight="1">
      <c r="A629" s="701"/>
      <c r="B629" s="701"/>
      <c r="C629" s="701"/>
      <c r="D629" s="701"/>
      <c r="E629" s="701"/>
      <c r="F629" s="701"/>
      <c r="G629" s="701"/>
      <c r="H629" s="701"/>
      <c r="I629" s="701"/>
      <c r="J629" s="701"/>
      <c r="K629" s="701"/>
      <c r="L629" s="701"/>
      <c r="M629" s="701"/>
      <c r="N629" s="701"/>
      <c r="O629" s="701"/>
      <c r="P629" s="701"/>
      <c r="Q629" s="701"/>
      <c r="R629" s="701"/>
      <c r="S629" s="701"/>
      <c r="T629" s="701"/>
      <c r="U629" s="701"/>
      <c r="V629" s="701"/>
      <c r="W629" s="701"/>
      <c r="X629" s="701"/>
      <c r="Y629" s="701"/>
      <c r="Z629" s="701"/>
      <c r="AA629" s="701"/>
      <c r="AB629" s="701"/>
      <c r="AC629" s="701"/>
    </row>
    <row r="630" spans="1:29" ht="12.2" customHeight="1">
      <c r="A630" s="863" t="s">
        <v>3178</v>
      </c>
      <c r="B630" s="863"/>
      <c r="C630" s="863"/>
      <c r="D630" s="863"/>
      <c r="E630" s="844" t="s">
        <v>3397</v>
      </c>
      <c r="F630" s="844"/>
      <c r="G630" s="844"/>
      <c r="H630" s="844"/>
      <c r="I630" s="844"/>
      <c r="J630" s="844"/>
      <c r="K630" s="844"/>
      <c r="L630" s="844"/>
      <c r="M630" s="844"/>
      <c r="N630" s="844"/>
      <c r="O630" s="844"/>
      <c r="P630" s="844"/>
      <c r="Q630" s="844"/>
      <c r="R630" s="844"/>
      <c r="S630" s="844"/>
      <c r="T630" s="844"/>
      <c r="U630" s="844"/>
      <c r="V630" s="844"/>
      <c r="W630" s="844"/>
      <c r="X630" s="844"/>
      <c r="Y630" s="963">
        <v>56373</v>
      </c>
      <c r="Z630" s="963"/>
      <c r="AA630" s="963"/>
      <c r="AB630" s="658">
        <f>'Cover Sheet'!$C$48</f>
        <v>0.3</v>
      </c>
      <c r="AC630" s="659">
        <f>(1-AB630)*Y630</f>
        <v>39461.1</v>
      </c>
    </row>
    <row r="631" spans="1:29" ht="12.2" customHeight="1">
      <c r="A631" s="414"/>
      <c r="B631" s="414"/>
      <c r="C631" s="414"/>
      <c r="D631" s="414"/>
      <c r="E631" s="698"/>
      <c r="F631" s="698"/>
      <c r="G631" s="698"/>
      <c r="H631" s="698"/>
      <c r="I631" s="698"/>
      <c r="J631" s="698"/>
      <c r="K631" s="698"/>
      <c r="L631" s="698"/>
      <c r="M631" s="698"/>
      <c r="N631" s="698"/>
      <c r="O631" s="698"/>
      <c r="P631" s="698"/>
      <c r="Q631" s="698"/>
      <c r="R631" s="698"/>
      <c r="S631" s="698"/>
      <c r="T631" s="698"/>
      <c r="U631" s="698"/>
      <c r="V631" s="698"/>
      <c r="W631" s="698"/>
      <c r="X631" s="698"/>
      <c r="Y631" s="416"/>
      <c r="Z631" s="416"/>
      <c r="AA631" s="416"/>
      <c r="AB631" s="701"/>
      <c r="AC631" s="701"/>
    </row>
    <row r="632" spans="1:29" ht="12.2" customHeight="1">
      <c r="A632" s="375" t="s">
        <v>0</v>
      </c>
      <c r="B632" s="376"/>
      <c r="C632" s="372"/>
      <c r="D632" s="372"/>
      <c r="E632" s="372"/>
      <c r="F632" s="376"/>
      <c r="G632" s="372"/>
      <c r="H632" s="372"/>
      <c r="I632" s="837" t="s">
        <v>1923</v>
      </c>
      <c r="J632" s="837"/>
      <c r="K632" s="837"/>
      <c r="L632" s="837"/>
      <c r="M632" s="837"/>
      <c r="N632" s="837"/>
      <c r="O632" s="837"/>
      <c r="P632" s="837"/>
      <c r="Q632" s="837"/>
      <c r="R632" s="837"/>
      <c r="S632" s="837"/>
      <c r="T632" s="377"/>
      <c r="U632" s="377"/>
      <c r="V632" s="377"/>
      <c r="W632" s="378"/>
      <c r="X632" s="378"/>
      <c r="Y632" s="378"/>
      <c r="Z632" s="378"/>
      <c r="AA632" s="368"/>
      <c r="AB632" s="443" t="s">
        <v>704</v>
      </c>
      <c r="AC632" s="434" t="s">
        <v>1895</v>
      </c>
    </row>
    <row r="633" spans="1:29" ht="12.2" customHeight="1">
      <c r="A633" s="379" t="s">
        <v>1</v>
      </c>
      <c r="B633" s="380"/>
      <c r="C633" s="380"/>
      <c r="D633" s="373"/>
      <c r="E633" s="373" t="s">
        <v>3</v>
      </c>
      <c r="F633" s="373"/>
      <c r="G633" s="373"/>
      <c r="H633" s="381"/>
      <c r="I633" s="838"/>
      <c r="J633" s="838"/>
      <c r="K633" s="838"/>
      <c r="L633" s="838"/>
      <c r="M633" s="838"/>
      <c r="N633" s="838"/>
      <c r="O633" s="838"/>
      <c r="P633" s="838"/>
      <c r="Q633" s="838"/>
      <c r="R633" s="838"/>
      <c r="S633" s="838"/>
      <c r="T633" s="381"/>
      <c r="U633" s="381"/>
      <c r="V633" s="381"/>
      <c r="W633" s="839"/>
      <c r="X633" s="839"/>
      <c r="Y633" s="839"/>
      <c r="Z633" s="839"/>
      <c r="AA633" s="840"/>
      <c r="AB633" s="702" t="s">
        <v>1896</v>
      </c>
      <c r="AC633" s="436" t="s">
        <v>703</v>
      </c>
    </row>
    <row r="634" spans="1:29" ht="12.2" customHeight="1">
      <c r="A634" s="388"/>
      <c r="B634" s="403"/>
      <c r="C634" s="983" t="s">
        <v>1947</v>
      </c>
      <c r="D634" s="983"/>
      <c r="E634" s="983"/>
      <c r="F634" s="983"/>
      <c r="G634" s="983"/>
      <c r="H634" s="983"/>
      <c r="I634" s="983"/>
      <c r="J634" s="983"/>
      <c r="K634" s="983"/>
      <c r="L634" s="983"/>
      <c r="M634" s="983"/>
      <c r="N634" s="983"/>
      <c r="O634" s="983"/>
      <c r="P634" s="983"/>
      <c r="Q634" s="983"/>
      <c r="R634" s="983"/>
      <c r="S634" s="983"/>
      <c r="T634" s="983"/>
      <c r="U634" s="983"/>
      <c r="V634" s="983"/>
      <c r="W634" s="983"/>
      <c r="X634" s="983"/>
      <c r="Y634" s="983"/>
      <c r="Z634" s="389"/>
      <c r="AA634" s="389"/>
      <c r="AB634" s="701"/>
      <c r="AC634" s="701"/>
    </row>
    <row r="635" spans="1:29" ht="12.2" customHeight="1">
      <c r="A635" s="388"/>
      <c r="B635" s="403"/>
      <c r="C635" s="965"/>
      <c r="D635" s="965"/>
      <c r="E635" s="965"/>
      <c r="F635" s="965"/>
      <c r="G635" s="965"/>
      <c r="H635" s="965"/>
      <c r="I635" s="965"/>
      <c r="J635" s="965"/>
      <c r="K635" s="965"/>
      <c r="L635" s="965"/>
      <c r="M635" s="965"/>
      <c r="N635" s="965"/>
      <c r="O635" s="965"/>
      <c r="P635" s="965"/>
      <c r="Q635" s="965"/>
      <c r="R635" s="965"/>
      <c r="S635" s="965"/>
      <c r="T635" s="965"/>
      <c r="U635" s="965"/>
      <c r="V635" s="965"/>
      <c r="W635" s="965"/>
      <c r="X635" s="965"/>
      <c r="Y635" s="965"/>
      <c r="Z635" s="389"/>
      <c r="AA635" s="389"/>
      <c r="AB635" s="701"/>
      <c r="AC635" s="701"/>
    </row>
    <row r="636" spans="1:29" ht="12.2" customHeight="1">
      <c r="A636" s="388"/>
      <c r="B636" s="403"/>
      <c r="C636" s="965"/>
      <c r="D636" s="965"/>
      <c r="E636" s="965"/>
      <c r="F636" s="965"/>
      <c r="G636" s="965"/>
      <c r="H636" s="965"/>
      <c r="I636" s="965"/>
      <c r="J636" s="965"/>
      <c r="K636" s="965"/>
      <c r="L636" s="965"/>
      <c r="M636" s="965"/>
      <c r="N636" s="965"/>
      <c r="O636" s="965"/>
      <c r="P636" s="965"/>
      <c r="Q636" s="965"/>
      <c r="R636" s="965"/>
      <c r="S636" s="965"/>
      <c r="T636" s="965"/>
      <c r="U636" s="965"/>
      <c r="V636" s="965"/>
      <c r="W636" s="965"/>
      <c r="X636" s="965"/>
      <c r="Y636" s="965"/>
      <c r="Z636" s="389"/>
      <c r="AA636" s="389"/>
      <c r="AB636" s="701"/>
      <c r="AC636" s="701"/>
    </row>
    <row r="637" spans="1:29" ht="12.2" customHeight="1">
      <c r="A637" s="700" t="s">
        <v>3179</v>
      </c>
      <c r="B637" s="700"/>
      <c r="C637" s="700"/>
      <c r="D637" s="700"/>
      <c r="E637" s="873" t="s">
        <v>3398</v>
      </c>
      <c r="F637" s="873"/>
      <c r="G637" s="873"/>
      <c r="H637" s="873"/>
      <c r="I637" s="873"/>
      <c r="J637" s="873"/>
      <c r="K637" s="873"/>
      <c r="L637" s="873"/>
      <c r="M637" s="873"/>
      <c r="N637" s="873"/>
      <c r="O637" s="873"/>
      <c r="P637" s="873"/>
      <c r="Q637" s="873"/>
      <c r="R637" s="873"/>
      <c r="S637" s="873"/>
      <c r="T637" s="873"/>
      <c r="U637" s="873"/>
      <c r="V637" s="873"/>
      <c r="W637" s="873"/>
      <c r="X637" s="873"/>
      <c r="Y637" s="962">
        <v>0</v>
      </c>
      <c r="Z637" s="962"/>
      <c r="AA637" s="962"/>
      <c r="AB637" s="658">
        <f>'Cover Sheet'!$C$48</f>
        <v>0.3</v>
      </c>
      <c r="AC637" s="659">
        <f>(1-AB637)*Y637</f>
        <v>0</v>
      </c>
    </row>
    <row r="638" spans="1:29" ht="12.2" customHeight="1">
      <c r="A638" s="700" t="s">
        <v>3180</v>
      </c>
      <c r="B638" s="700"/>
      <c r="C638" s="700"/>
      <c r="D638" s="700"/>
      <c r="E638" s="873" t="s">
        <v>2294</v>
      </c>
      <c r="F638" s="873"/>
      <c r="G638" s="873"/>
      <c r="H638" s="873"/>
      <c r="I638" s="873"/>
      <c r="J638" s="873"/>
      <c r="K638" s="873"/>
      <c r="L638" s="873"/>
      <c r="M638" s="873"/>
      <c r="N638" s="873"/>
      <c r="O638" s="873"/>
      <c r="P638" s="873"/>
      <c r="Q638" s="873"/>
      <c r="R638" s="873"/>
      <c r="S638" s="873"/>
      <c r="T638" s="873"/>
      <c r="U638" s="873"/>
      <c r="V638" s="873"/>
      <c r="W638" s="873"/>
      <c r="X638" s="873"/>
      <c r="Y638" s="962">
        <v>310</v>
      </c>
      <c r="Z638" s="962"/>
      <c r="AA638" s="962"/>
      <c r="AB638" s="658">
        <f>'Cover Sheet'!$C$48</f>
        <v>0.3</v>
      </c>
      <c r="AC638" s="659">
        <f>(1-AB638)*Y638</f>
        <v>217</v>
      </c>
    </row>
    <row r="639" spans="1:29" ht="12.2" customHeight="1">
      <c r="A639" s="404"/>
      <c r="B639" s="404"/>
      <c r="C639" s="404"/>
      <c r="D639" s="404"/>
      <c r="E639" s="701"/>
      <c r="F639" s="979" t="s">
        <v>2295</v>
      </c>
      <c r="G639" s="979"/>
      <c r="H639" s="979"/>
      <c r="I639" s="979"/>
      <c r="J639" s="979"/>
      <c r="K639" s="979"/>
      <c r="L639" s="979"/>
      <c r="M639" s="979"/>
      <c r="N639" s="979"/>
      <c r="O639" s="979"/>
      <c r="P639" s="979"/>
      <c r="Q639" s="979"/>
      <c r="R639" s="979"/>
      <c r="S639" s="979"/>
      <c r="T639" s="979"/>
      <c r="U639" s="979"/>
      <c r="V639" s="979"/>
      <c r="W639" s="979"/>
      <c r="X639" s="979"/>
      <c r="Y639" s="701"/>
      <c r="Z639" s="701"/>
      <c r="AA639" s="701"/>
      <c r="AB639" s="701"/>
      <c r="AC639" s="701"/>
    </row>
    <row r="640" spans="1:29" ht="12.2" customHeight="1">
      <c r="A640" s="700" t="s">
        <v>3181</v>
      </c>
      <c r="B640" s="700"/>
      <c r="C640" s="700"/>
      <c r="D640" s="700"/>
      <c r="E640" s="873" t="s">
        <v>2296</v>
      </c>
      <c r="F640" s="873"/>
      <c r="G640" s="873"/>
      <c r="H640" s="873"/>
      <c r="I640" s="873"/>
      <c r="J640" s="873"/>
      <c r="K640" s="873"/>
      <c r="L640" s="873"/>
      <c r="M640" s="873"/>
      <c r="N640" s="873"/>
      <c r="O640" s="873"/>
      <c r="P640" s="873"/>
      <c r="Q640" s="873"/>
      <c r="R640" s="873"/>
      <c r="S640" s="873"/>
      <c r="T640" s="873"/>
      <c r="U640" s="873"/>
      <c r="V640" s="873"/>
      <c r="W640" s="873"/>
      <c r="X640" s="873"/>
      <c r="Y640" s="962">
        <v>1815</v>
      </c>
      <c r="Z640" s="962"/>
      <c r="AA640" s="962"/>
      <c r="AB640" s="658">
        <f>'Cover Sheet'!$C$48</f>
        <v>0.3</v>
      </c>
      <c r="AC640" s="659">
        <f>(1-AB640)*Y640</f>
        <v>1270.5</v>
      </c>
    </row>
    <row r="641" spans="1:29" ht="12.2" customHeight="1">
      <c r="A641" s="404"/>
      <c r="B641" s="404"/>
      <c r="C641" s="404"/>
      <c r="D641" s="404"/>
      <c r="E641" s="701"/>
      <c r="F641" s="980" t="s">
        <v>3399</v>
      </c>
      <c r="G641" s="980"/>
      <c r="H641" s="980"/>
      <c r="I641" s="980"/>
      <c r="J641" s="980"/>
      <c r="K641" s="980"/>
      <c r="L641" s="980"/>
      <c r="M641" s="980"/>
      <c r="N641" s="980"/>
      <c r="O641" s="980"/>
      <c r="P641" s="980"/>
      <c r="Q641" s="980"/>
      <c r="R641" s="980"/>
      <c r="S641" s="980"/>
      <c r="T641" s="980"/>
      <c r="U641" s="980"/>
      <c r="V641" s="980"/>
      <c r="W641" s="980"/>
      <c r="X641" s="980"/>
      <c r="Y641" s="701"/>
      <c r="Z641" s="701"/>
      <c r="AA641" s="701"/>
      <c r="AB641" s="701"/>
      <c r="AC641" s="701"/>
    </row>
    <row r="642" spans="1:29" ht="12.2" customHeight="1">
      <c r="A642" s="404"/>
      <c r="B642" s="404"/>
      <c r="C642" s="404"/>
      <c r="D642" s="404"/>
      <c r="E642" s="701"/>
      <c r="F642" s="980"/>
      <c r="G642" s="980"/>
      <c r="H642" s="980"/>
      <c r="I642" s="980"/>
      <c r="J642" s="980"/>
      <c r="K642" s="980"/>
      <c r="L642" s="980"/>
      <c r="M642" s="980"/>
      <c r="N642" s="980"/>
      <c r="O642" s="980"/>
      <c r="P642" s="980"/>
      <c r="Q642" s="980"/>
      <c r="R642" s="980"/>
      <c r="S642" s="980"/>
      <c r="T642" s="980"/>
      <c r="U642" s="980"/>
      <c r="V642" s="980"/>
      <c r="W642" s="980"/>
      <c r="X642" s="980"/>
      <c r="Y642" s="701"/>
      <c r="Z642" s="701"/>
      <c r="AA642" s="701"/>
      <c r="AB642" s="701"/>
      <c r="AC642" s="701"/>
    </row>
    <row r="643" spans="1:29" ht="12.2" customHeight="1">
      <c r="A643" s="700" t="s">
        <v>3182</v>
      </c>
      <c r="B643" s="700"/>
      <c r="C643" s="700"/>
      <c r="D643" s="700"/>
      <c r="E643" s="873" t="s">
        <v>2311</v>
      </c>
      <c r="F643" s="873"/>
      <c r="G643" s="873"/>
      <c r="H643" s="873"/>
      <c r="I643" s="873"/>
      <c r="J643" s="873"/>
      <c r="K643" s="873"/>
      <c r="L643" s="873"/>
      <c r="M643" s="873"/>
      <c r="N643" s="873"/>
      <c r="O643" s="873"/>
      <c r="P643" s="873"/>
      <c r="Q643" s="873"/>
      <c r="R643" s="873"/>
      <c r="S643" s="873"/>
      <c r="T643" s="873"/>
      <c r="U643" s="873"/>
      <c r="V643" s="873"/>
      <c r="W643" s="873"/>
      <c r="X643" s="873"/>
      <c r="Y643" s="962">
        <v>8002</v>
      </c>
      <c r="Z643" s="962"/>
      <c r="AA643" s="962"/>
      <c r="AB643" s="658">
        <f>'Cover Sheet'!$C$48</f>
        <v>0.3</v>
      </c>
      <c r="AC643" s="659">
        <f>(1-AB643)*Y643</f>
        <v>5601.4</v>
      </c>
    </row>
    <row r="644" spans="1:29" ht="12.2" customHeight="1">
      <c r="A644" s="404"/>
      <c r="B644" s="404"/>
      <c r="C644" s="404"/>
      <c r="D644" s="404"/>
      <c r="E644" s="701"/>
      <c r="F644" s="980" t="s">
        <v>2312</v>
      </c>
      <c r="G644" s="980"/>
      <c r="H644" s="980"/>
      <c r="I644" s="980"/>
      <c r="J644" s="980"/>
      <c r="K644" s="980"/>
      <c r="L644" s="980"/>
      <c r="M644" s="980"/>
      <c r="N644" s="980"/>
      <c r="O644" s="980"/>
      <c r="P644" s="980"/>
      <c r="Q644" s="980"/>
      <c r="R644" s="980"/>
      <c r="S644" s="980"/>
      <c r="T644" s="980"/>
      <c r="U644" s="980"/>
      <c r="V644" s="980"/>
      <c r="W644" s="980"/>
      <c r="X644" s="980"/>
      <c r="Y644" s="701"/>
      <c r="Z644" s="701"/>
      <c r="AA644" s="701"/>
      <c r="AB644" s="701"/>
      <c r="AC644" s="701"/>
    </row>
    <row r="645" spans="1:29" ht="12.2" customHeight="1">
      <c r="A645" s="700" t="s">
        <v>3183</v>
      </c>
      <c r="B645" s="700"/>
      <c r="C645" s="700"/>
      <c r="D645" s="700"/>
      <c r="E645" s="873" t="s">
        <v>2313</v>
      </c>
      <c r="F645" s="873"/>
      <c r="G645" s="873"/>
      <c r="H645" s="873"/>
      <c r="I645" s="873"/>
      <c r="J645" s="873"/>
      <c r="K645" s="873"/>
      <c r="L645" s="873"/>
      <c r="M645" s="873"/>
      <c r="N645" s="873"/>
      <c r="O645" s="873"/>
      <c r="P645" s="873"/>
      <c r="Q645" s="873"/>
      <c r="R645" s="873"/>
      <c r="S645" s="873"/>
      <c r="T645" s="873"/>
      <c r="U645" s="873"/>
      <c r="V645" s="873"/>
      <c r="W645" s="873"/>
      <c r="X645" s="873"/>
      <c r="Y645" s="962">
        <v>9075</v>
      </c>
      <c r="Z645" s="962"/>
      <c r="AA645" s="962"/>
      <c r="AB645" s="658">
        <f>'Cover Sheet'!$C$48</f>
        <v>0.3</v>
      </c>
      <c r="AC645" s="659">
        <f>(1-AB645)*Y645</f>
        <v>6352.5</v>
      </c>
    </row>
    <row r="646" spans="1:29" ht="12.2" customHeight="1">
      <c r="A646" s="404"/>
      <c r="B646" s="404"/>
      <c r="C646" s="404"/>
      <c r="D646" s="404"/>
      <c r="E646" s="701"/>
      <c r="F646" s="980" t="s">
        <v>3400</v>
      </c>
      <c r="G646" s="980"/>
      <c r="H646" s="980"/>
      <c r="I646" s="980"/>
      <c r="J646" s="980"/>
      <c r="K646" s="980"/>
      <c r="L646" s="980"/>
      <c r="M646" s="980"/>
      <c r="N646" s="980"/>
      <c r="O646" s="980"/>
      <c r="P646" s="980"/>
      <c r="Q646" s="980"/>
      <c r="R646" s="980"/>
      <c r="S646" s="980"/>
      <c r="T646" s="980"/>
      <c r="U646" s="980"/>
      <c r="V646" s="980"/>
      <c r="W646" s="980"/>
      <c r="X646" s="980"/>
      <c r="Y646" s="701"/>
      <c r="Z646" s="701"/>
      <c r="AA646" s="701"/>
      <c r="AB646" s="701"/>
      <c r="AC646" s="701"/>
    </row>
    <row r="647" spans="1:29" ht="12.2" customHeight="1">
      <c r="A647" s="404"/>
      <c r="B647" s="404"/>
      <c r="C647" s="404"/>
      <c r="D647" s="404"/>
      <c r="E647" s="701"/>
      <c r="F647" s="980"/>
      <c r="G647" s="980"/>
      <c r="H647" s="980"/>
      <c r="I647" s="980"/>
      <c r="J647" s="980"/>
      <c r="K647" s="980"/>
      <c r="L647" s="980"/>
      <c r="M647" s="980"/>
      <c r="N647" s="980"/>
      <c r="O647" s="980"/>
      <c r="P647" s="980"/>
      <c r="Q647" s="980"/>
      <c r="R647" s="980"/>
      <c r="S647" s="980"/>
      <c r="T647" s="980"/>
      <c r="U647" s="980"/>
      <c r="V647" s="980"/>
      <c r="W647" s="980"/>
      <c r="X647" s="980"/>
      <c r="Y647" s="701"/>
      <c r="Z647" s="701"/>
      <c r="AA647" s="701"/>
      <c r="AB647" s="701"/>
      <c r="AC647" s="701"/>
    </row>
    <row r="648" spans="1:29" ht="12.2" customHeight="1">
      <c r="A648" s="700" t="s">
        <v>3184</v>
      </c>
      <c r="B648" s="700"/>
      <c r="C648" s="700"/>
      <c r="D648" s="700"/>
      <c r="E648" s="873" t="s">
        <v>2315</v>
      </c>
      <c r="F648" s="873"/>
      <c r="G648" s="873"/>
      <c r="H648" s="873"/>
      <c r="I648" s="873"/>
      <c r="J648" s="873"/>
      <c r="K648" s="873"/>
      <c r="L648" s="873"/>
      <c r="M648" s="873"/>
      <c r="N648" s="873"/>
      <c r="O648" s="873"/>
      <c r="P648" s="873"/>
      <c r="Q648" s="873"/>
      <c r="R648" s="873"/>
      <c r="S648" s="873"/>
      <c r="T648" s="873"/>
      <c r="U648" s="873"/>
      <c r="V648" s="873"/>
      <c r="W648" s="873"/>
      <c r="X648" s="873"/>
      <c r="Y648" s="962">
        <v>9635</v>
      </c>
      <c r="Z648" s="962"/>
      <c r="AA648" s="962"/>
      <c r="AB648" s="658">
        <f>'Cover Sheet'!$C$48</f>
        <v>0.3</v>
      </c>
      <c r="AC648" s="659">
        <f>(1-AB648)*Y648</f>
        <v>6744.5</v>
      </c>
    </row>
    <row r="649" spans="1:29" ht="12.2" customHeight="1">
      <c r="A649" s="404"/>
      <c r="B649" s="404"/>
      <c r="C649" s="404"/>
      <c r="D649" s="404"/>
      <c r="E649" s="701"/>
      <c r="F649" s="980" t="s">
        <v>3401</v>
      </c>
      <c r="G649" s="980"/>
      <c r="H649" s="980"/>
      <c r="I649" s="980"/>
      <c r="J649" s="980"/>
      <c r="K649" s="980"/>
      <c r="L649" s="980"/>
      <c r="M649" s="980"/>
      <c r="N649" s="980"/>
      <c r="O649" s="980"/>
      <c r="P649" s="980"/>
      <c r="Q649" s="980"/>
      <c r="R649" s="980"/>
      <c r="S649" s="980"/>
      <c r="T649" s="980"/>
      <c r="U649" s="980"/>
      <c r="V649" s="980"/>
      <c r="W649" s="980"/>
      <c r="X649" s="980"/>
      <c r="Y649" s="701"/>
      <c r="Z649" s="701"/>
      <c r="AA649" s="701"/>
      <c r="AB649" s="701"/>
      <c r="AC649" s="701"/>
    </row>
    <row r="650" spans="1:29" ht="12.2" customHeight="1">
      <c r="A650" s="404"/>
      <c r="B650" s="404"/>
      <c r="C650" s="404"/>
      <c r="D650" s="404"/>
      <c r="E650" s="701"/>
      <c r="F650" s="980"/>
      <c r="G650" s="980"/>
      <c r="H650" s="980"/>
      <c r="I650" s="980"/>
      <c r="J650" s="980"/>
      <c r="K650" s="980"/>
      <c r="L650" s="980"/>
      <c r="M650" s="980"/>
      <c r="N650" s="980"/>
      <c r="O650" s="980"/>
      <c r="P650" s="980"/>
      <c r="Q650" s="980"/>
      <c r="R650" s="980"/>
      <c r="S650" s="980"/>
      <c r="T650" s="980"/>
      <c r="U650" s="980"/>
      <c r="V650" s="980"/>
      <c r="W650" s="980"/>
      <c r="X650" s="980"/>
      <c r="Y650" s="701"/>
      <c r="Z650" s="701"/>
      <c r="AA650" s="701"/>
      <c r="AB650" s="701"/>
      <c r="AC650" s="701"/>
    </row>
    <row r="651" spans="1:29" ht="12.2" customHeight="1">
      <c r="A651" s="701"/>
      <c r="B651" s="701"/>
      <c r="C651" s="701"/>
      <c r="D651" s="701"/>
      <c r="E651" s="701"/>
      <c r="F651" s="701"/>
      <c r="G651" s="701"/>
      <c r="H651" s="701"/>
      <c r="I651" s="701"/>
      <c r="J651" s="701"/>
      <c r="K651" s="701"/>
      <c r="L651" s="701"/>
      <c r="M651" s="701"/>
      <c r="N651" s="701"/>
      <c r="O651" s="701"/>
      <c r="P651" s="701"/>
      <c r="Q651" s="701"/>
      <c r="R651" s="701"/>
      <c r="S651" s="701"/>
      <c r="T651" s="701"/>
      <c r="U651" s="701"/>
      <c r="V651" s="701"/>
      <c r="W651" s="701"/>
      <c r="X651" s="701"/>
      <c r="Y651" s="701"/>
      <c r="Z651" s="701"/>
      <c r="AA651" s="701"/>
      <c r="AB651" s="701"/>
      <c r="AC651" s="701"/>
    </row>
    <row r="652" spans="1:29" ht="12.2" customHeight="1">
      <c r="A652" s="375" t="s">
        <v>0</v>
      </c>
      <c r="B652" s="376"/>
      <c r="C652" s="372"/>
      <c r="D652" s="372"/>
      <c r="E652" s="372"/>
      <c r="F652" s="376"/>
      <c r="G652" s="372"/>
      <c r="H652" s="372"/>
      <c r="I652" s="837" t="s">
        <v>1929</v>
      </c>
      <c r="J652" s="837"/>
      <c r="K652" s="837"/>
      <c r="L652" s="837"/>
      <c r="M652" s="837"/>
      <c r="N652" s="837"/>
      <c r="O652" s="837"/>
      <c r="P652" s="837"/>
      <c r="Q652" s="837"/>
      <c r="R652" s="837"/>
      <c r="S652" s="837"/>
      <c r="T652" s="377"/>
      <c r="U652" s="377"/>
      <c r="V652" s="377"/>
      <c r="W652" s="378"/>
      <c r="X652" s="378"/>
      <c r="Y652" s="378"/>
      <c r="Z652" s="378"/>
      <c r="AA652" s="368"/>
      <c r="AB652" s="443" t="s">
        <v>704</v>
      </c>
      <c r="AC652" s="434" t="s">
        <v>1895</v>
      </c>
    </row>
    <row r="653" spans="1:29" ht="12.2" customHeight="1">
      <c r="A653" s="379" t="s">
        <v>1</v>
      </c>
      <c r="B653" s="380"/>
      <c r="C653" s="380"/>
      <c r="D653" s="373"/>
      <c r="E653" s="373" t="s">
        <v>3</v>
      </c>
      <c r="F653" s="373"/>
      <c r="G653" s="373"/>
      <c r="H653" s="381"/>
      <c r="I653" s="838"/>
      <c r="J653" s="838"/>
      <c r="K653" s="838"/>
      <c r="L653" s="838"/>
      <c r="M653" s="838"/>
      <c r="N653" s="838"/>
      <c r="O653" s="838"/>
      <c r="P653" s="838"/>
      <c r="Q653" s="838"/>
      <c r="R653" s="838"/>
      <c r="S653" s="838"/>
      <c r="T653" s="381"/>
      <c r="U653" s="381"/>
      <c r="V653" s="381"/>
      <c r="W653" s="839"/>
      <c r="X653" s="839"/>
      <c r="Y653" s="839"/>
      <c r="Z653" s="839"/>
      <c r="AA653" s="840"/>
      <c r="AB653" s="702" t="s">
        <v>1896</v>
      </c>
      <c r="AC653" s="436" t="s">
        <v>703</v>
      </c>
    </row>
    <row r="654" spans="1:29" ht="12.2" customHeight="1">
      <c r="A654" s="388"/>
      <c r="B654" s="403"/>
      <c r="C654" s="983" t="s">
        <v>1947</v>
      </c>
      <c r="D654" s="983"/>
      <c r="E654" s="983"/>
      <c r="F654" s="983"/>
      <c r="G654" s="983"/>
      <c r="H654" s="983"/>
      <c r="I654" s="983"/>
      <c r="J654" s="983"/>
      <c r="K654" s="983"/>
      <c r="L654" s="983"/>
      <c r="M654" s="983"/>
      <c r="N654" s="983"/>
      <c r="O654" s="983"/>
      <c r="P654" s="983"/>
      <c r="Q654" s="983"/>
      <c r="R654" s="983"/>
      <c r="S654" s="983"/>
      <c r="T654" s="983"/>
      <c r="U654" s="983"/>
      <c r="V654" s="983"/>
      <c r="W654" s="983"/>
      <c r="X654" s="983"/>
      <c r="Y654" s="983"/>
      <c r="Z654" s="389"/>
      <c r="AA654" s="389"/>
      <c r="AB654" s="701"/>
      <c r="AC654" s="701"/>
    </row>
    <row r="655" spans="1:29" ht="12.2" customHeight="1">
      <c r="A655" s="388"/>
      <c r="B655" s="403"/>
      <c r="C655" s="965"/>
      <c r="D655" s="965"/>
      <c r="E655" s="965"/>
      <c r="F655" s="965"/>
      <c r="G655" s="965"/>
      <c r="H655" s="965"/>
      <c r="I655" s="965"/>
      <c r="J655" s="965"/>
      <c r="K655" s="965"/>
      <c r="L655" s="965"/>
      <c r="M655" s="965"/>
      <c r="N655" s="965"/>
      <c r="O655" s="965"/>
      <c r="P655" s="965"/>
      <c r="Q655" s="965"/>
      <c r="R655" s="965"/>
      <c r="S655" s="965"/>
      <c r="T655" s="965"/>
      <c r="U655" s="965"/>
      <c r="V655" s="965"/>
      <c r="W655" s="965"/>
      <c r="X655" s="965"/>
      <c r="Y655" s="965"/>
      <c r="Z655" s="389"/>
      <c r="AA655" s="389"/>
      <c r="AB655" s="701"/>
      <c r="AC655" s="701"/>
    </row>
    <row r="656" spans="1:29" ht="12.2" customHeight="1">
      <c r="A656" s="388"/>
      <c r="B656" s="403"/>
      <c r="C656" s="965"/>
      <c r="D656" s="965"/>
      <c r="E656" s="965"/>
      <c r="F656" s="965"/>
      <c r="G656" s="965"/>
      <c r="H656" s="965"/>
      <c r="I656" s="965"/>
      <c r="J656" s="965"/>
      <c r="K656" s="965"/>
      <c r="L656" s="965"/>
      <c r="M656" s="965"/>
      <c r="N656" s="965"/>
      <c r="O656" s="965"/>
      <c r="P656" s="965"/>
      <c r="Q656" s="965"/>
      <c r="R656" s="965"/>
      <c r="S656" s="965"/>
      <c r="T656" s="965"/>
      <c r="U656" s="965"/>
      <c r="V656" s="965"/>
      <c r="W656" s="965"/>
      <c r="X656" s="965"/>
      <c r="Y656" s="965"/>
      <c r="Z656" s="389"/>
      <c r="AA656" s="389"/>
      <c r="AB656" s="701"/>
      <c r="AC656" s="701"/>
    </row>
    <row r="657" spans="1:29" ht="12.2" customHeight="1">
      <c r="A657" s="700" t="s">
        <v>3185</v>
      </c>
      <c r="B657" s="700"/>
      <c r="C657" s="700"/>
      <c r="D657" s="700"/>
      <c r="E657" s="873" t="s">
        <v>3398</v>
      </c>
      <c r="F657" s="873"/>
      <c r="G657" s="873"/>
      <c r="H657" s="873"/>
      <c r="I657" s="873"/>
      <c r="J657" s="873"/>
      <c r="K657" s="873"/>
      <c r="L657" s="873"/>
      <c r="M657" s="873"/>
      <c r="N657" s="873"/>
      <c r="O657" s="873"/>
      <c r="P657" s="873"/>
      <c r="Q657" s="873"/>
      <c r="R657" s="873"/>
      <c r="S657" s="873"/>
      <c r="T657" s="873"/>
      <c r="U657" s="873"/>
      <c r="V657" s="873"/>
      <c r="W657" s="873"/>
      <c r="X657" s="873"/>
      <c r="Y657" s="962">
        <v>0</v>
      </c>
      <c r="Z657" s="962"/>
      <c r="AA657" s="962"/>
      <c r="AB657" s="658">
        <f>'Cover Sheet'!$C$48</f>
        <v>0.3</v>
      </c>
      <c r="AC657" s="659">
        <f>(1-AB657)*Y657</f>
        <v>0</v>
      </c>
    </row>
    <row r="658" spans="1:29" ht="12.2" customHeight="1">
      <c r="A658" s="700" t="s">
        <v>3186</v>
      </c>
      <c r="B658" s="700"/>
      <c r="C658" s="700"/>
      <c r="D658" s="700"/>
      <c r="E658" s="873" t="s">
        <v>3402</v>
      </c>
      <c r="F658" s="873"/>
      <c r="G658" s="873"/>
      <c r="H658" s="873"/>
      <c r="I658" s="873"/>
      <c r="J658" s="873"/>
      <c r="K658" s="873"/>
      <c r="L658" s="873"/>
      <c r="M658" s="873"/>
      <c r="N658" s="873"/>
      <c r="O658" s="873"/>
      <c r="P658" s="873"/>
      <c r="Q658" s="873"/>
      <c r="R658" s="873"/>
      <c r="S658" s="873"/>
      <c r="T658" s="873"/>
      <c r="U658" s="873"/>
      <c r="V658" s="873"/>
      <c r="W658" s="873"/>
      <c r="X658" s="873"/>
      <c r="Y658" s="962">
        <v>0</v>
      </c>
      <c r="Z658" s="962"/>
      <c r="AA658" s="962"/>
      <c r="AB658" s="658">
        <f>'Cover Sheet'!$C$48</f>
        <v>0.3</v>
      </c>
      <c r="AC658" s="659">
        <f>(1-AB658)*Y658</f>
        <v>0</v>
      </c>
    </row>
    <row r="659" spans="1:29" ht="12.2" customHeight="1">
      <c r="A659" s="700"/>
      <c r="B659" s="700"/>
      <c r="C659" s="700"/>
      <c r="D659" s="700"/>
      <c r="E659" s="697"/>
      <c r="F659" s="842" t="s">
        <v>3403</v>
      </c>
      <c r="G659" s="842"/>
      <c r="H659" s="842"/>
      <c r="I659" s="842"/>
      <c r="J659" s="842"/>
      <c r="K659" s="842"/>
      <c r="L659" s="842"/>
      <c r="M659" s="842"/>
      <c r="N659" s="842"/>
      <c r="O659" s="842"/>
      <c r="P659" s="842"/>
      <c r="Q659" s="842"/>
      <c r="R659" s="842"/>
      <c r="S659" s="842"/>
      <c r="T659" s="842"/>
      <c r="U659" s="842"/>
      <c r="V659" s="842"/>
      <c r="W659" s="842"/>
      <c r="X659" s="842"/>
      <c r="Y659" s="705"/>
      <c r="Z659" s="705"/>
      <c r="AA659" s="705"/>
      <c r="AB659" s="701"/>
      <c r="AC659" s="701"/>
    </row>
    <row r="660" spans="1:29" ht="12.2" customHeight="1">
      <c r="A660" s="700" t="s">
        <v>3187</v>
      </c>
      <c r="B660" s="700"/>
      <c r="C660" s="700"/>
      <c r="D660" s="700"/>
      <c r="E660" s="873" t="s">
        <v>3404</v>
      </c>
      <c r="F660" s="873"/>
      <c r="G660" s="873"/>
      <c r="H660" s="873"/>
      <c r="I660" s="873"/>
      <c r="J660" s="873"/>
      <c r="K660" s="873"/>
      <c r="L660" s="873"/>
      <c r="M660" s="873"/>
      <c r="N660" s="873"/>
      <c r="O660" s="873"/>
      <c r="P660" s="873"/>
      <c r="Q660" s="873"/>
      <c r="R660" s="873"/>
      <c r="S660" s="873"/>
      <c r="T660" s="873"/>
      <c r="U660" s="873"/>
      <c r="V660" s="873"/>
      <c r="W660" s="873"/>
      <c r="X660" s="873"/>
      <c r="Y660" s="962">
        <v>5204</v>
      </c>
      <c r="Z660" s="962"/>
      <c r="AA660" s="962"/>
      <c r="AB660" s="658">
        <f>'Cover Sheet'!$C$48</f>
        <v>0.3</v>
      </c>
      <c r="AC660" s="659">
        <f>(1-AB660)*Y660</f>
        <v>3642.7999999999997</v>
      </c>
    </row>
    <row r="661" spans="1:29" ht="12.2" customHeight="1">
      <c r="A661" s="700"/>
      <c r="B661" s="700"/>
      <c r="C661" s="700"/>
      <c r="D661" s="700"/>
      <c r="E661" s="697"/>
      <c r="F661" s="842" t="s">
        <v>3405</v>
      </c>
      <c r="G661" s="842"/>
      <c r="H661" s="842"/>
      <c r="I661" s="842"/>
      <c r="J661" s="842"/>
      <c r="K661" s="842"/>
      <c r="L661" s="842"/>
      <c r="M661" s="842"/>
      <c r="N661" s="842"/>
      <c r="O661" s="842"/>
      <c r="P661" s="842"/>
      <c r="Q661" s="842"/>
      <c r="R661" s="842"/>
      <c r="S661" s="842"/>
      <c r="T661" s="842"/>
      <c r="U661" s="842"/>
      <c r="V661" s="842"/>
      <c r="W661" s="842"/>
      <c r="X661" s="842"/>
      <c r="Y661" s="705"/>
      <c r="Z661" s="705"/>
      <c r="AA661" s="705"/>
      <c r="AB661" s="701"/>
      <c r="AC661" s="701"/>
    </row>
    <row r="662" spans="1:29" ht="12.2" customHeight="1">
      <c r="A662" s="700" t="s">
        <v>3188</v>
      </c>
      <c r="B662" s="700"/>
      <c r="C662" s="700"/>
      <c r="D662" s="700"/>
      <c r="E662" s="873" t="s">
        <v>2302</v>
      </c>
      <c r="F662" s="873"/>
      <c r="G662" s="873"/>
      <c r="H662" s="873"/>
      <c r="I662" s="873"/>
      <c r="J662" s="873"/>
      <c r="K662" s="873"/>
      <c r="L662" s="873"/>
      <c r="M662" s="873"/>
      <c r="N662" s="873"/>
      <c r="O662" s="873"/>
      <c r="P662" s="873"/>
      <c r="Q662" s="873"/>
      <c r="R662" s="873"/>
      <c r="S662" s="873"/>
      <c r="T662" s="873"/>
      <c r="U662" s="873"/>
      <c r="V662" s="873"/>
      <c r="W662" s="873"/>
      <c r="X662" s="873"/>
      <c r="Y662" s="962">
        <v>2215</v>
      </c>
      <c r="Z662" s="962"/>
      <c r="AA662" s="962"/>
      <c r="AB662" s="658">
        <f>'Cover Sheet'!$C$48</f>
        <v>0.3</v>
      </c>
      <c r="AC662" s="659">
        <f>(1-AB662)*Y662</f>
        <v>1550.5</v>
      </c>
    </row>
    <row r="663" spans="1:29" ht="12.2" customHeight="1">
      <c r="A663" s="700"/>
      <c r="B663" s="700"/>
      <c r="C663" s="700"/>
      <c r="D663" s="700"/>
      <c r="E663" s="697"/>
      <c r="F663" s="842" t="s">
        <v>2303</v>
      </c>
      <c r="G663" s="842"/>
      <c r="H663" s="842"/>
      <c r="I663" s="842"/>
      <c r="J663" s="842"/>
      <c r="K663" s="842"/>
      <c r="L663" s="842"/>
      <c r="M663" s="842"/>
      <c r="N663" s="842"/>
      <c r="O663" s="842"/>
      <c r="P663" s="842"/>
      <c r="Q663" s="842"/>
      <c r="R663" s="842"/>
      <c r="S663" s="842"/>
      <c r="T663" s="842"/>
      <c r="U663" s="842"/>
      <c r="V663" s="842"/>
      <c r="W663" s="842"/>
      <c r="X663" s="842"/>
      <c r="Y663" s="705"/>
      <c r="Z663" s="705"/>
      <c r="AA663" s="705"/>
      <c r="AB663" s="701"/>
      <c r="AC663" s="701"/>
    </row>
    <row r="664" spans="1:29" ht="12.2" customHeight="1">
      <c r="A664" s="700" t="s">
        <v>3189</v>
      </c>
      <c r="B664" s="700"/>
      <c r="C664" s="700"/>
      <c r="D664" s="700"/>
      <c r="E664" s="873" t="s">
        <v>2304</v>
      </c>
      <c r="F664" s="873"/>
      <c r="G664" s="873"/>
      <c r="H664" s="873"/>
      <c r="I664" s="873"/>
      <c r="J664" s="873"/>
      <c r="K664" s="873"/>
      <c r="L664" s="873"/>
      <c r="M664" s="873"/>
      <c r="N664" s="873"/>
      <c r="O664" s="873"/>
      <c r="P664" s="873"/>
      <c r="Q664" s="873"/>
      <c r="R664" s="873"/>
      <c r="S664" s="873"/>
      <c r="T664" s="873"/>
      <c r="U664" s="873"/>
      <c r="V664" s="873"/>
      <c r="W664" s="873"/>
      <c r="X664" s="873"/>
      <c r="Y664" s="962">
        <v>5548</v>
      </c>
      <c r="Z664" s="962"/>
      <c r="AA664" s="962"/>
      <c r="AB664" s="658">
        <f>'Cover Sheet'!$C$48</f>
        <v>0.3</v>
      </c>
      <c r="AC664" s="659">
        <f>(1-AB664)*Y664</f>
        <v>3883.6</v>
      </c>
    </row>
    <row r="665" spans="1:29" ht="12.2" customHeight="1">
      <c r="A665" s="700"/>
      <c r="B665" s="700"/>
      <c r="C665" s="700"/>
      <c r="D665" s="700"/>
      <c r="E665" s="697"/>
      <c r="F665" s="842" t="s">
        <v>3406</v>
      </c>
      <c r="G665" s="842"/>
      <c r="H665" s="842"/>
      <c r="I665" s="842"/>
      <c r="J665" s="842"/>
      <c r="K665" s="842"/>
      <c r="L665" s="842"/>
      <c r="M665" s="842"/>
      <c r="N665" s="842"/>
      <c r="O665" s="842"/>
      <c r="P665" s="842"/>
      <c r="Q665" s="842"/>
      <c r="R665" s="842"/>
      <c r="S665" s="842"/>
      <c r="T665" s="842"/>
      <c r="U665" s="842"/>
      <c r="V665" s="842"/>
      <c r="W665" s="842"/>
      <c r="X665" s="842"/>
      <c r="Y665" s="705"/>
      <c r="Z665" s="705"/>
      <c r="AA665" s="705"/>
      <c r="AB665" s="701"/>
      <c r="AC665" s="701"/>
    </row>
    <row r="666" spans="1:29" ht="12.2" customHeight="1">
      <c r="A666" s="700" t="s">
        <v>3190</v>
      </c>
      <c r="B666" s="700"/>
      <c r="C666" s="700"/>
      <c r="D666" s="700"/>
      <c r="E666" s="873" t="s">
        <v>3407</v>
      </c>
      <c r="F666" s="873"/>
      <c r="G666" s="873"/>
      <c r="H666" s="873"/>
      <c r="I666" s="873"/>
      <c r="J666" s="873"/>
      <c r="K666" s="873"/>
      <c r="L666" s="873"/>
      <c r="M666" s="873"/>
      <c r="N666" s="873"/>
      <c r="O666" s="873"/>
      <c r="P666" s="873"/>
      <c r="Q666" s="873"/>
      <c r="R666" s="873"/>
      <c r="S666" s="873"/>
      <c r="T666" s="873"/>
      <c r="U666" s="873"/>
      <c r="V666" s="873"/>
      <c r="W666" s="873"/>
      <c r="X666" s="873"/>
      <c r="Y666" s="962">
        <v>7419</v>
      </c>
      <c r="Z666" s="962"/>
      <c r="AA666" s="962"/>
      <c r="AB666" s="658">
        <f>'Cover Sheet'!$C$48</f>
        <v>0.3</v>
      </c>
      <c r="AC666" s="659">
        <f>(1-AB666)*Y666</f>
        <v>5193.2999999999993</v>
      </c>
    </row>
    <row r="667" spans="1:29" ht="12.2" customHeight="1">
      <c r="A667" s="700"/>
      <c r="B667" s="700"/>
      <c r="C667" s="700"/>
      <c r="D667" s="700"/>
      <c r="E667" s="697"/>
      <c r="F667" s="842" t="s">
        <v>3408</v>
      </c>
      <c r="G667" s="842"/>
      <c r="H667" s="842"/>
      <c r="I667" s="842"/>
      <c r="J667" s="842"/>
      <c r="K667" s="842"/>
      <c r="L667" s="842"/>
      <c r="M667" s="842"/>
      <c r="N667" s="842"/>
      <c r="O667" s="842"/>
      <c r="P667" s="842"/>
      <c r="Q667" s="842"/>
      <c r="R667" s="842"/>
      <c r="S667" s="842"/>
      <c r="T667" s="842"/>
      <c r="U667" s="842"/>
      <c r="V667" s="842"/>
      <c r="W667" s="842"/>
      <c r="X667" s="842"/>
      <c r="Y667" s="705"/>
      <c r="Z667" s="705"/>
      <c r="AA667" s="705"/>
      <c r="AB667" s="701"/>
      <c r="AC667" s="701"/>
    </row>
    <row r="668" spans="1:29" ht="12.2" customHeight="1">
      <c r="A668" s="700" t="s">
        <v>3191</v>
      </c>
      <c r="B668" s="700"/>
      <c r="C668" s="700"/>
      <c r="D668" s="700"/>
      <c r="E668" s="873" t="s">
        <v>3409</v>
      </c>
      <c r="F668" s="873"/>
      <c r="G668" s="873"/>
      <c r="H668" s="873"/>
      <c r="I668" s="873"/>
      <c r="J668" s="873"/>
      <c r="K668" s="873"/>
      <c r="L668" s="873"/>
      <c r="M668" s="873"/>
      <c r="N668" s="873"/>
      <c r="O668" s="873"/>
      <c r="P668" s="873"/>
      <c r="Q668" s="873"/>
      <c r="R668" s="873"/>
      <c r="S668" s="873"/>
      <c r="T668" s="873"/>
      <c r="U668" s="873"/>
      <c r="V668" s="873"/>
      <c r="W668" s="873"/>
      <c r="X668" s="873"/>
      <c r="Y668" s="962">
        <v>5138</v>
      </c>
      <c r="Z668" s="962"/>
      <c r="AA668" s="962"/>
      <c r="AB668" s="658">
        <f>'Cover Sheet'!$C$48</f>
        <v>0.3</v>
      </c>
      <c r="AC668" s="659">
        <f>(1-AB668)*Y668</f>
        <v>3596.6</v>
      </c>
    </row>
    <row r="669" spans="1:29" ht="12.2" customHeight="1">
      <c r="A669" s="700"/>
      <c r="B669" s="700"/>
      <c r="C669" s="700"/>
      <c r="D669" s="700"/>
      <c r="E669" s="697"/>
      <c r="F669" s="842" t="s">
        <v>2357</v>
      </c>
      <c r="G669" s="842"/>
      <c r="H669" s="842"/>
      <c r="I669" s="842"/>
      <c r="J669" s="842"/>
      <c r="K669" s="842"/>
      <c r="L669" s="842"/>
      <c r="M669" s="842"/>
      <c r="N669" s="842"/>
      <c r="O669" s="842"/>
      <c r="P669" s="842"/>
      <c r="Q669" s="842"/>
      <c r="R669" s="842"/>
      <c r="S669" s="842"/>
      <c r="T669" s="842"/>
      <c r="U669" s="842"/>
      <c r="V669" s="842"/>
      <c r="W669" s="842"/>
      <c r="X669" s="842"/>
      <c r="Y669" s="705"/>
      <c r="Z669" s="705"/>
      <c r="AA669" s="705"/>
      <c r="AB669" s="701"/>
      <c r="AC669" s="701"/>
    </row>
    <row r="670" spans="1:29" ht="12.2" customHeight="1">
      <c r="A670" s="700" t="s">
        <v>3192</v>
      </c>
      <c r="B670" s="700"/>
      <c r="C670" s="700"/>
      <c r="D670" s="700"/>
      <c r="E670" s="873" t="s">
        <v>3410</v>
      </c>
      <c r="F670" s="873"/>
      <c r="G670" s="873"/>
      <c r="H670" s="873"/>
      <c r="I670" s="873"/>
      <c r="J670" s="873"/>
      <c r="K670" s="873"/>
      <c r="L670" s="873"/>
      <c r="M670" s="873"/>
      <c r="N670" s="873"/>
      <c r="O670" s="873"/>
      <c r="P670" s="873"/>
      <c r="Q670" s="873"/>
      <c r="R670" s="873"/>
      <c r="S670" s="873"/>
      <c r="T670" s="873"/>
      <c r="U670" s="873"/>
      <c r="V670" s="873"/>
      <c r="W670" s="873"/>
      <c r="X670" s="873"/>
      <c r="Y670" s="962">
        <v>10342</v>
      </c>
      <c r="Z670" s="962"/>
      <c r="AA670" s="962"/>
      <c r="AB670" s="658">
        <f>'Cover Sheet'!$C$48</f>
        <v>0.3</v>
      </c>
      <c r="AC670" s="659">
        <f>(1-AB670)*Y670</f>
        <v>7239.4</v>
      </c>
    </row>
    <row r="671" spans="1:29" ht="12.2" customHeight="1">
      <c r="A671" s="700"/>
      <c r="B671" s="700"/>
      <c r="C671" s="700"/>
      <c r="D671" s="700"/>
      <c r="E671" s="697"/>
      <c r="F671" s="842" t="s">
        <v>3411</v>
      </c>
      <c r="G671" s="842"/>
      <c r="H671" s="842"/>
      <c r="I671" s="842"/>
      <c r="J671" s="842"/>
      <c r="K671" s="842"/>
      <c r="L671" s="842"/>
      <c r="M671" s="842"/>
      <c r="N671" s="842"/>
      <c r="O671" s="842"/>
      <c r="P671" s="842"/>
      <c r="Q671" s="842"/>
      <c r="R671" s="842"/>
      <c r="S671" s="842"/>
      <c r="T671" s="842"/>
      <c r="U671" s="842"/>
      <c r="V671" s="842"/>
      <c r="W671" s="842"/>
      <c r="X671" s="842"/>
      <c r="Y671" s="705"/>
      <c r="Z671" s="705"/>
      <c r="AA671" s="705"/>
      <c r="AB671" s="701"/>
      <c r="AC671" s="701"/>
    </row>
    <row r="672" spans="1:29" ht="12.2" customHeight="1">
      <c r="A672" s="701"/>
      <c r="B672" s="701"/>
      <c r="C672" s="701"/>
      <c r="D672" s="701"/>
      <c r="E672" s="701"/>
      <c r="F672" s="701"/>
      <c r="G672" s="701"/>
      <c r="H672" s="701"/>
      <c r="I672" s="701"/>
      <c r="J672" s="701"/>
      <c r="K672" s="701"/>
      <c r="L672" s="701"/>
      <c r="M672" s="701"/>
      <c r="N672" s="701"/>
      <c r="O672" s="701"/>
      <c r="P672" s="701"/>
      <c r="Q672" s="701"/>
      <c r="R672" s="701"/>
      <c r="S672" s="701"/>
      <c r="T672" s="701"/>
      <c r="U672" s="701"/>
      <c r="V672" s="701"/>
      <c r="W672" s="701"/>
      <c r="X672" s="701"/>
      <c r="Y672" s="701"/>
      <c r="Z672" s="701"/>
      <c r="AA672" s="701"/>
      <c r="AB672" s="701"/>
      <c r="AC672" s="701"/>
    </row>
    <row r="673" spans="1:29" ht="12.2" customHeight="1">
      <c r="A673" s="701"/>
      <c r="B673" s="701"/>
      <c r="C673" s="701"/>
      <c r="D673" s="701"/>
      <c r="E673" s="701"/>
      <c r="F673" s="701"/>
      <c r="G673" s="701"/>
      <c r="H673" s="701"/>
      <c r="I673" s="701"/>
      <c r="J673" s="701"/>
      <c r="K673" s="701"/>
      <c r="L673" s="701"/>
      <c r="M673" s="701"/>
      <c r="N673" s="701"/>
      <c r="O673" s="701"/>
      <c r="P673" s="701"/>
      <c r="Q673" s="701"/>
      <c r="R673" s="701"/>
      <c r="S673" s="701"/>
      <c r="T673" s="701"/>
      <c r="U673" s="701"/>
      <c r="V673" s="701"/>
      <c r="W673" s="701"/>
      <c r="X673" s="701"/>
      <c r="Y673" s="701"/>
      <c r="Z673" s="701"/>
      <c r="AA673" s="701"/>
      <c r="AB673" s="701"/>
      <c r="AC673" s="701"/>
    </row>
    <row r="674" spans="1:29" ht="12.2" customHeight="1">
      <c r="A674" s="701"/>
      <c r="B674" s="701"/>
      <c r="C674" s="701"/>
      <c r="D674" s="701"/>
      <c r="E674" s="701"/>
      <c r="F674" s="701"/>
      <c r="G674" s="701"/>
      <c r="H674" s="701"/>
      <c r="I674" s="701"/>
      <c r="J674" s="701"/>
      <c r="K674" s="701"/>
      <c r="L674" s="701"/>
      <c r="M674" s="701"/>
      <c r="N674" s="701"/>
      <c r="O674" s="701"/>
      <c r="P674" s="701"/>
      <c r="Q674" s="701"/>
      <c r="R674" s="701"/>
      <c r="S674" s="701"/>
      <c r="T674" s="701"/>
      <c r="U674" s="701"/>
      <c r="V674" s="701"/>
      <c r="W674" s="701"/>
      <c r="X674" s="701"/>
      <c r="Y674" s="701"/>
      <c r="Z674" s="701"/>
      <c r="AA674" s="701"/>
      <c r="AB674" s="701"/>
      <c r="AC674" s="701"/>
    </row>
    <row r="675" spans="1:29" ht="12.2" customHeight="1">
      <c r="A675" s="701"/>
      <c r="B675" s="701"/>
      <c r="C675" s="701"/>
      <c r="D675" s="701"/>
      <c r="E675" s="701"/>
      <c r="F675" s="701"/>
      <c r="G675" s="701"/>
      <c r="H675" s="701"/>
      <c r="I675" s="701"/>
      <c r="J675" s="701"/>
      <c r="K675" s="701"/>
      <c r="L675" s="701"/>
      <c r="M675" s="701"/>
      <c r="N675" s="701"/>
      <c r="O675" s="701"/>
      <c r="P675" s="701"/>
      <c r="Q675" s="701"/>
      <c r="R675" s="701"/>
      <c r="S675" s="701"/>
      <c r="T675" s="701"/>
      <c r="U675" s="701"/>
      <c r="V675" s="701"/>
      <c r="W675" s="701"/>
      <c r="X675" s="701"/>
      <c r="Y675" s="701"/>
      <c r="Z675" s="701"/>
      <c r="AA675" s="701"/>
      <c r="AB675" s="701"/>
      <c r="AC675" s="701"/>
    </row>
    <row r="676" spans="1:29" ht="12.2" customHeight="1">
      <c r="A676" s="701"/>
      <c r="B676" s="701"/>
      <c r="C676" s="701"/>
      <c r="D676" s="701"/>
      <c r="E676" s="701"/>
      <c r="F676" s="701"/>
      <c r="G676" s="701"/>
      <c r="H676" s="701"/>
      <c r="I676" s="701"/>
      <c r="J676" s="701"/>
      <c r="K676" s="701"/>
      <c r="L676" s="701"/>
      <c r="M676" s="701"/>
      <c r="N676" s="701"/>
      <c r="O676" s="701"/>
      <c r="P676" s="701"/>
      <c r="Q676" s="701"/>
      <c r="R676" s="701"/>
      <c r="S676" s="701"/>
      <c r="T676" s="701"/>
      <c r="U676" s="701"/>
      <c r="V676" s="701"/>
      <c r="W676" s="701"/>
      <c r="X676" s="701"/>
      <c r="Y676" s="701"/>
      <c r="Z676" s="701"/>
      <c r="AA676" s="701"/>
      <c r="AB676" s="701"/>
      <c r="AC676" s="701"/>
    </row>
    <row r="677" spans="1:29" ht="12.2" customHeight="1">
      <c r="A677" s="701"/>
      <c r="B677" s="701"/>
      <c r="C677" s="701"/>
      <c r="D677" s="701"/>
      <c r="E677" s="701"/>
      <c r="F677" s="701"/>
      <c r="G677" s="701"/>
      <c r="H677" s="701"/>
      <c r="I677" s="701"/>
      <c r="J677" s="701"/>
      <c r="K677" s="701"/>
      <c r="L677" s="701"/>
      <c r="M677" s="701"/>
      <c r="N677" s="701"/>
      <c r="O677" s="701"/>
      <c r="P677" s="701"/>
      <c r="Q677" s="701"/>
      <c r="R677" s="701"/>
      <c r="S677" s="701"/>
      <c r="T677" s="701"/>
      <c r="U677" s="701"/>
      <c r="V677" s="701"/>
      <c r="W677" s="701"/>
      <c r="X677" s="701"/>
      <c r="Y677" s="701"/>
      <c r="Z677" s="701"/>
      <c r="AA677" s="701"/>
      <c r="AB677" s="701"/>
      <c r="AC677" s="701"/>
    </row>
    <row r="678" spans="1:29" ht="12.2" customHeight="1">
      <c r="A678" s="701"/>
      <c r="B678" s="701"/>
      <c r="C678" s="701"/>
      <c r="D678" s="701"/>
      <c r="E678" s="701"/>
      <c r="F678" s="701"/>
      <c r="G678" s="701"/>
      <c r="H678" s="701"/>
      <c r="I678" s="701"/>
      <c r="J678" s="701"/>
      <c r="K678" s="701"/>
      <c r="L678" s="701"/>
      <c r="M678" s="701"/>
      <c r="N678" s="701"/>
      <c r="O678" s="701"/>
      <c r="P678" s="701"/>
      <c r="Q678" s="701"/>
      <c r="R678" s="701"/>
      <c r="S678" s="701"/>
      <c r="T678" s="701"/>
      <c r="U678" s="701"/>
      <c r="V678" s="701"/>
      <c r="W678" s="701"/>
      <c r="X678" s="701"/>
      <c r="Y678" s="701"/>
      <c r="Z678" s="701"/>
      <c r="AA678" s="701"/>
      <c r="AB678" s="701"/>
      <c r="AC678" s="701"/>
    </row>
    <row r="679" spans="1:29" ht="12.2" customHeight="1">
      <c r="A679" s="701"/>
      <c r="B679" s="701"/>
      <c r="C679" s="701"/>
      <c r="D679" s="701"/>
      <c r="E679" s="701"/>
      <c r="F679" s="701"/>
      <c r="G679" s="701"/>
      <c r="H679" s="701"/>
      <c r="I679" s="701"/>
      <c r="J679" s="701"/>
      <c r="K679" s="701"/>
      <c r="L679" s="701"/>
      <c r="M679" s="701"/>
      <c r="N679" s="701"/>
      <c r="O679" s="701"/>
      <c r="P679" s="701"/>
      <c r="Q679" s="701"/>
      <c r="R679" s="701"/>
      <c r="S679" s="701"/>
      <c r="T679" s="701"/>
      <c r="U679" s="701"/>
      <c r="V679" s="701"/>
      <c r="W679" s="701"/>
      <c r="X679" s="701"/>
      <c r="Y679" s="701"/>
      <c r="Z679" s="701"/>
      <c r="AA679" s="701"/>
      <c r="AB679" s="701"/>
      <c r="AC679" s="701"/>
    </row>
    <row r="680" spans="1:29" ht="12.2" customHeight="1">
      <c r="A680" s="701"/>
      <c r="B680" s="701"/>
      <c r="C680" s="701"/>
      <c r="D680" s="701"/>
      <c r="E680" s="701"/>
      <c r="F680" s="701"/>
      <c r="G680" s="701"/>
      <c r="H680" s="701"/>
      <c r="I680" s="701"/>
      <c r="J680" s="701"/>
      <c r="K680" s="701"/>
      <c r="L680" s="701"/>
      <c r="M680" s="701"/>
      <c r="N680" s="701"/>
      <c r="O680" s="701"/>
      <c r="P680" s="701"/>
      <c r="Q680" s="701"/>
      <c r="R680" s="701"/>
      <c r="S680" s="701"/>
      <c r="T680" s="701"/>
      <c r="U680" s="701"/>
      <c r="V680" s="701"/>
      <c r="W680" s="701"/>
      <c r="X680" s="701"/>
      <c r="Y680" s="701"/>
      <c r="Z680" s="701"/>
      <c r="AA680" s="701"/>
      <c r="AB680" s="701"/>
      <c r="AC680" s="701"/>
    </row>
    <row r="681" spans="1:29" ht="12.2" customHeight="1" thickBot="1">
      <c r="A681" s="701"/>
      <c r="B681" s="701"/>
      <c r="C681" s="701"/>
      <c r="D681" s="701"/>
      <c r="E681" s="701"/>
      <c r="F681" s="701"/>
      <c r="G681" s="701"/>
      <c r="H681" s="701"/>
      <c r="I681" s="701"/>
      <c r="J681" s="701"/>
      <c r="K681" s="701"/>
      <c r="L681" s="701"/>
      <c r="M681" s="701"/>
      <c r="N681" s="701"/>
      <c r="O681" s="701"/>
      <c r="P681" s="701"/>
      <c r="Q681" s="701"/>
      <c r="R681" s="701"/>
      <c r="S681" s="701"/>
      <c r="T681" s="701"/>
      <c r="U681" s="701"/>
      <c r="V681" s="701"/>
      <c r="W681" s="701"/>
      <c r="X681" s="701"/>
      <c r="Y681" s="701"/>
      <c r="Z681" s="701"/>
      <c r="AA681" s="701"/>
      <c r="AB681" s="701"/>
      <c r="AC681" s="701"/>
    </row>
    <row r="682" spans="1:29" ht="12.2" customHeight="1">
      <c r="A682" s="706"/>
      <c r="B682" s="970" t="s">
        <v>3175</v>
      </c>
      <c r="C682" s="971"/>
      <c r="D682" s="971"/>
      <c r="E682" s="971"/>
      <c r="F682" s="971"/>
      <c r="G682" s="971"/>
      <c r="H682" s="971"/>
      <c r="I682" s="971"/>
      <c r="J682" s="971"/>
      <c r="K682" s="971"/>
      <c r="L682" s="971"/>
      <c r="M682" s="971"/>
      <c r="N682" s="971"/>
      <c r="O682" s="971"/>
      <c r="P682" s="971"/>
      <c r="Q682" s="971"/>
      <c r="R682" s="971"/>
      <c r="S682" s="971"/>
      <c r="T682" s="971"/>
      <c r="U682" s="971"/>
      <c r="V682" s="971"/>
      <c r="W682" s="971"/>
      <c r="X682" s="971"/>
      <c r="Y682" s="971"/>
      <c r="Z682" s="972"/>
      <c r="AA682" s="701"/>
      <c r="AB682" s="701"/>
      <c r="AC682" s="701"/>
    </row>
    <row r="683" spans="1:29" ht="12.2" customHeight="1">
      <c r="A683" s="706"/>
      <c r="B683" s="973"/>
      <c r="C683" s="974"/>
      <c r="D683" s="974"/>
      <c r="E683" s="974"/>
      <c r="F683" s="974"/>
      <c r="G683" s="974"/>
      <c r="H683" s="974"/>
      <c r="I683" s="974"/>
      <c r="J683" s="974"/>
      <c r="K683" s="974"/>
      <c r="L683" s="974"/>
      <c r="M683" s="974"/>
      <c r="N683" s="974"/>
      <c r="O683" s="974"/>
      <c r="P683" s="974"/>
      <c r="Q683" s="974"/>
      <c r="R683" s="974"/>
      <c r="S683" s="974"/>
      <c r="T683" s="974"/>
      <c r="U683" s="974"/>
      <c r="V683" s="974"/>
      <c r="W683" s="974"/>
      <c r="X683" s="974"/>
      <c r="Y683" s="974"/>
      <c r="Z683" s="975"/>
      <c r="AA683" s="701"/>
      <c r="AB683" s="701"/>
      <c r="AC683" s="701"/>
    </row>
    <row r="684" spans="1:29" ht="12.2" customHeight="1" thickBot="1">
      <c r="A684" s="706"/>
      <c r="B684" s="976"/>
      <c r="C684" s="977"/>
      <c r="D684" s="977"/>
      <c r="E684" s="977"/>
      <c r="F684" s="977"/>
      <c r="G684" s="977"/>
      <c r="H684" s="977"/>
      <c r="I684" s="977"/>
      <c r="J684" s="977"/>
      <c r="K684" s="977"/>
      <c r="L684" s="977"/>
      <c r="M684" s="977"/>
      <c r="N684" s="977"/>
      <c r="O684" s="977"/>
      <c r="P684" s="977"/>
      <c r="Q684" s="977"/>
      <c r="R684" s="977"/>
      <c r="S684" s="977"/>
      <c r="T684" s="977"/>
      <c r="U684" s="977"/>
      <c r="V684" s="977"/>
      <c r="W684" s="977"/>
      <c r="X684" s="977"/>
      <c r="Y684" s="977"/>
      <c r="Z684" s="978"/>
      <c r="AA684" s="701"/>
      <c r="AB684" s="701"/>
      <c r="AC684" s="701"/>
    </row>
    <row r="685" spans="1:29" ht="12.2" customHeight="1">
      <c r="A685" s="701"/>
      <c r="B685" s="701"/>
      <c r="C685" s="701"/>
      <c r="D685" s="701"/>
      <c r="E685" s="701"/>
      <c r="F685" s="701"/>
      <c r="G685" s="701"/>
      <c r="H685" s="701"/>
      <c r="I685" s="701"/>
      <c r="J685" s="701"/>
      <c r="K685" s="701"/>
      <c r="L685" s="701"/>
      <c r="M685" s="701"/>
      <c r="N685" s="701"/>
      <c r="O685" s="701"/>
      <c r="P685" s="701"/>
      <c r="Q685" s="701"/>
      <c r="R685" s="701"/>
      <c r="S685" s="701"/>
      <c r="T685" s="701"/>
      <c r="U685" s="701"/>
      <c r="V685" s="701"/>
      <c r="W685" s="701"/>
      <c r="X685" s="701"/>
      <c r="Y685" s="701"/>
      <c r="Z685" s="701"/>
      <c r="AA685" s="701"/>
      <c r="AB685" s="701"/>
      <c r="AC685" s="701"/>
    </row>
    <row r="686" spans="1:29" ht="12.2" customHeight="1">
      <c r="A686" s="375" t="s">
        <v>0</v>
      </c>
      <c r="B686" s="376"/>
      <c r="C686" s="372"/>
      <c r="D686" s="372"/>
      <c r="E686" s="372"/>
      <c r="F686" s="376"/>
      <c r="G686" s="372"/>
      <c r="H686" s="372"/>
      <c r="I686" s="837" t="s">
        <v>1951</v>
      </c>
      <c r="J686" s="837"/>
      <c r="K686" s="837"/>
      <c r="L686" s="837"/>
      <c r="M686" s="837"/>
      <c r="N686" s="837"/>
      <c r="O686" s="837"/>
      <c r="P686" s="837"/>
      <c r="Q686" s="837"/>
      <c r="R686" s="837"/>
      <c r="S686" s="837"/>
      <c r="T686" s="377"/>
      <c r="U686" s="377"/>
      <c r="V686" s="377"/>
      <c r="W686" s="378"/>
      <c r="X686" s="378"/>
      <c r="Y686" s="378"/>
      <c r="Z686" s="378"/>
      <c r="AA686" s="368"/>
      <c r="AB686" s="443" t="s">
        <v>704</v>
      </c>
      <c r="AC686" s="434" t="s">
        <v>1895</v>
      </c>
    </row>
    <row r="687" spans="1:29" ht="12.2" customHeight="1">
      <c r="A687" s="379" t="s">
        <v>1</v>
      </c>
      <c r="B687" s="380"/>
      <c r="C687" s="380"/>
      <c r="D687" s="373"/>
      <c r="E687" s="373" t="s">
        <v>3</v>
      </c>
      <c r="F687" s="373"/>
      <c r="G687" s="373"/>
      <c r="H687" s="381"/>
      <c r="I687" s="838"/>
      <c r="J687" s="838"/>
      <c r="K687" s="838"/>
      <c r="L687" s="838"/>
      <c r="M687" s="838"/>
      <c r="N687" s="838"/>
      <c r="O687" s="838"/>
      <c r="P687" s="838"/>
      <c r="Q687" s="838"/>
      <c r="R687" s="838"/>
      <c r="S687" s="838"/>
      <c r="T687" s="381"/>
      <c r="U687" s="381"/>
      <c r="V687" s="381"/>
      <c r="W687" s="839"/>
      <c r="X687" s="839"/>
      <c r="Y687" s="839"/>
      <c r="Z687" s="839"/>
      <c r="AA687" s="840"/>
      <c r="AB687" s="702" t="s">
        <v>1896</v>
      </c>
      <c r="AC687" s="436" t="s">
        <v>703</v>
      </c>
    </row>
    <row r="688" spans="1:29" ht="12.2" customHeight="1">
      <c r="A688" s="388"/>
      <c r="B688" s="965" t="s">
        <v>1967</v>
      </c>
      <c r="C688" s="965"/>
      <c r="D688" s="965"/>
      <c r="E688" s="965"/>
      <c r="F688" s="965"/>
      <c r="G688" s="965"/>
      <c r="H688" s="965"/>
      <c r="I688" s="965"/>
      <c r="J688" s="965"/>
      <c r="K688" s="965"/>
      <c r="L688" s="965"/>
      <c r="M688" s="965"/>
      <c r="N688" s="965"/>
      <c r="O688" s="965"/>
      <c r="P688" s="965"/>
      <c r="Q688" s="965"/>
      <c r="R688" s="965"/>
      <c r="S688" s="965"/>
      <c r="T688" s="965"/>
      <c r="U688" s="965"/>
      <c r="V688" s="965"/>
      <c r="W688" s="965"/>
      <c r="X688" s="965"/>
      <c r="Y688" s="965"/>
      <c r="Z688" s="389"/>
      <c r="AA688" s="389"/>
      <c r="AB688" s="701"/>
      <c r="AC688" s="701"/>
    </row>
    <row r="689" spans="1:29" ht="12.2" customHeight="1">
      <c r="A689" s="388"/>
      <c r="B689" s="965"/>
      <c r="C689" s="965"/>
      <c r="D689" s="965"/>
      <c r="E689" s="965"/>
      <c r="F689" s="965"/>
      <c r="G689" s="965"/>
      <c r="H689" s="965"/>
      <c r="I689" s="965"/>
      <c r="J689" s="965"/>
      <c r="K689" s="965"/>
      <c r="L689" s="965"/>
      <c r="M689" s="965"/>
      <c r="N689" s="965"/>
      <c r="O689" s="965"/>
      <c r="P689" s="965"/>
      <c r="Q689" s="965"/>
      <c r="R689" s="965"/>
      <c r="S689" s="965"/>
      <c r="T689" s="965"/>
      <c r="U689" s="965"/>
      <c r="V689" s="965"/>
      <c r="W689" s="965"/>
      <c r="X689" s="965"/>
      <c r="Y689" s="965"/>
      <c r="Z689" s="389"/>
      <c r="AA689" s="389"/>
      <c r="AB689" s="701"/>
      <c r="AC689" s="701"/>
    </row>
    <row r="690" spans="1:29" ht="12.2" customHeight="1">
      <c r="A690" s="700" t="s">
        <v>3193</v>
      </c>
      <c r="B690" s="700"/>
      <c r="C690" s="700"/>
      <c r="D690" s="700"/>
      <c r="E690" s="873" t="s">
        <v>3412</v>
      </c>
      <c r="F690" s="873"/>
      <c r="G690" s="873"/>
      <c r="H690" s="873"/>
      <c r="I690" s="873"/>
      <c r="J690" s="873"/>
      <c r="K690" s="873"/>
      <c r="L690" s="873"/>
      <c r="M690" s="873"/>
      <c r="N690" s="873"/>
      <c r="O690" s="873"/>
      <c r="P690" s="873"/>
      <c r="Q690" s="873"/>
      <c r="R690" s="873"/>
      <c r="S690" s="873"/>
      <c r="T690" s="873"/>
      <c r="U690" s="873"/>
      <c r="V690" s="873"/>
      <c r="W690" s="873"/>
      <c r="X690" s="873"/>
      <c r="Y690" s="962">
        <v>6812</v>
      </c>
      <c r="Z690" s="962"/>
      <c r="AA690" s="962"/>
      <c r="AB690" s="658">
        <f>'Cover Sheet'!$C$48</f>
        <v>0.3</v>
      </c>
      <c r="AC690" s="659">
        <f>(1-AB690)*Y690</f>
        <v>4768.3999999999996</v>
      </c>
    </row>
    <row r="691" spans="1:29" ht="12.2" customHeight="1">
      <c r="A691" s="700"/>
      <c r="B691" s="700"/>
      <c r="C691" s="700"/>
      <c r="D691" s="700"/>
      <c r="E691" s="697"/>
      <c r="F691" s="842" t="s">
        <v>2327</v>
      </c>
      <c r="G691" s="842"/>
      <c r="H691" s="842"/>
      <c r="I691" s="842"/>
      <c r="J691" s="842"/>
      <c r="K691" s="842"/>
      <c r="L691" s="842"/>
      <c r="M691" s="842"/>
      <c r="N691" s="842"/>
      <c r="O691" s="842"/>
      <c r="P691" s="842"/>
      <c r="Q691" s="842"/>
      <c r="R691" s="842"/>
      <c r="S691" s="842"/>
      <c r="T691" s="842"/>
      <c r="U691" s="842"/>
      <c r="V691" s="842"/>
      <c r="W691" s="842"/>
      <c r="X691" s="842"/>
      <c r="Y691" s="705"/>
      <c r="Z691" s="705"/>
      <c r="AA691" s="705"/>
      <c r="AB691" s="701"/>
      <c r="AC691" s="701"/>
    </row>
    <row r="692" spans="1:29" ht="12.2" customHeight="1">
      <c r="A692" s="700" t="s">
        <v>3194</v>
      </c>
      <c r="B692" s="700"/>
      <c r="C692" s="700"/>
      <c r="D692" s="700"/>
      <c r="E692" s="873" t="s">
        <v>3413</v>
      </c>
      <c r="F692" s="873"/>
      <c r="G692" s="873"/>
      <c r="H692" s="873"/>
      <c r="I692" s="873"/>
      <c r="J692" s="873"/>
      <c r="K692" s="873"/>
      <c r="L692" s="873"/>
      <c r="M692" s="873"/>
      <c r="N692" s="873"/>
      <c r="O692" s="873"/>
      <c r="P692" s="873"/>
      <c r="Q692" s="873"/>
      <c r="R692" s="873"/>
      <c r="S692" s="873"/>
      <c r="T692" s="873"/>
      <c r="U692" s="873"/>
      <c r="V692" s="873"/>
      <c r="W692" s="873"/>
      <c r="X692" s="873"/>
      <c r="Y692" s="962">
        <v>17247</v>
      </c>
      <c r="Z692" s="962"/>
      <c r="AA692" s="962"/>
      <c r="AB692" s="658">
        <f>'Cover Sheet'!$C$48</f>
        <v>0.3</v>
      </c>
      <c r="AC692" s="659">
        <f>(1-AB692)*Y692</f>
        <v>12072.9</v>
      </c>
    </row>
    <row r="693" spans="1:29" ht="12.2" customHeight="1">
      <c r="A693" s="700"/>
      <c r="B693" s="700"/>
      <c r="C693" s="700"/>
      <c r="D693" s="700"/>
      <c r="E693" s="697"/>
      <c r="F693" s="842" t="s">
        <v>3414</v>
      </c>
      <c r="G693" s="842"/>
      <c r="H693" s="842"/>
      <c r="I693" s="842"/>
      <c r="J693" s="842"/>
      <c r="K693" s="842"/>
      <c r="L693" s="842"/>
      <c r="M693" s="842"/>
      <c r="N693" s="842"/>
      <c r="O693" s="842"/>
      <c r="P693" s="842"/>
      <c r="Q693" s="842"/>
      <c r="R693" s="842"/>
      <c r="S693" s="842"/>
      <c r="T693" s="842"/>
      <c r="U693" s="842"/>
      <c r="V693" s="842"/>
      <c r="W693" s="842"/>
      <c r="X693" s="842"/>
      <c r="Y693" s="705"/>
      <c r="Z693" s="705"/>
      <c r="AA693" s="705"/>
      <c r="AB693" s="701"/>
      <c r="AC693" s="701"/>
    </row>
    <row r="694" spans="1:29" ht="12.2" customHeight="1">
      <c r="A694" s="700"/>
      <c r="B694" s="700"/>
      <c r="C694" s="700"/>
      <c r="D694" s="700"/>
      <c r="E694" s="697"/>
      <c r="F694" s="842"/>
      <c r="G694" s="842"/>
      <c r="H694" s="842"/>
      <c r="I694" s="842"/>
      <c r="J694" s="842"/>
      <c r="K694" s="842"/>
      <c r="L694" s="842"/>
      <c r="M694" s="842"/>
      <c r="N694" s="842"/>
      <c r="O694" s="842"/>
      <c r="P694" s="842"/>
      <c r="Q694" s="842"/>
      <c r="R694" s="842"/>
      <c r="S694" s="842"/>
      <c r="T694" s="842"/>
      <c r="U694" s="842"/>
      <c r="V694" s="842"/>
      <c r="W694" s="842"/>
      <c r="X694" s="842"/>
      <c r="Y694" s="705"/>
      <c r="Z694" s="705"/>
      <c r="AA694" s="705"/>
      <c r="AB694" s="701"/>
      <c r="AC694" s="701"/>
    </row>
    <row r="695" spans="1:29" ht="12.2" customHeight="1">
      <c r="A695" s="700"/>
      <c r="B695" s="700"/>
      <c r="C695" s="700"/>
      <c r="D695" s="700"/>
      <c r="E695" s="697"/>
      <c r="F695" s="842"/>
      <c r="G695" s="842"/>
      <c r="H695" s="842"/>
      <c r="I695" s="842"/>
      <c r="J695" s="842"/>
      <c r="K695" s="842"/>
      <c r="L695" s="842"/>
      <c r="M695" s="842"/>
      <c r="N695" s="842"/>
      <c r="O695" s="842"/>
      <c r="P695" s="842"/>
      <c r="Q695" s="842"/>
      <c r="R695" s="842"/>
      <c r="S695" s="842"/>
      <c r="T695" s="842"/>
      <c r="U695" s="842"/>
      <c r="V695" s="842"/>
      <c r="W695" s="842"/>
      <c r="X695" s="842"/>
      <c r="Y695" s="705"/>
      <c r="Z695" s="705"/>
      <c r="AA695" s="705"/>
      <c r="AB695" s="701"/>
      <c r="AC695" s="701"/>
    </row>
    <row r="696" spans="1:29" ht="12.2" customHeight="1">
      <c r="A696" s="700" t="s">
        <v>3195</v>
      </c>
      <c r="B696" s="700"/>
      <c r="C696" s="700"/>
      <c r="D696" s="700"/>
      <c r="E696" s="873" t="s">
        <v>3415</v>
      </c>
      <c r="F696" s="873"/>
      <c r="G696" s="873"/>
      <c r="H696" s="873"/>
      <c r="I696" s="873"/>
      <c r="J696" s="873"/>
      <c r="K696" s="873"/>
      <c r="L696" s="873"/>
      <c r="M696" s="873"/>
      <c r="N696" s="873"/>
      <c r="O696" s="873"/>
      <c r="P696" s="873"/>
      <c r="Q696" s="873"/>
      <c r="R696" s="873"/>
      <c r="S696" s="873"/>
      <c r="T696" s="873"/>
      <c r="U696" s="873"/>
      <c r="V696" s="873"/>
      <c r="W696" s="873"/>
      <c r="X696" s="873"/>
      <c r="Y696" s="962">
        <v>14504</v>
      </c>
      <c r="Z696" s="962"/>
      <c r="AA696" s="962"/>
      <c r="AB696" s="658">
        <f>'Cover Sheet'!$C$48</f>
        <v>0.3</v>
      </c>
      <c r="AC696" s="659">
        <f>(1-AB696)*Y696</f>
        <v>10152.799999999999</v>
      </c>
    </row>
    <row r="697" spans="1:29" ht="12.2" customHeight="1">
      <c r="A697" s="700"/>
      <c r="B697" s="700"/>
      <c r="C697" s="700"/>
      <c r="D697" s="700"/>
      <c r="E697" s="697"/>
      <c r="F697" s="842" t="s">
        <v>2331</v>
      </c>
      <c r="G697" s="842"/>
      <c r="H697" s="842"/>
      <c r="I697" s="842"/>
      <c r="J697" s="842"/>
      <c r="K697" s="842"/>
      <c r="L697" s="842"/>
      <c r="M697" s="842"/>
      <c r="N697" s="842"/>
      <c r="O697" s="842"/>
      <c r="P697" s="842"/>
      <c r="Q697" s="842"/>
      <c r="R697" s="842"/>
      <c r="S697" s="842"/>
      <c r="T697" s="842"/>
      <c r="U697" s="842"/>
      <c r="V697" s="842"/>
      <c r="W697" s="842"/>
      <c r="X697" s="842"/>
      <c r="Y697" s="705"/>
      <c r="Z697" s="705"/>
      <c r="AA697" s="705"/>
      <c r="AB697" s="701"/>
      <c r="AC697" s="701"/>
    </row>
    <row r="698" spans="1:29" ht="12.2" customHeight="1">
      <c r="A698" s="700"/>
      <c r="B698" s="700"/>
      <c r="C698" s="700"/>
      <c r="D698" s="700"/>
      <c r="E698" s="697"/>
      <c r="F698" s="842"/>
      <c r="G698" s="842"/>
      <c r="H698" s="842"/>
      <c r="I698" s="842"/>
      <c r="J698" s="842"/>
      <c r="K698" s="842"/>
      <c r="L698" s="842"/>
      <c r="M698" s="842"/>
      <c r="N698" s="842"/>
      <c r="O698" s="842"/>
      <c r="P698" s="842"/>
      <c r="Q698" s="842"/>
      <c r="R698" s="842"/>
      <c r="S698" s="842"/>
      <c r="T698" s="842"/>
      <c r="U698" s="842"/>
      <c r="V698" s="842"/>
      <c r="W698" s="842"/>
      <c r="X698" s="842"/>
      <c r="Y698" s="705"/>
      <c r="Z698" s="705"/>
      <c r="AA698" s="705"/>
      <c r="AB698" s="701"/>
      <c r="AC698" s="701"/>
    </row>
    <row r="699" spans="1:29" ht="12.2" customHeight="1">
      <c r="A699" s="700" t="s">
        <v>3196</v>
      </c>
      <c r="B699" s="700"/>
      <c r="C699" s="700"/>
      <c r="D699" s="700"/>
      <c r="E699" s="873" t="s">
        <v>3416</v>
      </c>
      <c r="F699" s="873"/>
      <c r="G699" s="873"/>
      <c r="H699" s="873"/>
      <c r="I699" s="873"/>
      <c r="J699" s="873"/>
      <c r="K699" s="873"/>
      <c r="L699" s="873"/>
      <c r="M699" s="873"/>
      <c r="N699" s="873"/>
      <c r="O699" s="873"/>
      <c r="P699" s="873"/>
      <c r="Q699" s="873"/>
      <c r="R699" s="873"/>
      <c r="S699" s="873"/>
      <c r="T699" s="873"/>
      <c r="U699" s="873"/>
      <c r="V699" s="873"/>
      <c r="W699" s="873"/>
      <c r="X699" s="873"/>
      <c r="Y699" s="962">
        <v>25066</v>
      </c>
      <c r="Z699" s="962"/>
      <c r="AA699" s="962"/>
      <c r="AB699" s="658">
        <f>'Cover Sheet'!$C$48</f>
        <v>0.3</v>
      </c>
      <c r="AC699" s="659">
        <f>(1-AB699)*Y699</f>
        <v>17546.199999999997</v>
      </c>
    </row>
    <row r="700" spans="1:29" ht="12.2" customHeight="1">
      <c r="A700" s="700"/>
      <c r="B700" s="700"/>
      <c r="C700" s="700"/>
      <c r="D700" s="700"/>
      <c r="E700" s="697"/>
      <c r="F700" s="842" t="s">
        <v>3417</v>
      </c>
      <c r="G700" s="842"/>
      <c r="H700" s="842"/>
      <c r="I700" s="842"/>
      <c r="J700" s="842"/>
      <c r="K700" s="842"/>
      <c r="L700" s="842"/>
      <c r="M700" s="842"/>
      <c r="N700" s="842"/>
      <c r="O700" s="842"/>
      <c r="P700" s="842"/>
      <c r="Q700" s="842"/>
      <c r="R700" s="842"/>
      <c r="S700" s="842"/>
      <c r="T700" s="842"/>
      <c r="U700" s="842"/>
      <c r="V700" s="842"/>
      <c r="W700" s="842"/>
      <c r="X700" s="842"/>
      <c r="Y700" s="705"/>
      <c r="Z700" s="705"/>
      <c r="AA700" s="705"/>
      <c r="AB700" s="701"/>
      <c r="AC700" s="701"/>
    </row>
    <row r="701" spans="1:29" ht="12.2" customHeight="1">
      <c r="A701" s="700"/>
      <c r="B701" s="700"/>
      <c r="C701" s="700"/>
      <c r="D701" s="700"/>
      <c r="E701" s="697"/>
      <c r="F701" s="842"/>
      <c r="G701" s="842"/>
      <c r="H701" s="842"/>
      <c r="I701" s="842"/>
      <c r="J701" s="842"/>
      <c r="K701" s="842"/>
      <c r="L701" s="842"/>
      <c r="M701" s="842"/>
      <c r="N701" s="842"/>
      <c r="O701" s="842"/>
      <c r="P701" s="842"/>
      <c r="Q701" s="842"/>
      <c r="R701" s="842"/>
      <c r="S701" s="842"/>
      <c r="T701" s="842"/>
      <c r="U701" s="842"/>
      <c r="V701" s="842"/>
      <c r="W701" s="842"/>
      <c r="X701" s="842"/>
      <c r="Y701" s="705"/>
      <c r="Z701" s="705"/>
      <c r="AA701" s="705"/>
      <c r="AB701" s="701"/>
      <c r="AC701" s="701"/>
    </row>
    <row r="702" spans="1:29" ht="12.2" customHeight="1">
      <c r="A702" s="700"/>
      <c r="B702" s="700"/>
      <c r="C702" s="700"/>
      <c r="D702" s="700"/>
      <c r="E702" s="697"/>
      <c r="F702" s="842"/>
      <c r="G702" s="842"/>
      <c r="H702" s="842"/>
      <c r="I702" s="842"/>
      <c r="J702" s="842"/>
      <c r="K702" s="842"/>
      <c r="L702" s="842"/>
      <c r="M702" s="842"/>
      <c r="N702" s="842"/>
      <c r="O702" s="842"/>
      <c r="P702" s="842"/>
      <c r="Q702" s="842"/>
      <c r="R702" s="842"/>
      <c r="S702" s="842"/>
      <c r="T702" s="842"/>
      <c r="U702" s="842"/>
      <c r="V702" s="842"/>
      <c r="W702" s="842"/>
      <c r="X702" s="842"/>
      <c r="Y702" s="393"/>
      <c r="Z702" s="393"/>
      <c r="AA702" s="393"/>
      <c r="AB702" s="701"/>
      <c r="AC702" s="701"/>
    </row>
    <row r="703" spans="1:29" ht="12.2" customHeight="1">
      <c r="A703" s="701"/>
      <c r="B703" s="701"/>
      <c r="C703" s="701"/>
      <c r="D703" s="701"/>
      <c r="E703" s="701"/>
      <c r="F703" s="701"/>
      <c r="G703" s="701"/>
      <c r="H703" s="701"/>
      <c r="I703" s="701"/>
      <c r="J703" s="701"/>
      <c r="K703" s="701"/>
      <c r="L703" s="701"/>
      <c r="M703" s="701"/>
      <c r="N703" s="701"/>
      <c r="O703" s="701"/>
      <c r="P703" s="701"/>
      <c r="Q703" s="701"/>
      <c r="R703" s="701"/>
      <c r="S703" s="701"/>
      <c r="T703" s="701"/>
      <c r="U703" s="701"/>
      <c r="V703" s="701"/>
      <c r="W703" s="701"/>
      <c r="X703" s="701"/>
      <c r="Y703" s="701"/>
      <c r="Z703" s="701"/>
      <c r="AA703" s="701"/>
      <c r="AB703" s="701"/>
      <c r="AC703" s="701"/>
    </row>
    <row r="704" spans="1:29" ht="12.2" customHeight="1">
      <c r="A704" s="375" t="s">
        <v>0</v>
      </c>
      <c r="B704" s="376"/>
      <c r="C704" s="372"/>
      <c r="D704" s="372"/>
      <c r="E704" s="372"/>
      <c r="F704" s="376"/>
      <c r="G704" s="372"/>
      <c r="H704" s="372"/>
      <c r="I704" s="372"/>
      <c r="J704" s="837" t="s">
        <v>1953</v>
      </c>
      <c r="K704" s="837"/>
      <c r="L704" s="837"/>
      <c r="M704" s="837"/>
      <c r="N704" s="837"/>
      <c r="O704" s="837"/>
      <c r="P704" s="837"/>
      <c r="Q704" s="837"/>
      <c r="R704" s="837"/>
      <c r="S704" s="377"/>
      <c r="T704" s="377"/>
      <c r="U704" s="377"/>
      <c r="V704" s="372"/>
      <c r="W704" s="378"/>
      <c r="X704" s="378"/>
      <c r="Y704" s="378"/>
      <c r="Z704" s="378"/>
      <c r="AA704" s="368"/>
      <c r="AB704" s="443" t="s">
        <v>704</v>
      </c>
      <c r="AC704" s="434" t="s">
        <v>1895</v>
      </c>
    </row>
    <row r="705" spans="1:29" ht="12.2" customHeight="1">
      <c r="A705" s="379" t="s">
        <v>1</v>
      </c>
      <c r="B705" s="380"/>
      <c r="C705" s="380"/>
      <c r="D705" s="373"/>
      <c r="E705" s="373" t="s">
        <v>3</v>
      </c>
      <c r="F705" s="373"/>
      <c r="G705" s="373"/>
      <c r="H705" s="381"/>
      <c r="I705" s="381"/>
      <c r="J705" s="838"/>
      <c r="K705" s="838"/>
      <c r="L705" s="838"/>
      <c r="M705" s="838"/>
      <c r="N705" s="838"/>
      <c r="O705" s="838"/>
      <c r="P705" s="838"/>
      <c r="Q705" s="838"/>
      <c r="R705" s="838"/>
      <c r="S705" s="381"/>
      <c r="T705" s="381"/>
      <c r="U705" s="381"/>
      <c r="V705" s="381"/>
      <c r="W705" s="839"/>
      <c r="X705" s="839"/>
      <c r="Y705" s="839"/>
      <c r="Z705" s="839"/>
      <c r="AA705" s="840"/>
      <c r="AB705" s="702" t="s">
        <v>1896</v>
      </c>
      <c r="AC705" s="436" t="s">
        <v>703</v>
      </c>
    </row>
    <row r="706" spans="1:29" ht="12.2" customHeight="1">
      <c r="A706" s="701"/>
      <c r="B706" s="981" t="s">
        <v>1954</v>
      </c>
      <c r="C706" s="981"/>
      <c r="D706" s="981"/>
      <c r="E706" s="981"/>
      <c r="F706" s="981"/>
      <c r="G706" s="981"/>
      <c r="H706" s="981"/>
      <c r="I706" s="981"/>
      <c r="J706" s="981"/>
      <c r="K706" s="981"/>
      <c r="L706" s="981"/>
      <c r="M706" s="981"/>
      <c r="N706" s="981"/>
      <c r="O706" s="981"/>
      <c r="P706" s="981"/>
      <c r="Q706" s="981"/>
      <c r="R706" s="981"/>
      <c r="S706" s="981"/>
      <c r="T706" s="981"/>
      <c r="U706" s="981"/>
      <c r="V706" s="981"/>
      <c r="W706" s="981"/>
      <c r="X706" s="981"/>
      <c r="Y706" s="981"/>
      <c r="Z706" s="981"/>
      <c r="AA706" s="701"/>
      <c r="AB706" s="701"/>
      <c r="AC706" s="701"/>
    </row>
    <row r="707" spans="1:29" ht="12.2" customHeight="1">
      <c r="A707" s="701"/>
      <c r="B707" s="981"/>
      <c r="C707" s="981"/>
      <c r="D707" s="981"/>
      <c r="E707" s="981"/>
      <c r="F707" s="981"/>
      <c r="G707" s="981"/>
      <c r="H707" s="981"/>
      <c r="I707" s="981"/>
      <c r="J707" s="981"/>
      <c r="K707" s="981"/>
      <c r="L707" s="981"/>
      <c r="M707" s="981"/>
      <c r="N707" s="981"/>
      <c r="O707" s="981"/>
      <c r="P707" s="981"/>
      <c r="Q707" s="981"/>
      <c r="R707" s="981"/>
      <c r="S707" s="981"/>
      <c r="T707" s="981"/>
      <c r="U707" s="981"/>
      <c r="V707" s="981"/>
      <c r="W707" s="981"/>
      <c r="X707" s="981"/>
      <c r="Y707" s="981"/>
      <c r="Z707" s="981"/>
      <c r="AA707" s="701"/>
      <c r="AB707" s="701"/>
      <c r="AC707" s="701"/>
    </row>
    <row r="708" spans="1:29" ht="12.2" customHeight="1">
      <c r="A708" s="701"/>
      <c r="B708" s="981"/>
      <c r="C708" s="981"/>
      <c r="D708" s="981"/>
      <c r="E708" s="981"/>
      <c r="F708" s="981"/>
      <c r="G708" s="981"/>
      <c r="H708" s="981"/>
      <c r="I708" s="981"/>
      <c r="J708" s="981"/>
      <c r="K708" s="981"/>
      <c r="L708" s="981"/>
      <c r="M708" s="981"/>
      <c r="N708" s="981"/>
      <c r="O708" s="981"/>
      <c r="P708" s="981"/>
      <c r="Q708" s="981"/>
      <c r="R708" s="981"/>
      <c r="S708" s="981"/>
      <c r="T708" s="981"/>
      <c r="U708" s="981"/>
      <c r="V708" s="981"/>
      <c r="W708" s="981"/>
      <c r="X708" s="981"/>
      <c r="Y708" s="981"/>
      <c r="Z708" s="981"/>
      <c r="AA708" s="701"/>
      <c r="AB708" s="701"/>
      <c r="AC708" s="701"/>
    </row>
    <row r="709" spans="1:29" ht="12.2" customHeight="1">
      <c r="A709" s="701"/>
      <c r="B709" s="982" t="s">
        <v>1727</v>
      </c>
      <c r="C709" s="982"/>
      <c r="D709" s="982"/>
      <c r="E709" s="982"/>
      <c r="F709" s="982"/>
      <c r="G709" s="982"/>
      <c r="H709" s="982"/>
      <c r="I709" s="982"/>
      <c r="J709" s="982"/>
      <c r="K709" s="982"/>
      <c r="L709" s="982"/>
      <c r="M709" s="982"/>
      <c r="N709" s="982"/>
      <c r="O709" s="982"/>
      <c r="P709" s="982"/>
      <c r="Q709" s="982"/>
      <c r="R709" s="982"/>
      <c r="S709" s="982"/>
      <c r="T709" s="982"/>
      <c r="U709" s="982"/>
      <c r="V709" s="982"/>
      <c r="W709" s="982"/>
      <c r="X709" s="982"/>
      <c r="Y709" s="982"/>
      <c r="Z709" s="982"/>
      <c r="AA709" s="701"/>
      <c r="AB709" s="701"/>
      <c r="AC709" s="701"/>
    </row>
    <row r="710" spans="1:29" ht="12.2" customHeight="1">
      <c r="A710" s="700" t="s">
        <v>3197</v>
      </c>
      <c r="B710" s="700"/>
      <c r="C710" s="700"/>
      <c r="D710" s="700"/>
      <c r="E710" s="873" t="s">
        <v>2343</v>
      </c>
      <c r="F710" s="873"/>
      <c r="G710" s="873"/>
      <c r="H710" s="873"/>
      <c r="I710" s="873"/>
      <c r="J710" s="873"/>
      <c r="K710" s="873"/>
      <c r="L710" s="873"/>
      <c r="M710" s="873"/>
      <c r="N710" s="873"/>
      <c r="O710" s="873"/>
      <c r="P710" s="873"/>
      <c r="Q710" s="873"/>
      <c r="R710" s="873"/>
      <c r="S710" s="873"/>
      <c r="T710" s="873"/>
      <c r="U710" s="873"/>
      <c r="V710" s="873"/>
      <c r="W710" s="873"/>
      <c r="X710" s="873"/>
      <c r="Y710" s="962">
        <v>8712</v>
      </c>
      <c r="Z710" s="962"/>
      <c r="AA710" s="962"/>
      <c r="AB710" s="658">
        <f>'Cover Sheet'!$C$48</f>
        <v>0.3</v>
      </c>
      <c r="AC710" s="659">
        <f>(1-AB710)*Y710</f>
        <v>6098.4</v>
      </c>
    </row>
    <row r="711" spans="1:29" ht="12.2" customHeight="1">
      <c r="A711" s="700"/>
      <c r="B711" s="700"/>
      <c r="C711" s="700"/>
      <c r="D711" s="700"/>
      <c r="E711" s="697"/>
      <c r="F711" s="842" t="s">
        <v>3418</v>
      </c>
      <c r="G711" s="842"/>
      <c r="H711" s="842"/>
      <c r="I711" s="842"/>
      <c r="J711" s="842"/>
      <c r="K711" s="842"/>
      <c r="L711" s="842"/>
      <c r="M711" s="842"/>
      <c r="N711" s="842"/>
      <c r="O711" s="842"/>
      <c r="P711" s="842"/>
      <c r="Q711" s="842"/>
      <c r="R711" s="842"/>
      <c r="S711" s="842"/>
      <c r="T711" s="842"/>
      <c r="U711" s="842"/>
      <c r="V711" s="842"/>
      <c r="W711" s="842"/>
      <c r="X711" s="842"/>
      <c r="Y711" s="705"/>
      <c r="Z711" s="705"/>
      <c r="AA711" s="705"/>
      <c r="AB711" s="701"/>
      <c r="AC711" s="701"/>
    </row>
    <row r="712" spans="1:29" ht="12.2" customHeight="1">
      <c r="A712" s="700" t="s">
        <v>3198</v>
      </c>
      <c r="B712" s="700"/>
      <c r="C712" s="700"/>
      <c r="D712" s="700"/>
      <c r="E712" s="873" t="s">
        <v>3419</v>
      </c>
      <c r="F712" s="873"/>
      <c r="G712" s="873"/>
      <c r="H712" s="873"/>
      <c r="I712" s="873"/>
      <c r="J712" s="873"/>
      <c r="K712" s="873"/>
      <c r="L712" s="873"/>
      <c r="M712" s="873"/>
      <c r="N712" s="873"/>
      <c r="O712" s="873"/>
      <c r="P712" s="873"/>
      <c r="Q712" s="873"/>
      <c r="R712" s="873"/>
      <c r="S712" s="873"/>
      <c r="T712" s="873"/>
      <c r="U712" s="873"/>
      <c r="V712" s="873"/>
      <c r="W712" s="873"/>
      <c r="X712" s="873"/>
      <c r="Y712" s="962">
        <v>9384</v>
      </c>
      <c r="Z712" s="962"/>
      <c r="AA712" s="962"/>
      <c r="AB712" s="658">
        <f>'Cover Sheet'!$C$48</f>
        <v>0.3</v>
      </c>
      <c r="AC712" s="659">
        <f>(1-AB712)*Y712</f>
        <v>6568.7999999999993</v>
      </c>
    </row>
    <row r="713" spans="1:29" ht="12.2" customHeight="1">
      <c r="A713" s="700"/>
      <c r="B713" s="700"/>
      <c r="C713" s="700"/>
      <c r="D713" s="700"/>
      <c r="E713" s="697"/>
      <c r="F713" s="842" t="s">
        <v>3420</v>
      </c>
      <c r="G713" s="842"/>
      <c r="H713" s="842"/>
      <c r="I713" s="842"/>
      <c r="J713" s="842"/>
      <c r="K713" s="842"/>
      <c r="L713" s="842"/>
      <c r="M713" s="842"/>
      <c r="N713" s="842"/>
      <c r="O713" s="842"/>
      <c r="P713" s="842"/>
      <c r="Q713" s="842"/>
      <c r="R713" s="842"/>
      <c r="S713" s="842"/>
      <c r="T713" s="842"/>
      <c r="U713" s="842"/>
      <c r="V713" s="842"/>
      <c r="W713" s="842"/>
      <c r="X713" s="842"/>
      <c r="Y713" s="705"/>
      <c r="Z713" s="705"/>
      <c r="AA713" s="705"/>
      <c r="AB713" s="701"/>
      <c r="AC713" s="701"/>
    </row>
    <row r="714" spans="1:29" ht="12.2" customHeight="1">
      <c r="A714" s="700" t="s">
        <v>3199</v>
      </c>
      <c r="B714" s="700"/>
      <c r="C714" s="700"/>
      <c r="D714" s="700"/>
      <c r="E714" s="873" t="s">
        <v>73</v>
      </c>
      <c r="F714" s="873"/>
      <c r="G714" s="873"/>
      <c r="H714" s="873"/>
      <c r="I714" s="873"/>
      <c r="J714" s="873"/>
      <c r="K714" s="873"/>
      <c r="L714" s="873"/>
      <c r="M714" s="873"/>
      <c r="N714" s="873"/>
      <c r="O714" s="873"/>
      <c r="P714" s="873"/>
      <c r="Q714" s="873"/>
      <c r="R714" s="873"/>
      <c r="S714" s="873"/>
      <c r="T714" s="873"/>
      <c r="U714" s="873"/>
      <c r="V714" s="873"/>
      <c r="W714" s="873"/>
      <c r="X714" s="873"/>
      <c r="Y714" s="962">
        <v>3508</v>
      </c>
      <c r="Z714" s="962"/>
      <c r="AA714" s="962"/>
      <c r="AB714" s="658">
        <f>'Cover Sheet'!$C$48</f>
        <v>0.3</v>
      </c>
      <c r="AC714" s="659">
        <f t="shared" ref="AC714:AC723" si="0">(1-AB714)*Y714</f>
        <v>2455.6</v>
      </c>
    </row>
    <row r="715" spans="1:29" ht="12.2" customHeight="1">
      <c r="A715" s="700" t="s">
        <v>3200</v>
      </c>
      <c r="B715" s="700"/>
      <c r="C715" s="700"/>
      <c r="D715" s="700"/>
      <c r="E715" s="873" t="s">
        <v>1918</v>
      </c>
      <c r="F715" s="873"/>
      <c r="G715" s="873"/>
      <c r="H715" s="873"/>
      <c r="I715" s="873"/>
      <c r="J715" s="873"/>
      <c r="K715" s="873"/>
      <c r="L715" s="873"/>
      <c r="M715" s="873"/>
      <c r="N715" s="873"/>
      <c r="O715" s="873"/>
      <c r="P715" s="873"/>
      <c r="Q715" s="873"/>
      <c r="R715" s="873"/>
      <c r="S715" s="873"/>
      <c r="T715" s="873"/>
      <c r="U715" s="873"/>
      <c r="V715" s="873"/>
      <c r="W715" s="873"/>
      <c r="X715" s="873"/>
      <c r="Y715" s="962">
        <v>2658</v>
      </c>
      <c r="Z715" s="962"/>
      <c r="AA715" s="962"/>
      <c r="AB715" s="658">
        <f>'Cover Sheet'!$C$48</f>
        <v>0.3</v>
      </c>
      <c r="AC715" s="659">
        <f t="shared" si="0"/>
        <v>1860.6</v>
      </c>
    </row>
    <row r="716" spans="1:29" ht="12.2" customHeight="1">
      <c r="A716" s="700" t="s">
        <v>3201</v>
      </c>
      <c r="B716" s="700"/>
      <c r="C716" s="700"/>
      <c r="D716" s="700"/>
      <c r="E716" s="873" t="s">
        <v>1944</v>
      </c>
      <c r="F716" s="873"/>
      <c r="G716" s="873"/>
      <c r="H716" s="873"/>
      <c r="I716" s="873"/>
      <c r="J716" s="873"/>
      <c r="K716" s="873"/>
      <c r="L716" s="873"/>
      <c r="M716" s="873"/>
      <c r="N716" s="873"/>
      <c r="O716" s="873"/>
      <c r="P716" s="873"/>
      <c r="Q716" s="873"/>
      <c r="R716" s="873"/>
      <c r="S716" s="873"/>
      <c r="T716" s="873"/>
      <c r="U716" s="873"/>
      <c r="V716" s="873"/>
      <c r="W716" s="873"/>
      <c r="X716" s="873"/>
      <c r="Y716" s="962">
        <v>7802</v>
      </c>
      <c r="Z716" s="962"/>
      <c r="AA716" s="962"/>
      <c r="AB716" s="658">
        <f>'Cover Sheet'!$C$48</f>
        <v>0.3</v>
      </c>
      <c r="AC716" s="659">
        <f t="shared" si="0"/>
        <v>5461.4</v>
      </c>
    </row>
    <row r="717" spans="1:29" ht="12.2" customHeight="1">
      <c r="A717" s="700" t="s">
        <v>3202</v>
      </c>
      <c r="B717" s="700"/>
      <c r="C717" s="700"/>
      <c r="D717" s="700"/>
      <c r="E717" s="873" t="s">
        <v>2340</v>
      </c>
      <c r="F717" s="873"/>
      <c r="G717" s="873"/>
      <c r="H717" s="873"/>
      <c r="I717" s="873"/>
      <c r="J717" s="873"/>
      <c r="K717" s="873"/>
      <c r="L717" s="873"/>
      <c r="M717" s="873"/>
      <c r="N717" s="873"/>
      <c r="O717" s="873"/>
      <c r="P717" s="873"/>
      <c r="Q717" s="873"/>
      <c r="R717" s="873"/>
      <c r="S717" s="873"/>
      <c r="T717" s="873"/>
      <c r="U717" s="873"/>
      <c r="V717" s="873"/>
      <c r="W717" s="873"/>
      <c r="X717" s="873"/>
      <c r="Y717" s="962">
        <v>2246</v>
      </c>
      <c r="Z717" s="962"/>
      <c r="AA717" s="962"/>
      <c r="AB717" s="658">
        <f>'Cover Sheet'!$C$48</f>
        <v>0.3</v>
      </c>
      <c r="AC717" s="659">
        <f t="shared" si="0"/>
        <v>1572.1999999999998</v>
      </c>
    </row>
    <row r="718" spans="1:29" ht="12.2" customHeight="1">
      <c r="A718" s="700" t="s">
        <v>3203</v>
      </c>
      <c r="B718" s="700"/>
      <c r="C718" s="700"/>
      <c r="D718" s="700"/>
      <c r="E718" s="873" t="s">
        <v>3421</v>
      </c>
      <c r="F718" s="873"/>
      <c r="G718" s="873"/>
      <c r="H718" s="873"/>
      <c r="I718" s="873"/>
      <c r="J718" s="873"/>
      <c r="K718" s="873"/>
      <c r="L718" s="873"/>
      <c r="M718" s="873"/>
      <c r="N718" s="873"/>
      <c r="O718" s="873"/>
      <c r="P718" s="873"/>
      <c r="Q718" s="873"/>
      <c r="R718" s="873"/>
      <c r="S718" s="873"/>
      <c r="T718" s="873"/>
      <c r="U718" s="873"/>
      <c r="V718" s="873"/>
      <c r="W718" s="873"/>
      <c r="X718" s="873"/>
      <c r="Y718" s="962">
        <v>2246</v>
      </c>
      <c r="Z718" s="962"/>
      <c r="AA718" s="962"/>
      <c r="AB718" s="658">
        <f>'Cover Sheet'!$C$48</f>
        <v>0.3</v>
      </c>
      <c r="AC718" s="659">
        <f t="shared" si="0"/>
        <v>1572.1999999999998</v>
      </c>
    </row>
    <row r="719" spans="1:29" ht="12.2" customHeight="1">
      <c r="A719" s="700" t="s">
        <v>3204</v>
      </c>
      <c r="B719" s="700"/>
      <c r="C719" s="700"/>
      <c r="D719" s="700"/>
      <c r="E719" s="873" t="s">
        <v>3422</v>
      </c>
      <c r="F719" s="873"/>
      <c r="G719" s="873"/>
      <c r="H719" s="873"/>
      <c r="I719" s="873"/>
      <c r="J719" s="873"/>
      <c r="K719" s="873"/>
      <c r="L719" s="873"/>
      <c r="M719" s="873"/>
      <c r="N719" s="873"/>
      <c r="O719" s="873"/>
      <c r="P719" s="873"/>
      <c r="Q719" s="873"/>
      <c r="R719" s="873"/>
      <c r="S719" s="873"/>
      <c r="T719" s="873"/>
      <c r="U719" s="873"/>
      <c r="V719" s="873"/>
      <c r="W719" s="873"/>
      <c r="X719" s="873"/>
      <c r="Y719" s="962">
        <v>2246</v>
      </c>
      <c r="Z719" s="962"/>
      <c r="AA719" s="962"/>
      <c r="AB719" s="658">
        <f>'Cover Sheet'!$C$48</f>
        <v>0.3</v>
      </c>
      <c r="AC719" s="659">
        <f t="shared" si="0"/>
        <v>1572.1999999999998</v>
      </c>
    </row>
    <row r="720" spans="1:29" ht="12.2" customHeight="1">
      <c r="A720" s="700" t="s">
        <v>3205</v>
      </c>
      <c r="B720" s="700"/>
      <c r="C720" s="700"/>
      <c r="D720" s="700"/>
      <c r="E720" s="873" t="s">
        <v>3423</v>
      </c>
      <c r="F720" s="873"/>
      <c r="G720" s="873"/>
      <c r="H720" s="873"/>
      <c r="I720" s="873"/>
      <c r="J720" s="873"/>
      <c r="K720" s="873"/>
      <c r="L720" s="873"/>
      <c r="M720" s="873"/>
      <c r="N720" s="873"/>
      <c r="O720" s="873"/>
      <c r="P720" s="873"/>
      <c r="Q720" s="873"/>
      <c r="R720" s="873"/>
      <c r="S720" s="873"/>
      <c r="T720" s="873"/>
      <c r="U720" s="873"/>
      <c r="V720" s="873"/>
      <c r="W720" s="873"/>
      <c r="X720" s="873"/>
      <c r="Y720" s="962">
        <v>1786</v>
      </c>
      <c r="Z720" s="962"/>
      <c r="AA720" s="962"/>
      <c r="AB720" s="658">
        <f>'Cover Sheet'!$C$48</f>
        <v>0.3</v>
      </c>
      <c r="AC720" s="659">
        <f t="shared" si="0"/>
        <v>1250.1999999999998</v>
      </c>
    </row>
    <row r="721" spans="1:29" ht="12.2" customHeight="1">
      <c r="A721" s="700" t="s">
        <v>3206</v>
      </c>
      <c r="B721" s="700"/>
      <c r="C721" s="700"/>
      <c r="D721" s="700"/>
      <c r="E721" s="873" t="s">
        <v>3424</v>
      </c>
      <c r="F721" s="873"/>
      <c r="G721" s="873"/>
      <c r="H721" s="873"/>
      <c r="I721" s="873"/>
      <c r="J721" s="873"/>
      <c r="K721" s="873"/>
      <c r="L721" s="873"/>
      <c r="M721" s="873"/>
      <c r="N721" s="873"/>
      <c r="O721" s="873"/>
      <c r="P721" s="873"/>
      <c r="Q721" s="873"/>
      <c r="R721" s="873"/>
      <c r="S721" s="873"/>
      <c r="T721" s="873"/>
      <c r="U721" s="873"/>
      <c r="V721" s="873"/>
      <c r="W721" s="873"/>
      <c r="X721" s="873"/>
      <c r="Y721" s="962">
        <v>1786</v>
      </c>
      <c r="Z721" s="962"/>
      <c r="AA721" s="962"/>
      <c r="AB721" s="658">
        <f>'Cover Sheet'!$C$48</f>
        <v>0.3</v>
      </c>
      <c r="AC721" s="659">
        <f t="shared" si="0"/>
        <v>1250.1999999999998</v>
      </c>
    </row>
    <row r="722" spans="1:29" ht="12.2" customHeight="1">
      <c r="A722" s="700" t="s">
        <v>3207</v>
      </c>
      <c r="B722" s="700"/>
      <c r="C722" s="700"/>
      <c r="D722" s="700"/>
      <c r="E722" s="873" t="s">
        <v>3425</v>
      </c>
      <c r="F722" s="873"/>
      <c r="G722" s="873"/>
      <c r="H722" s="873"/>
      <c r="I722" s="873"/>
      <c r="J722" s="873"/>
      <c r="K722" s="873"/>
      <c r="L722" s="873"/>
      <c r="M722" s="873"/>
      <c r="N722" s="873"/>
      <c r="O722" s="873"/>
      <c r="P722" s="873"/>
      <c r="Q722" s="873"/>
      <c r="R722" s="873"/>
      <c r="S722" s="873"/>
      <c r="T722" s="873"/>
      <c r="U722" s="873"/>
      <c r="V722" s="873"/>
      <c r="W722" s="873"/>
      <c r="X722" s="873"/>
      <c r="Y722" s="962">
        <v>1786</v>
      </c>
      <c r="Z722" s="962"/>
      <c r="AA722" s="962"/>
      <c r="AB722" s="658">
        <f>'Cover Sheet'!$C$48</f>
        <v>0.3</v>
      </c>
      <c r="AC722" s="659">
        <f t="shared" si="0"/>
        <v>1250.1999999999998</v>
      </c>
    </row>
    <row r="723" spans="1:29" ht="12.2" customHeight="1">
      <c r="A723" s="700" t="s">
        <v>3208</v>
      </c>
      <c r="B723" s="700"/>
      <c r="C723" s="700"/>
      <c r="D723" s="700"/>
      <c r="E723" s="873" t="s">
        <v>3426</v>
      </c>
      <c r="F723" s="873"/>
      <c r="G723" s="873"/>
      <c r="H723" s="873"/>
      <c r="I723" s="873"/>
      <c r="J723" s="873"/>
      <c r="K723" s="873"/>
      <c r="L723" s="873"/>
      <c r="M723" s="873"/>
      <c r="N723" s="873"/>
      <c r="O723" s="873"/>
      <c r="P723" s="873"/>
      <c r="Q723" s="873"/>
      <c r="R723" s="873"/>
      <c r="S723" s="873"/>
      <c r="T723" s="873"/>
      <c r="U723" s="873"/>
      <c r="V723" s="873"/>
      <c r="W723" s="873"/>
      <c r="X723" s="873"/>
      <c r="Y723" s="962">
        <v>3999</v>
      </c>
      <c r="Z723" s="962"/>
      <c r="AA723" s="962"/>
      <c r="AB723" s="658">
        <f>'Cover Sheet'!$C$48</f>
        <v>0.3</v>
      </c>
      <c r="AC723" s="659">
        <f t="shared" si="0"/>
        <v>2799.2999999999997</v>
      </c>
    </row>
    <row r="724" spans="1:29" ht="12.2" customHeight="1">
      <c r="A724" s="700"/>
      <c r="B724" s="700"/>
      <c r="C724" s="700"/>
      <c r="D724" s="700"/>
      <c r="E724" s="697"/>
      <c r="F724" s="842" t="s">
        <v>3427</v>
      </c>
      <c r="G724" s="842"/>
      <c r="H724" s="842"/>
      <c r="I724" s="842"/>
      <c r="J724" s="842"/>
      <c r="K724" s="842"/>
      <c r="L724" s="842"/>
      <c r="M724" s="842"/>
      <c r="N724" s="842"/>
      <c r="O724" s="842"/>
      <c r="P724" s="842"/>
      <c r="Q724" s="842"/>
      <c r="R724" s="842"/>
      <c r="S724" s="842"/>
      <c r="T724" s="842"/>
      <c r="U724" s="842"/>
      <c r="V724" s="842"/>
      <c r="W724" s="842"/>
      <c r="X724" s="842"/>
      <c r="Y724" s="705"/>
      <c r="Z724" s="705"/>
      <c r="AA724" s="705"/>
      <c r="AB724" s="701"/>
      <c r="AC724" s="701"/>
    </row>
    <row r="725" spans="1:29" ht="12.2" customHeight="1">
      <c r="A725" s="701"/>
      <c r="B725" s="701"/>
      <c r="C725" s="701"/>
      <c r="D725" s="701"/>
      <c r="E725" s="701"/>
      <c r="F725" s="842"/>
      <c r="G725" s="842"/>
      <c r="H725" s="842"/>
      <c r="I725" s="842"/>
      <c r="J725" s="842"/>
      <c r="K725" s="842"/>
      <c r="L725" s="842"/>
      <c r="M725" s="842"/>
      <c r="N725" s="842"/>
      <c r="O725" s="842"/>
      <c r="P725" s="842"/>
      <c r="Q725" s="842"/>
      <c r="R725" s="842"/>
      <c r="S725" s="842"/>
      <c r="T725" s="842"/>
      <c r="U725" s="842"/>
      <c r="V725" s="842"/>
      <c r="W725" s="842"/>
      <c r="X725" s="842"/>
      <c r="Y725" s="701"/>
      <c r="Z725" s="701"/>
      <c r="AA725" s="701"/>
      <c r="AB725" s="701"/>
      <c r="AC725" s="701"/>
    </row>
    <row r="726" spans="1:29" ht="12.2" customHeight="1">
      <c r="A726" s="701"/>
      <c r="B726" s="701"/>
      <c r="C726" s="701"/>
      <c r="D726" s="701"/>
      <c r="E726" s="701"/>
      <c r="F726" s="842"/>
      <c r="G726" s="842"/>
      <c r="H726" s="842"/>
      <c r="I726" s="842"/>
      <c r="J726" s="842"/>
      <c r="K726" s="842"/>
      <c r="L726" s="842"/>
      <c r="M726" s="842"/>
      <c r="N726" s="842"/>
      <c r="O726" s="842"/>
      <c r="P726" s="842"/>
      <c r="Q726" s="842"/>
      <c r="R726" s="842"/>
      <c r="S726" s="842"/>
      <c r="T726" s="842"/>
      <c r="U726" s="842"/>
      <c r="V726" s="842"/>
      <c r="W726" s="842"/>
      <c r="X726" s="842"/>
      <c r="Y726" s="701"/>
      <c r="Z726" s="701"/>
      <c r="AA726" s="701"/>
      <c r="AB726" s="701"/>
      <c r="AC726" s="701"/>
    </row>
    <row r="727" spans="1:29" ht="12.2" customHeight="1">
      <c r="A727" s="700" t="s">
        <v>3209</v>
      </c>
      <c r="B727" s="700"/>
      <c r="C727" s="700"/>
      <c r="D727" s="700"/>
      <c r="E727" s="873" t="s">
        <v>3428</v>
      </c>
      <c r="F727" s="873"/>
      <c r="G727" s="873"/>
      <c r="H727" s="873"/>
      <c r="I727" s="873"/>
      <c r="J727" s="873"/>
      <c r="K727" s="873"/>
      <c r="L727" s="873"/>
      <c r="M727" s="873"/>
      <c r="N727" s="873"/>
      <c r="O727" s="873"/>
      <c r="P727" s="873"/>
      <c r="Q727" s="873"/>
      <c r="R727" s="873"/>
      <c r="S727" s="873"/>
      <c r="T727" s="873"/>
      <c r="U727" s="873"/>
      <c r="V727" s="873"/>
      <c r="W727" s="873"/>
      <c r="X727" s="873"/>
      <c r="Y727" s="962">
        <v>3999</v>
      </c>
      <c r="Z727" s="962"/>
      <c r="AA727" s="962"/>
      <c r="AB727" s="658">
        <f>'Cover Sheet'!$C$48</f>
        <v>0.3</v>
      </c>
      <c r="AC727" s="659">
        <f>(1-AB727)*Y727</f>
        <v>2799.2999999999997</v>
      </c>
    </row>
    <row r="728" spans="1:29" ht="12.2" customHeight="1">
      <c r="A728" s="700"/>
      <c r="B728" s="700"/>
      <c r="C728" s="700"/>
      <c r="D728" s="700"/>
      <c r="E728" s="697"/>
      <c r="F728" s="842" t="s">
        <v>3429</v>
      </c>
      <c r="G728" s="842"/>
      <c r="H728" s="842"/>
      <c r="I728" s="842"/>
      <c r="J728" s="842"/>
      <c r="K728" s="842"/>
      <c r="L728" s="842"/>
      <c r="M728" s="842"/>
      <c r="N728" s="842"/>
      <c r="O728" s="842"/>
      <c r="P728" s="842"/>
      <c r="Q728" s="842"/>
      <c r="R728" s="842"/>
      <c r="S728" s="842"/>
      <c r="T728" s="842"/>
      <c r="U728" s="842"/>
      <c r="V728" s="842"/>
      <c r="W728" s="842"/>
      <c r="X728" s="842"/>
      <c r="Y728" s="705"/>
      <c r="Z728" s="705"/>
      <c r="AA728" s="705"/>
      <c r="AB728" s="701"/>
      <c r="AC728" s="701"/>
    </row>
    <row r="729" spans="1:29" ht="12.2" customHeight="1">
      <c r="A729" s="700" t="s">
        <v>3210</v>
      </c>
      <c r="B729" s="700"/>
      <c r="C729" s="700"/>
      <c r="D729" s="700"/>
      <c r="E729" s="873" t="s">
        <v>3430</v>
      </c>
      <c r="F729" s="873"/>
      <c r="G729" s="873"/>
      <c r="H729" s="873"/>
      <c r="I729" s="873"/>
      <c r="J729" s="873"/>
      <c r="K729" s="873"/>
      <c r="L729" s="873"/>
      <c r="M729" s="873"/>
      <c r="N729" s="873"/>
      <c r="O729" s="873"/>
      <c r="P729" s="873"/>
      <c r="Q729" s="873"/>
      <c r="R729" s="873"/>
      <c r="S729" s="873"/>
      <c r="T729" s="873"/>
      <c r="U729" s="873"/>
      <c r="V729" s="873"/>
      <c r="W729" s="873"/>
      <c r="X729" s="873"/>
      <c r="Y729" s="962">
        <v>3178</v>
      </c>
      <c r="Z729" s="962"/>
      <c r="AA729" s="962"/>
      <c r="AB729" s="658">
        <f>'Cover Sheet'!$C$48</f>
        <v>0.3</v>
      </c>
      <c r="AC729" s="659">
        <f>(1-AB729)*Y729</f>
        <v>2224.6</v>
      </c>
    </row>
    <row r="730" spans="1:29" ht="12.2" customHeight="1">
      <c r="A730" s="700"/>
      <c r="B730" s="700"/>
      <c r="C730" s="700"/>
      <c r="D730" s="700"/>
      <c r="E730" s="697"/>
      <c r="F730" s="842" t="s">
        <v>3431</v>
      </c>
      <c r="G730" s="842"/>
      <c r="H730" s="842"/>
      <c r="I730" s="842"/>
      <c r="J730" s="842"/>
      <c r="K730" s="842"/>
      <c r="L730" s="842"/>
      <c r="M730" s="842"/>
      <c r="N730" s="842"/>
      <c r="O730" s="842"/>
      <c r="P730" s="842"/>
      <c r="Q730" s="842"/>
      <c r="R730" s="842"/>
      <c r="S730" s="842"/>
      <c r="T730" s="842"/>
      <c r="U730" s="842"/>
      <c r="V730" s="842"/>
      <c r="W730" s="842"/>
      <c r="X730" s="842"/>
      <c r="Y730" s="705"/>
      <c r="Z730" s="705"/>
      <c r="AA730" s="705"/>
      <c r="AB730" s="701"/>
      <c r="AC730" s="701"/>
    </row>
    <row r="731" spans="1:29" ht="12.2" customHeight="1">
      <c r="A731" s="700" t="s">
        <v>3211</v>
      </c>
      <c r="B731" s="700"/>
      <c r="C731" s="700"/>
      <c r="D731" s="700"/>
      <c r="E731" s="873" t="s">
        <v>72</v>
      </c>
      <c r="F731" s="873"/>
      <c r="G731" s="873"/>
      <c r="H731" s="873"/>
      <c r="I731" s="873"/>
      <c r="J731" s="873"/>
      <c r="K731" s="873"/>
      <c r="L731" s="873"/>
      <c r="M731" s="873"/>
      <c r="N731" s="873"/>
      <c r="O731" s="873"/>
      <c r="P731" s="873"/>
      <c r="Q731" s="873"/>
      <c r="R731" s="873"/>
      <c r="S731" s="873"/>
      <c r="T731" s="873"/>
      <c r="U731" s="873"/>
      <c r="V731" s="873"/>
      <c r="W731" s="873"/>
      <c r="X731" s="873"/>
      <c r="Y731" s="962">
        <v>372</v>
      </c>
      <c r="Z731" s="962"/>
      <c r="AA731" s="962"/>
      <c r="AB731" s="658">
        <f>'Cover Sheet'!$C$48</f>
        <v>0.3</v>
      </c>
      <c r="AC731" s="659">
        <f>(1-AB731)*Y731</f>
        <v>260.39999999999998</v>
      </c>
    </row>
    <row r="732" spans="1:29" ht="12.2" customHeight="1">
      <c r="A732" s="700" t="s">
        <v>3212</v>
      </c>
      <c r="B732" s="700"/>
      <c r="C732" s="700"/>
      <c r="D732" s="700"/>
      <c r="E732" s="873" t="s">
        <v>2362</v>
      </c>
      <c r="F732" s="873"/>
      <c r="G732" s="873"/>
      <c r="H732" s="873"/>
      <c r="I732" s="873"/>
      <c r="J732" s="873"/>
      <c r="K732" s="873"/>
      <c r="L732" s="873"/>
      <c r="M732" s="873"/>
      <c r="N732" s="873"/>
      <c r="O732" s="873"/>
      <c r="P732" s="873"/>
      <c r="Q732" s="873"/>
      <c r="R732" s="873"/>
      <c r="S732" s="873"/>
      <c r="T732" s="873"/>
      <c r="U732" s="873"/>
      <c r="V732" s="873"/>
      <c r="W732" s="873"/>
      <c r="X732" s="873"/>
      <c r="Y732" s="962">
        <v>3508</v>
      </c>
      <c r="Z732" s="962"/>
      <c r="AA732" s="962"/>
      <c r="AB732" s="658">
        <f>'Cover Sheet'!$C$48</f>
        <v>0.3</v>
      </c>
      <c r="AC732" s="659">
        <f>(1-AB732)*Y732</f>
        <v>2455.6</v>
      </c>
    </row>
    <row r="733" spans="1:29" ht="12.2" customHeight="1">
      <c r="A733" s="700" t="s">
        <v>3213</v>
      </c>
      <c r="B733" s="700"/>
      <c r="C733" s="700"/>
      <c r="D733" s="700"/>
      <c r="E733" s="873" t="s">
        <v>3432</v>
      </c>
      <c r="F733" s="873"/>
      <c r="G733" s="873"/>
      <c r="H733" s="873"/>
      <c r="I733" s="873"/>
      <c r="J733" s="873"/>
      <c r="K733" s="873"/>
      <c r="L733" s="873"/>
      <c r="M733" s="873"/>
      <c r="N733" s="873"/>
      <c r="O733" s="873"/>
      <c r="P733" s="873"/>
      <c r="Q733" s="873"/>
      <c r="R733" s="873"/>
      <c r="S733" s="873"/>
      <c r="T733" s="873"/>
      <c r="U733" s="873"/>
      <c r="V733" s="873"/>
      <c r="W733" s="873"/>
      <c r="X733" s="873"/>
      <c r="Y733" s="962">
        <v>1806</v>
      </c>
      <c r="Z733" s="962"/>
      <c r="AA733" s="962"/>
      <c r="AB733" s="658">
        <f>'Cover Sheet'!$C$48</f>
        <v>0.3</v>
      </c>
      <c r="AC733" s="659">
        <f>(1-AB733)*Y733</f>
        <v>1264.1999999999998</v>
      </c>
    </row>
    <row r="734" spans="1:29" ht="12.2" customHeight="1">
      <c r="A734" s="700"/>
      <c r="B734" s="700"/>
      <c r="C734" s="700"/>
      <c r="D734" s="700"/>
      <c r="E734" s="697"/>
      <c r="F734" s="842" t="s">
        <v>3433</v>
      </c>
      <c r="G734" s="842"/>
      <c r="H734" s="842"/>
      <c r="I734" s="842"/>
      <c r="J734" s="842"/>
      <c r="K734" s="842"/>
      <c r="L734" s="842"/>
      <c r="M734" s="842"/>
      <c r="N734" s="842"/>
      <c r="O734" s="842"/>
      <c r="P734" s="842"/>
      <c r="Q734" s="842"/>
      <c r="R734" s="842"/>
      <c r="S734" s="842"/>
      <c r="T734" s="842"/>
      <c r="U734" s="842"/>
      <c r="V734" s="842"/>
      <c r="W734" s="842"/>
      <c r="X734" s="842"/>
      <c r="Y734" s="705"/>
      <c r="Z734" s="705"/>
      <c r="AA734" s="705"/>
      <c r="AB734" s="701"/>
      <c r="AC734" s="701"/>
    </row>
    <row r="735" spans="1:29" ht="12.2" customHeight="1">
      <c r="A735" s="701"/>
      <c r="B735" s="701"/>
      <c r="C735" s="701"/>
      <c r="D735" s="701"/>
      <c r="E735" s="701"/>
      <c r="F735" s="842"/>
      <c r="G735" s="842"/>
      <c r="H735" s="842"/>
      <c r="I735" s="842"/>
      <c r="J735" s="842"/>
      <c r="K735" s="842"/>
      <c r="L735" s="842"/>
      <c r="M735" s="842"/>
      <c r="N735" s="842"/>
      <c r="O735" s="842"/>
      <c r="P735" s="842"/>
      <c r="Q735" s="842"/>
      <c r="R735" s="842"/>
      <c r="S735" s="842"/>
      <c r="T735" s="842"/>
      <c r="U735" s="842"/>
      <c r="V735" s="842"/>
      <c r="W735" s="842"/>
      <c r="X735" s="842"/>
      <c r="Y735" s="701"/>
      <c r="Z735" s="701"/>
      <c r="AA735" s="701"/>
      <c r="AB735" s="701"/>
      <c r="AC735" s="701"/>
    </row>
    <row r="736" spans="1:29" ht="12.2" customHeight="1">
      <c r="A736" s="700" t="s">
        <v>3214</v>
      </c>
      <c r="B736" s="700"/>
      <c r="C736" s="700"/>
      <c r="D736" s="700"/>
      <c r="E736" s="873" t="s">
        <v>3434</v>
      </c>
      <c r="F736" s="873"/>
      <c r="G736" s="873"/>
      <c r="H736" s="873"/>
      <c r="I736" s="873"/>
      <c r="J736" s="873"/>
      <c r="K736" s="873"/>
      <c r="L736" s="873"/>
      <c r="M736" s="873"/>
      <c r="N736" s="873"/>
      <c r="O736" s="873"/>
      <c r="P736" s="873"/>
      <c r="Q736" s="873"/>
      <c r="R736" s="873"/>
      <c r="S736" s="873"/>
      <c r="T736" s="873"/>
      <c r="U736" s="873"/>
      <c r="V736" s="873"/>
      <c r="W736" s="873"/>
      <c r="X736" s="873"/>
      <c r="Y736" s="962">
        <v>1806</v>
      </c>
      <c r="Z736" s="962"/>
      <c r="AA736" s="962"/>
      <c r="AB736" s="658">
        <f>'Cover Sheet'!$C$48</f>
        <v>0.3</v>
      </c>
      <c r="AC736" s="659">
        <f>(1-AB736)*Y736</f>
        <v>1264.1999999999998</v>
      </c>
    </row>
    <row r="737" spans="1:29" ht="12.2" customHeight="1">
      <c r="A737" s="700"/>
      <c r="B737" s="700"/>
      <c r="C737" s="700"/>
      <c r="D737" s="700"/>
      <c r="E737" s="697"/>
      <c r="F737" s="842" t="s">
        <v>3433</v>
      </c>
      <c r="G737" s="842"/>
      <c r="H737" s="842"/>
      <c r="I737" s="842"/>
      <c r="J737" s="842"/>
      <c r="K737" s="842"/>
      <c r="L737" s="842"/>
      <c r="M737" s="842"/>
      <c r="N737" s="842"/>
      <c r="O737" s="842"/>
      <c r="P737" s="842"/>
      <c r="Q737" s="842"/>
      <c r="R737" s="842"/>
      <c r="S737" s="842"/>
      <c r="T737" s="842"/>
      <c r="U737" s="842"/>
      <c r="V737" s="842"/>
      <c r="W737" s="842"/>
      <c r="X737" s="842"/>
      <c r="Y737" s="705"/>
      <c r="Z737" s="705"/>
      <c r="AA737" s="705"/>
      <c r="AB737" s="701"/>
      <c r="AC737" s="701"/>
    </row>
    <row r="738" spans="1:29" ht="12.2" customHeight="1">
      <c r="A738" s="701"/>
      <c r="B738" s="701"/>
      <c r="C738" s="701"/>
      <c r="D738" s="701"/>
      <c r="E738" s="701"/>
      <c r="F738" s="842"/>
      <c r="G738" s="842"/>
      <c r="H738" s="842"/>
      <c r="I738" s="842"/>
      <c r="J738" s="842"/>
      <c r="K738" s="842"/>
      <c r="L738" s="842"/>
      <c r="M738" s="842"/>
      <c r="N738" s="842"/>
      <c r="O738" s="842"/>
      <c r="P738" s="842"/>
      <c r="Q738" s="842"/>
      <c r="R738" s="842"/>
      <c r="S738" s="842"/>
      <c r="T738" s="842"/>
      <c r="U738" s="842"/>
      <c r="V738" s="842"/>
      <c r="W738" s="842"/>
      <c r="X738" s="842"/>
      <c r="Y738" s="701"/>
      <c r="Z738" s="701"/>
      <c r="AA738" s="701"/>
      <c r="AB738" s="701"/>
      <c r="AC738" s="701"/>
    </row>
    <row r="739" spans="1:29" ht="12.2" customHeight="1">
      <c r="A739" s="700" t="s">
        <v>3215</v>
      </c>
      <c r="B739" s="700"/>
      <c r="C739" s="700"/>
      <c r="D739" s="700"/>
      <c r="E739" s="873" t="s">
        <v>3435</v>
      </c>
      <c r="F739" s="873"/>
      <c r="G739" s="873"/>
      <c r="H739" s="873"/>
      <c r="I739" s="873"/>
      <c r="J739" s="873"/>
      <c r="K739" s="873"/>
      <c r="L739" s="873"/>
      <c r="M739" s="873"/>
      <c r="N739" s="873"/>
      <c r="O739" s="873"/>
      <c r="P739" s="873"/>
      <c r="Q739" s="873"/>
      <c r="R739" s="873"/>
      <c r="S739" s="873"/>
      <c r="T739" s="873"/>
      <c r="U739" s="873"/>
      <c r="V739" s="873"/>
      <c r="W739" s="873"/>
      <c r="X739" s="873"/>
      <c r="Y739" s="962">
        <v>520</v>
      </c>
      <c r="Z739" s="962"/>
      <c r="AA739" s="962"/>
      <c r="AB739" s="658">
        <f>'Cover Sheet'!$C$48</f>
        <v>0.3</v>
      </c>
      <c r="AC739" s="659">
        <f>(1-AB739)*Y739</f>
        <v>364</v>
      </c>
    </row>
    <row r="740" spans="1:29" ht="12.2" customHeight="1">
      <c r="A740" s="699"/>
      <c r="B740" s="699"/>
      <c r="C740" s="699"/>
      <c r="D740" s="699"/>
      <c r="E740" s="699"/>
      <c r="F740" s="699"/>
      <c r="G740" s="699"/>
      <c r="H740" s="699"/>
      <c r="I740" s="699"/>
      <c r="J740" s="699"/>
      <c r="K740" s="699"/>
      <c r="L740" s="699"/>
      <c r="M740" s="699"/>
      <c r="N740" s="699"/>
      <c r="O740" s="699"/>
      <c r="P740" s="699"/>
      <c r="Q740" s="699"/>
      <c r="R740" s="699"/>
      <c r="S740" s="699"/>
      <c r="T740" s="699"/>
      <c r="U740" s="699"/>
      <c r="V740" s="699"/>
      <c r="W740" s="699"/>
      <c r="X740" s="699"/>
      <c r="Y740" s="699"/>
      <c r="Z740" s="699"/>
      <c r="AA740" s="699"/>
      <c r="AB740" s="701"/>
      <c r="AC740" s="701"/>
    </row>
    <row r="741" spans="1:29" ht="12.2" customHeight="1" thickBot="1">
      <c r="A741" s="699"/>
      <c r="B741" s="699"/>
      <c r="C741" s="699"/>
      <c r="D741" s="699"/>
      <c r="E741" s="699"/>
      <c r="F741" s="699"/>
      <c r="G741" s="699"/>
      <c r="H741" s="699"/>
      <c r="I741" s="699"/>
      <c r="J741" s="699"/>
      <c r="K741" s="699"/>
      <c r="L741" s="699"/>
      <c r="M741" s="699"/>
      <c r="N741" s="699"/>
      <c r="O741" s="699"/>
      <c r="P741" s="699"/>
      <c r="Q741" s="699"/>
      <c r="R741" s="699"/>
      <c r="S741" s="699"/>
      <c r="T741" s="699"/>
      <c r="U741" s="699"/>
      <c r="V741" s="699"/>
      <c r="W741" s="699"/>
      <c r="X741" s="699"/>
      <c r="Y741" s="699"/>
      <c r="Z741" s="699"/>
      <c r="AA741" s="699"/>
      <c r="AB741" s="701"/>
      <c r="AC741" s="701"/>
    </row>
    <row r="742" spans="1:29" ht="12.2" customHeight="1">
      <c r="A742" s="360"/>
      <c r="B742" s="970" t="s">
        <v>1981</v>
      </c>
      <c r="C742" s="971"/>
      <c r="D742" s="971"/>
      <c r="E742" s="971"/>
      <c r="F742" s="971"/>
      <c r="G742" s="971"/>
      <c r="H742" s="971"/>
      <c r="I742" s="971"/>
      <c r="J742" s="971"/>
      <c r="K742" s="971"/>
      <c r="L742" s="971"/>
      <c r="M742" s="971"/>
      <c r="N742" s="971"/>
      <c r="O742" s="971"/>
      <c r="P742" s="971"/>
      <c r="Q742" s="971"/>
      <c r="R742" s="971"/>
      <c r="S742" s="971"/>
      <c r="T742" s="971"/>
      <c r="U742" s="971"/>
      <c r="V742" s="971"/>
      <c r="W742" s="971"/>
      <c r="X742" s="971"/>
      <c r="Y742" s="971"/>
      <c r="Z742" s="972"/>
    </row>
    <row r="743" spans="1:29" ht="12.2" customHeight="1">
      <c r="A743" s="360"/>
      <c r="B743" s="973"/>
      <c r="C743" s="974"/>
      <c r="D743" s="974"/>
      <c r="E743" s="974"/>
      <c r="F743" s="974"/>
      <c r="G743" s="974"/>
      <c r="H743" s="974"/>
      <c r="I743" s="974"/>
      <c r="J743" s="974"/>
      <c r="K743" s="974"/>
      <c r="L743" s="974"/>
      <c r="M743" s="974"/>
      <c r="N743" s="974"/>
      <c r="O743" s="974"/>
      <c r="P743" s="974"/>
      <c r="Q743" s="974"/>
      <c r="R743" s="974"/>
      <c r="S743" s="974"/>
      <c r="T743" s="974"/>
      <c r="U743" s="974"/>
      <c r="V743" s="974"/>
      <c r="W743" s="974"/>
      <c r="X743" s="974"/>
      <c r="Y743" s="974"/>
      <c r="Z743" s="975"/>
    </row>
    <row r="744" spans="1:29" ht="12.2" customHeight="1" thickBot="1">
      <c r="A744" s="360"/>
      <c r="B744" s="976"/>
      <c r="C744" s="977"/>
      <c r="D744" s="977"/>
      <c r="E744" s="977"/>
      <c r="F744" s="977"/>
      <c r="G744" s="977"/>
      <c r="H744" s="977"/>
      <c r="I744" s="977"/>
      <c r="J744" s="977"/>
      <c r="K744" s="977"/>
      <c r="L744" s="977"/>
      <c r="M744" s="977"/>
      <c r="N744" s="977"/>
      <c r="O744" s="977"/>
      <c r="P744" s="977"/>
      <c r="Q744" s="977"/>
      <c r="R744" s="977"/>
      <c r="S744" s="977"/>
      <c r="T744" s="977"/>
      <c r="U744" s="977"/>
      <c r="V744" s="977"/>
      <c r="W744" s="977"/>
      <c r="X744" s="977"/>
      <c r="Y744" s="977"/>
      <c r="Z744" s="978"/>
    </row>
    <row r="745" spans="1:29" ht="12.2" customHeight="1">
      <c r="A745" s="360"/>
      <c r="B745" s="360"/>
      <c r="C745" s="360"/>
      <c r="D745" s="360"/>
      <c r="E745" s="360"/>
    </row>
    <row r="746" spans="1:29" ht="12.2" customHeight="1">
      <c r="A746" s="360"/>
      <c r="B746" s="360"/>
      <c r="C746" s="360"/>
      <c r="D746" s="360"/>
      <c r="E746" s="360"/>
    </row>
    <row r="747" spans="1:29" ht="12.2" customHeight="1">
      <c r="A747" s="360"/>
      <c r="B747" s="360"/>
      <c r="C747" s="360"/>
      <c r="D747" s="360"/>
      <c r="E747" s="360"/>
    </row>
    <row r="748" spans="1:29" ht="12.2" customHeight="1">
      <c r="A748" s="360"/>
      <c r="B748" s="360"/>
      <c r="C748" s="360"/>
      <c r="D748" s="360"/>
      <c r="E748" s="360"/>
    </row>
    <row r="749" spans="1:29" ht="12.2" customHeight="1">
      <c r="A749" s="360"/>
      <c r="B749" s="360"/>
      <c r="C749" s="360"/>
      <c r="D749" s="360"/>
      <c r="E749" s="360"/>
    </row>
    <row r="750" spans="1:29" ht="12.2" customHeight="1">
      <c r="A750" s="360"/>
      <c r="B750" s="360"/>
      <c r="C750" s="360"/>
      <c r="D750" s="360"/>
      <c r="E750" s="360"/>
    </row>
    <row r="751" spans="1:29" ht="12.2" customHeight="1">
      <c r="A751" s="360"/>
      <c r="B751" s="360"/>
      <c r="C751" s="360"/>
      <c r="D751" s="360"/>
      <c r="E751" s="360"/>
    </row>
    <row r="752" spans="1:29" ht="12.2" customHeight="1">
      <c r="A752" s="360"/>
      <c r="B752" s="360"/>
      <c r="C752" s="360"/>
      <c r="D752" s="360"/>
      <c r="E752" s="360"/>
    </row>
    <row r="753" spans="1:29" ht="12.2" customHeight="1">
      <c r="A753" s="360"/>
      <c r="B753" s="360"/>
      <c r="C753" s="360"/>
      <c r="D753" s="360"/>
      <c r="E753" s="360"/>
    </row>
    <row r="754" spans="1:29" ht="12.2" customHeight="1">
      <c r="A754" s="824" t="s">
        <v>1840</v>
      </c>
      <c r="B754" s="825"/>
      <c r="C754" s="825"/>
      <c r="D754" s="825"/>
      <c r="E754" s="825"/>
      <c r="F754" s="825"/>
      <c r="G754" s="825"/>
      <c r="H754" s="825"/>
      <c r="I754" s="825"/>
      <c r="J754" s="825"/>
      <c r="K754" s="825"/>
      <c r="L754" s="825"/>
      <c r="M754" s="825"/>
      <c r="N754" s="825"/>
      <c r="O754" s="825"/>
      <c r="P754" s="825"/>
      <c r="Q754" s="825"/>
      <c r="R754" s="825"/>
      <c r="S754" s="825"/>
      <c r="T754" s="825"/>
      <c r="U754" s="825"/>
      <c r="V754" s="825"/>
      <c r="W754" s="825"/>
      <c r="X754" s="825"/>
      <c r="Y754" s="825"/>
      <c r="Z754" s="825"/>
      <c r="AA754" s="826"/>
      <c r="AB754" s="443" t="s">
        <v>704</v>
      </c>
      <c r="AC754" s="434" t="s">
        <v>1895</v>
      </c>
    </row>
    <row r="755" spans="1:29" ht="12.2" customHeight="1">
      <c r="A755" s="827"/>
      <c r="B755" s="828"/>
      <c r="C755" s="828"/>
      <c r="D755" s="828"/>
      <c r="E755" s="828"/>
      <c r="F755" s="828"/>
      <c r="G755" s="828"/>
      <c r="H755" s="828"/>
      <c r="I755" s="828"/>
      <c r="J755" s="828"/>
      <c r="K755" s="828"/>
      <c r="L755" s="828"/>
      <c r="M755" s="828"/>
      <c r="N755" s="828"/>
      <c r="O755" s="828"/>
      <c r="P755" s="828"/>
      <c r="Q755" s="828"/>
      <c r="R755" s="828"/>
      <c r="S755" s="828"/>
      <c r="T755" s="828"/>
      <c r="U755" s="828"/>
      <c r="V755" s="828"/>
      <c r="W755" s="828"/>
      <c r="X755" s="828"/>
      <c r="Y755" s="828"/>
      <c r="Z755" s="828"/>
      <c r="AA755" s="829"/>
      <c r="AB755" s="702" t="s">
        <v>1896</v>
      </c>
      <c r="AC755" s="436" t="s">
        <v>703</v>
      </c>
    </row>
    <row r="756" spans="1:29" ht="12.2" customHeight="1">
      <c r="A756" s="360"/>
      <c r="B756" s="360"/>
      <c r="C756" s="360"/>
      <c r="D756" s="360"/>
      <c r="E756" s="360"/>
    </row>
    <row r="757" spans="1:29" ht="12.2" customHeight="1">
      <c r="A757" s="371"/>
      <c r="B757" s="367" t="s">
        <v>1901</v>
      </c>
      <c r="C757" s="367"/>
      <c r="D757" s="360"/>
      <c r="E757" s="360"/>
      <c r="Q757" s="367" t="s">
        <v>1902</v>
      </c>
    </row>
    <row r="758" spans="1:29" ht="12.2" customHeight="1">
      <c r="A758" s="371"/>
      <c r="B758" s="367" t="s">
        <v>1933</v>
      </c>
      <c r="C758" s="367"/>
      <c r="D758" s="360"/>
      <c r="E758" s="360"/>
      <c r="Q758" s="367" t="s">
        <v>1903</v>
      </c>
    </row>
    <row r="759" spans="1:29" ht="12.2" customHeight="1">
      <c r="A759" s="371"/>
      <c r="B759" s="367" t="s">
        <v>1934</v>
      </c>
      <c r="C759" s="367"/>
      <c r="D759" s="360"/>
      <c r="E759" s="360"/>
      <c r="Q759" s="367" t="s">
        <v>1904</v>
      </c>
    </row>
    <row r="760" spans="1:29" ht="12.2" customHeight="1">
      <c r="A760" s="371"/>
      <c r="B760" s="397" t="s">
        <v>1845</v>
      </c>
      <c r="C760" s="367" t="s">
        <v>1880</v>
      </c>
      <c r="D760" s="363"/>
      <c r="E760" s="360"/>
      <c r="Q760" s="367" t="s">
        <v>1906</v>
      </c>
    </row>
    <row r="761" spans="1:29" ht="12.2" customHeight="1">
      <c r="A761" s="371"/>
      <c r="B761" s="367" t="s">
        <v>1881</v>
      </c>
      <c r="C761" s="367"/>
      <c r="D761" s="363"/>
      <c r="E761" s="360"/>
      <c r="Q761" s="367" t="s">
        <v>1844</v>
      </c>
    </row>
    <row r="762" spans="1:29" ht="12.2" customHeight="1">
      <c r="A762" s="371"/>
      <c r="B762" s="397" t="s">
        <v>1845</v>
      </c>
      <c r="C762" s="367" t="s">
        <v>1982</v>
      </c>
      <c r="D762" s="363"/>
      <c r="E762" s="360"/>
      <c r="Q762" s="367" t="s">
        <v>1885</v>
      </c>
    </row>
    <row r="763" spans="1:29" ht="12.2" customHeight="1">
      <c r="A763" s="371"/>
      <c r="B763" s="397"/>
      <c r="C763" s="367" t="s">
        <v>1983</v>
      </c>
      <c r="D763" s="363"/>
      <c r="E763" s="360"/>
      <c r="Q763" s="367" t="s">
        <v>1849</v>
      </c>
    </row>
    <row r="764" spans="1:29" ht="12.2" customHeight="1">
      <c r="A764" s="371"/>
      <c r="B764" s="397" t="s">
        <v>1845</v>
      </c>
      <c r="C764" s="367" t="s">
        <v>1907</v>
      </c>
      <c r="D764" s="369"/>
      <c r="E764" s="360"/>
      <c r="Q764" s="367" t="s">
        <v>1936</v>
      </c>
    </row>
    <row r="765" spans="1:29" ht="12.2" customHeight="1">
      <c r="A765" s="371"/>
      <c r="B765" s="397"/>
      <c r="C765" s="367" t="s">
        <v>1909</v>
      </c>
      <c r="D765" s="369"/>
      <c r="E765" s="360"/>
      <c r="Q765" s="367" t="s">
        <v>1937</v>
      </c>
    </row>
    <row r="766" spans="1:29" ht="12.2" customHeight="1">
      <c r="A766" s="371"/>
      <c r="B766" s="397" t="s">
        <v>1845</v>
      </c>
      <c r="C766" s="367" t="s">
        <v>1910</v>
      </c>
      <c r="D766" s="360"/>
      <c r="E766" s="360"/>
      <c r="Q766" s="367" t="s">
        <v>1984</v>
      </c>
    </row>
    <row r="767" spans="1:29" ht="12.2" customHeight="1">
      <c r="A767" s="371"/>
      <c r="B767" s="397"/>
      <c r="C767" s="367" t="s">
        <v>1911</v>
      </c>
      <c r="D767" s="360"/>
      <c r="E767" s="360"/>
      <c r="Q767" s="367" t="s">
        <v>1914</v>
      </c>
    </row>
    <row r="768" spans="1:29" ht="12.2" customHeight="1">
      <c r="A768" s="371"/>
      <c r="B768" s="367" t="s">
        <v>1856</v>
      </c>
      <c r="C768" s="367"/>
      <c r="D768" s="360"/>
      <c r="E768" s="360"/>
      <c r="Q768" s="367" t="s">
        <v>1941</v>
      </c>
    </row>
    <row r="769" spans="1:29" ht="12.2" customHeight="1">
      <c r="A769" s="371"/>
      <c r="B769" s="367" t="s">
        <v>1858</v>
      </c>
      <c r="C769" s="367"/>
      <c r="D769" s="360"/>
      <c r="E769" s="360"/>
      <c r="Q769" s="367" t="s">
        <v>1916</v>
      </c>
    </row>
    <row r="770" spans="1:29" ht="12.2" customHeight="1">
      <c r="A770" s="371"/>
      <c r="C770" s="367"/>
      <c r="D770" s="360"/>
      <c r="E770" s="360"/>
    </row>
    <row r="771" spans="1:29" ht="12.2" customHeight="1">
      <c r="A771" s="830" t="s">
        <v>1859</v>
      </c>
      <c r="B771" s="831"/>
      <c r="C771" s="831"/>
      <c r="D771" s="831"/>
      <c r="E771" s="831"/>
      <c r="F771" s="831"/>
      <c r="G771" s="831"/>
      <c r="H771" s="831"/>
      <c r="I771" s="831"/>
      <c r="J771" s="831"/>
      <c r="K771" s="831"/>
      <c r="L771" s="831"/>
      <c r="M771" s="831"/>
      <c r="N771" s="831"/>
      <c r="O771" s="831"/>
      <c r="P771" s="831"/>
      <c r="Q771" s="831"/>
      <c r="R771" s="831"/>
      <c r="S771" s="831"/>
      <c r="T771" s="831"/>
      <c r="U771" s="831"/>
      <c r="V771" s="831"/>
      <c r="W771" s="831"/>
      <c r="X771" s="831"/>
      <c r="Y771" s="831"/>
      <c r="Z771" s="831"/>
      <c r="AA771" s="832"/>
      <c r="AB771" s="443" t="s">
        <v>704</v>
      </c>
      <c r="AC771" s="434" t="s">
        <v>1895</v>
      </c>
    </row>
    <row r="772" spans="1:29" ht="12.2" customHeight="1">
      <c r="A772" s="833"/>
      <c r="B772" s="834"/>
      <c r="C772" s="834"/>
      <c r="D772" s="834"/>
      <c r="E772" s="834"/>
      <c r="F772" s="834"/>
      <c r="G772" s="834"/>
      <c r="H772" s="834"/>
      <c r="I772" s="834"/>
      <c r="J772" s="834"/>
      <c r="K772" s="834"/>
      <c r="L772" s="834"/>
      <c r="M772" s="834"/>
      <c r="N772" s="834"/>
      <c r="O772" s="834"/>
      <c r="P772" s="834"/>
      <c r="Q772" s="834"/>
      <c r="R772" s="834"/>
      <c r="S772" s="834"/>
      <c r="T772" s="834"/>
      <c r="U772" s="834"/>
      <c r="V772" s="834"/>
      <c r="W772" s="834"/>
      <c r="X772" s="834"/>
      <c r="Y772" s="834"/>
      <c r="Z772" s="834"/>
      <c r="AA772" s="835"/>
      <c r="AB772" s="702" t="s">
        <v>1896</v>
      </c>
      <c r="AC772" s="436" t="s">
        <v>703</v>
      </c>
    </row>
    <row r="773" spans="1:29" ht="12.2" customHeight="1">
      <c r="J773" s="836" t="s">
        <v>1985</v>
      </c>
      <c r="K773" s="836"/>
      <c r="L773" s="836"/>
      <c r="M773" s="836"/>
      <c r="N773" s="836"/>
      <c r="O773" s="836"/>
      <c r="P773" s="836"/>
      <c r="Q773" s="836"/>
      <c r="R773" s="836"/>
      <c r="S773" s="836" t="s">
        <v>1986</v>
      </c>
      <c r="T773" s="836"/>
      <c r="U773" s="836"/>
      <c r="V773" s="836"/>
      <c r="W773" s="836"/>
      <c r="X773" s="836"/>
      <c r="Y773" s="836"/>
      <c r="Z773" s="836"/>
      <c r="AA773" s="836"/>
      <c r="AB773" s="362"/>
      <c r="AC773" s="362"/>
    </row>
    <row r="774" spans="1:29" ht="12.2" customHeight="1">
      <c r="J774" s="836" t="s">
        <v>1960</v>
      </c>
      <c r="K774" s="836"/>
      <c r="L774" s="836"/>
      <c r="M774" s="836" t="s">
        <v>1918</v>
      </c>
      <c r="N774" s="836"/>
      <c r="O774" s="836"/>
      <c r="P774" s="836" t="s">
        <v>1961</v>
      </c>
      <c r="Q774" s="836"/>
      <c r="R774" s="836"/>
      <c r="S774" s="836" t="s">
        <v>1960</v>
      </c>
      <c r="T774" s="836"/>
      <c r="U774" s="836"/>
      <c r="V774" s="836" t="s">
        <v>1918</v>
      </c>
      <c r="W774" s="836"/>
      <c r="X774" s="836"/>
      <c r="Y774" s="836" t="s">
        <v>1961</v>
      </c>
      <c r="Z774" s="836"/>
      <c r="AA774" s="836"/>
    </row>
    <row r="775" spans="1:29" ht="12.2" customHeight="1">
      <c r="A775" s="968" t="s">
        <v>1861</v>
      </c>
      <c r="B775" s="968"/>
      <c r="C775" s="968"/>
      <c r="D775" s="968"/>
      <c r="E775" s="968"/>
      <c r="F775" s="968"/>
      <c r="G775" s="968"/>
      <c r="H775" s="968"/>
      <c r="I775" s="968"/>
      <c r="J775" s="969" t="s">
        <v>2155</v>
      </c>
      <c r="K775" s="969"/>
      <c r="L775" s="969"/>
      <c r="M775" s="969" t="s">
        <v>2155</v>
      </c>
      <c r="N775" s="969"/>
      <c r="O775" s="969"/>
      <c r="P775" s="969" t="s">
        <v>2155</v>
      </c>
      <c r="Q775" s="969"/>
      <c r="R775" s="969"/>
      <c r="S775" s="969" t="s">
        <v>2155</v>
      </c>
      <c r="T775" s="969"/>
      <c r="U775" s="969"/>
      <c r="V775" s="969" t="s">
        <v>2155</v>
      </c>
      <c r="W775" s="969"/>
      <c r="X775" s="969"/>
      <c r="Y775" s="969" t="s">
        <v>2155</v>
      </c>
      <c r="Z775" s="969"/>
      <c r="AA775" s="969"/>
    </row>
    <row r="776" spans="1:29" ht="12.2" customHeight="1">
      <c r="A776" s="968" t="s">
        <v>1862</v>
      </c>
      <c r="B776" s="968"/>
      <c r="C776" s="968"/>
      <c r="D776" s="968"/>
      <c r="E776" s="968"/>
      <c r="F776" s="968"/>
      <c r="G776" s="968"/>
      <c r="H776" s="968"/>
      <c r="I776" s="968"/>
      <c r="J776" s="969">
        <v>42.7</v>
      </c>
      <c r="K776" s="969"/>
      <c r="L776" s="969"/>
      <c r="M776" s="969">
        <v>42.7</v>
      </c>
      <c r="N776" s="969"/>
      <c r="O776" s="969"/>
      <c r="P776" s="969">
        <v>42.7</v>
      </c>
      <c r="Q776" s="969"/>
      <c r="R776" s="969"/>
      <c r="S776" s="969">
        <v>42.7</v>
      </c>
      <c r="T776" s="969"/>
      <c r="U776" s="969"/>
      <c r="V776" s="969">
        <v>42.7</v>
      </c>
      <c r="W776" s="969"/>
      <c r="X776" s="969"/>
      <c r="Y776" s="969">
        <v>42.7</v>
      </c>
      <c r="Z776" s="969"/>
      <c r="AA776" s="969"/>
      <c r="AB776" s="383"/>
      <c r="AC776" s="383"/>
    </row>
    <row r="777" spans="1:29" ht="12.2" customHeight="1">
      <c r="A777" s="968" t="s">
        <v>1863</v>
      </c>
      <c r="B777" s="968"/>
      <c r="C777" s="968"/>
      <c r="D777" s="968"/>
      <c r="E777" s="968"/>
      <c r="F777" s="968"/>
      <c r="G777" s="968"/>
      <c r="H777" s="968"/>
      <c r="I777" s="968"/>
      <c r="J777" s="969" t="s">
        <v>2156</v>
      </c>
      <c r="K777" s="969"/>
      <c r="L777" s="969"/>
      <c r="M777" s="969" t="s">
        <v>2156</v>
      </c>
      <c r="N777" s="969"/>
      <c r="O777" s="969"/>
      <c r="P777" s="969" t="s">
        <v>2156</v>
      </c>
      <c r="Q777" s="969"/>
      <c r="R777" s="969"/>
      <c r="S777" s="969" t="s">
        <v>2156</v>
      </c>
      <c r="T777" s="969"/>
      <c r="U777" s="969"/>
      <c r="V777" s="969" t="s">
        <v>2156</v>
      </c>
      <c r="W777" s="969"/>
      <c r="X777" s="969"/>
      <c r="Y777" s="969" t="s">
        <v>2156</v>
      </c>
      <c r="Z777" s="969"/>
      <c r="AA777" s="969"/>
      <c r="AB777" s="383"/>
      <c r="AC777" s="383"/>
    </row>
    <row r="778" spans="1:29" ht="12.2" customHeight="1">
      <c r="A778" s="968" t="s">
        <v>1864</v>
      </c>
      <c r="B778" s="968"/>
      <c r="C778" s="968"/>
      <c r="D778" s="968"/>
      <c r="E778" s="968"/>
      <c r="F778" s="968"/>
      <c r="G778" s="968"/>
      <c r="H778" s="968"/>
      <c r="I778" s="968"/>
      <c r="J778" s="969" t="s">
        <v>2099</v>
      </c>
      <c r="K778" s="969"/>
      <c r="L778" s="969"/>
      <c r="M778" s="969" t="s">
        <v>2099</v>
      </c>
      <c r="N778" s="969"/>
      <c r="O778" s="969"/>
      <c r="P778" s="969" t="s">
        <v>2099</v>
      </c>
      <c r="Q778" s="969"/>
      <c r="R778" s="969"/>
      <c r="S778" s="969" t="s">
        <v>2157</v>
      </c>
      <c r="T778" s="969"/>
      <c r="U778" s="969"/>
      <c r="V778" s="969" t="s">
        <v>2157</v>
      </c>
      <c r="W778" s="969"/>
      <c r="X778" s="969"/>
      <c r="Y778" s="969" t="s">
        <v>2157</v>
      </c>
      <c r="Z778" s="969"/>
      <c r="AA778" s="969"/>
      <c r="AB778" s="383"/>
      <c r="AC778" s="383"/>
    </row>
    <row r="779" spans="1:29" ht="12.2" customHeight="1">
      <c r="A779" s="968" t="s">
        <v>1865</v>
      </c>
      <c r="B779" s="968"/>
      <c r="C779" s="968"/>
      <c r="D779" s="968"/>
      <c r="E779" s="968"/>
      <c r="F779" s="968"/>
      <c r="G779" s="968"/>
      <c r="H779" s="968"/>
      <c r="I779" s="968"/>
      <c r="J779" s="969" t="s">
        <v>2158</v>
      </c>
      <c r="K779" s="969"/>
      <c r="L779" s="969"/>
      <c r="M779" s="969" t="s">
        <v>2159</v>
      </c>
      <c r="N779" s="969"/>
      <c r="O779" s="969"/>
      <c r="P779" s="969" t="s">
        <v>2160</v>
      </c>
      <c r="Q779" s="969"/>
      <c r="R779" s="969"/>
      <c r="S779" s="969" t="s">
        <v>2161</v>
      </c>
      <c r="T779" s="969"/>
      <c r="U779" s="969"/>
      <c r="V779" s="969" t="s">
        <v>2162</v>
      </c>
      <c r="W779" s="969"/>
      <c r="X779" s="969"/>
      <c r="Y779" s="969" t="s">
        <v>2163</v>
      </c>
      <c r="Z779" s="969"/>
      <c r="AA779" s="969"/>
      <c r="AB779" s="383"/>
      <c r="AC779" s="383"/>
    </row>
    <row r="780" spans="1:29" ht="12.2" customHeight="1">
      <c r="A780" s="968" t="s">
        <v>1894</v>
      </c>
      <c r="B780" s="968"/>
      <c r="C780" s="968"/>
      <c r="D780" s="968"/>
      <c r="E780" s="968"/>
      <c r="F780" s="968"/>
      <c r="G780" s="968"/>
      <c r="H780" s="968"/>
      <c r="I780" s="968"/>
      <c r="J780" s="969" t="s">
        <v>2164</v>
      </c>
      <c r="K780" s="969"/>
      <c r="L780" s="969"/>
      <c r="M780" s="969" t="s">
        <v>2165</v>
      </c>
      <c r="N780" s="969"/>
      <c r="O780" s="969"/>
      <c r="P780" s="969" t="s">
        <v>2166</v>
      </c>
      <c r="Q780" s="969"/>
      <c r="R780" s="969"/>
      <c r="S780" s="969" t="s">
        <v>2167</v>
      </c>
      <c r="T780" s="969"/>
      <c r="U780" s="969"/>
      <c r="V780" s="969" t="s">
        <v>2168</v>
      </c>
      <c r="W780" s="969"/>
      <c r="X780" s="969"/>
      <c r="Y780" s="969" t="s">
        <v>2169</v>
      </c>
      <c r="Z780" s="969"/>
      <c r="AA780" s="969"/>
      <c r="AB780" s="383"/>
      <c r="AC780" s="383"/>
    </row>
    <row r="781" spans="1:29" ht="12.2" customHeight="1">
      <c r="A781" s="968" t="s">
        <v>1919</v>
      </c>
      <c r="B781" s="968"/>
      <c r="C781" s="968"/>
      <c r="D781" s="968"/>
      <c r="E781" s="968"/>
      <c r="F781" s="968"/>
      <c r="G781" s="968"/>
      <c r="H781" s="968"/>
      <c r="I781" s="968"/>
      <c r="J781" s="969" t="s">
        <v>2170</v>
      </c>
      <c r="K781" s="969"/>
      <c r="L781" s="969"/>
      <c r="M781" s="969" t="s">
        <v>2170</v>
      </c>
      <c r="N781" s="969"/>
      <c r="O781" s="969"/>
      <c r="P781" s="969" t="s">
        <v>2170</v>
      </c>
      <c r="Q781" s="969"/>
      <c r="R781" s="969"/>
      <c r="S781" s="969" t="s">
        <v>2171</v>
      </c>
      <c r="T781" s="969"/>
      <c r="U781" s="969"/>
      <c r="V781" s="969" t="s">
        <v>2171</v>
      </c>
      <c r="W781" s="969"/>
      <c r="X781" s="969"/>
      <c r="Y781" s="969" t="s">
        <v>2171</v>
      </c>
      <c r="Z781" s="969"/>
      <c r="AA781" s="969"/>
      <c r="AB781" s="383"/>
      <c r="AC781" s="383"/>
    </row>
    <row r="782" spans="1:29" ht="12.2" customHeight="1">
      <c r="A782" s="968" t="s">
        <v>1867</v>
      </c>
      <c r="B782" s="968"/>
      <c r="C782" s="968"/>
      <c r="D782" s="968"/>
      <c r="E782" s="968"/>
      <c r="F782" s="968"/>
      <c r="G782" s="968"/>
      <c r="H782" s="968"/>
      <c r="I782" s="968"/>
      <c r="J782" s="969" t="s">
        <v>2172</v>
      </c>
      <c r="K782" s="969"/>
      <c r="L782" s="969"/>
      <c r="M782" s="969" t="s">
        <v>2172</v>
      </c>
      <c r="N782" s="969"/>
      <c r="O782" s="969"/>
      <c r="P782" s="969" t="s">
        <v>2172</v>
      </c>
      <c r="Q782" s="969"/>
      <c r="R782" s="969"/>
      <c r="S782" s="969" t="s">
        <v>2173</v>
      </c>
      <c r="T782" s="969"/>
      <c r="U782" s="969"/>
      <c r="V782" s="969" t="s">
        <v>2173</v>
      </c>
      <c r="W782" s="969"/>
      <c r="X782" s="969"/>
      <c r="Y782" s="969" t="s">
        <v>2173</v>
      </c>
      <c r="Z782" s="969"/>
      <c r="AA782" s="969"/>
      <c r="AB782" s="383"/>
      <c r="AC782" s="383"/>
    </row>
    <row r="783" spans="1:29" ht="12.2" customHeight="1">
      <c r="A783" s="968" t="s">
        <v>1868</v>
      </c>
      <c r="B783" s="968"/>
      <c r="C783" s="968"/>
      <c r="D783" s="968"/>
      <c r="E783" s="968"/>
      <c r="F783" s="968"/>
      <c r="G783" s="968"/>
      <c r="H783" s="968"/>
      <c r="I783" s="968"/>
      <c r="J783" s="969" t="s">
        <v>2174</v>
      </c>
      <c r="K783" s="969"/>
      <c r="L783" s="969"/>
      <c r="M783" s="969" t="s">
        <v>2175</v>
      </c>
      <c r="N783" s="969"/>
      <c r="O783" s="969"/>
      <c r="P783" s="969" t="s">
        <v>2176</v>
      </c>
      <c r="Q783" s="969"/>
      <c r="R783" s="969"/>
      <c r="S783" s="969" t="s">
        <v>2177</v>
      </c>
      <c r="T783" s="969"/>
      <c r="U783" s="969"/>
      <c r="V783" s="969" t="s">
        <v>2178</v>
      </c>
      <c r="W783" s="969"/>
      <c r="X783" s="969"/>
      <c r="Y783" s="969" t="s">
        <v>2177</v>
      </c>
      <c r="Z783" s="969"/>
      <c r="AA783" s="969"/>
      <c r="AB783" s="383"/>
      <c r="AC783" s="383"/>
    </row>
    <row r="784" spans="1:29" ht="12.2" customHeight="1">
      <c r="A784" s="968" t="s">
        <v>1869</v>
      </c>
      <c r="B784" s="968"/>
      <c r="C784" s="968"/>
      <c r="D784" s="968"/>
      <c r="E784" s="968"/>
      <c r="F784" s="968"/>
      <c r="G784" s="968"/>
      <c r="H784" s="968"/>
      <c r="I784" s="968"/>
      <c r="J784" s="969" t="s">
        <v>2179</v>
      </c>
      <c r="K784" s="969"/>
      <c r="L784" s="969"/>
      <c r="M784" s="969" t="s">
        <v>2180</v>
      </c>
      <c r="N784" s="969"/>
      <c r="O784" s="969"/>
      <c r="P784" s="969" t="s">
        <v>2126</v>
      </c>
      <c r="Q784" s="969"/>
      <c r="R784" s="969"/>
      <c r="S784" s="969" t="s">
        <v>2181</v>
      </c>
      <c r="T784" s="969"/>
      <c r="U784" s="969"/>
      <c r="V784" s="969" t="s">
        <v>2182</v>
      </c>
      <c r="W784" s="969"/>
      <c r="X784" s="969"/>
      <c r="Y784" s="969" t="s">
        <v>2183</v>
      </c>
      <c r="Z784" s="969"/>
      <c r="AA784" s="969"/>
      <c r="AB784" s="383"/>
      <c r="AC784" s="383"/>
    </row>
    <row r="785" spans="1:29" ht="12.2" customHeight="1">
      <c r="A785" s="968" t="s">
        <v>1870</v>
      </c>
      <c r="B785" s="968"/>
      <c r="C785" s="968"/>
      <c r="D785" s="968"/>
      <c r="E785" s="968"/>
      <c r="F785" s="968"/>
      <c r="G785" s="968"/>
      <c r="H785" s="968"/>
      <c r="I785" s="968"/>
      <c r="J785" s="969" t="s">
        <v>2184</v>
      </c>
      <c r="K785" s="969"/>
      <c r="L785" s="969"/>
      <c r="M785" s="969" t="s">
        <v>2185</v>
      </c>
      <c r="N785" s="969"/>
      <c r="O785" s="969"/>
      <c r="P785" s="969" t="s">
        <v>2186</v>
      </c>
      <c r="Q785" s="969"/>
      <c r="R785" s="969"/>
      <c r="S785" s="969" t="s">
        <v>2187</v>
      </c>
      <c r="T785" s="969"/>
      <c r="U785" s="969"/>
      <c r="V785" s="969" t="s">
        <v>2188</v>
      </c>
      <c r="W785" s="969"/>
      <c r="X785" s="969"/>
      <c r="Y785" s="969" t="s">
        <v>2189</v>
      </c>
      <c r="Z785" s="969"/>
      <c r="AA785" s="969"/>
      <c r="AB785" s="383"/>
      <c r="AC785" s="383"/>
    </row>
    <row r="786" spans="1:29" ht="12.2" customHeight="1">
      <c r="A786" s="968" t="s">
        <v>1871</v>
      </c>
      <c r="B786" s="968"/>
      <c r="C786" s="968"/>
      <c r="D786" s="968"/>
      <c r="E786" s="968"/>
      <c r="F786" s="968"/>
      <c r="G786" s="968"/>
      <c r="H786" s="968"/>
      <c r="I786" s="968"/>
      <c r="J786" s="969" t="s">
        <v>2190</v>
      </c>
      <c r="K786" s="969"/>
      <c r="L786" s="969"/>
      <c r="M786" s="969" t="s">
        <v>2183</v>
      </c>
      <c r="N786" s="969"/>
      <c r="O786" s="969"/>
      <c r="P786" s="969" t="s">
        <v>2191</v>
      </c>
      <c r="Q786" s="969"/>
      <c r="R786" s="969"/>
      <c r="S786" s="969" t="s">
        <v>2192</v>
      </c>
      <c r="T786" s="969"/>
      <c r="U786" s="969"/>
      <c r="V786" s="969" t="s">
        <v>2126</v>
      </c>
      <c r="W786" s="969"/>
      <c r="X786" s="969"/>
      <c r="Y786" s="969" t="s">
        <v>2193</v>
      </c>
      <c r="Z786" s="969"/>
      <c r="AA786" s="969"/>
      <c r="AB786" s="383"/>
      <c r="AC786" s="383"/>
    </row>
    <row r="787" spans="1:29" ht="12.2" customHeight="1">
      <c r="A787" s="968" t="s">
        <v>1872</v>
      </c>
      <c r="B787" s="968"/>
      <c r="C787" s="968"/>
      <c r="D787" s="968"/>
      <c r="E787" s="968"/>
      <c r="F787" s="968"/>
      <c r="G787" s="968"/>
      <c r="H787" s="968"/>
      <c r="I787" s="968"/>
      <c r="J787" s="969" t="s">
        <v>2194</v>
      </c>
      <c r="K787" s="969"/>
      <c r="L787" s="969"/>
      <c r="M787" s="969" t="s">
        <v>2195</v>
      </c>
      <c r="N787" s="969"/>
      <c r="O787" s="969"/>
      <c r="P787" s="969" t="s">
        <v>2196</v>
      </c>
      <c r="Q787" s="969"/>
      <c r="R787" s="969"/>
      <c r="S787" s="969" t="s">
        <v>2194</v>
      </c>
      <c r="T787" s="969"/>
      <c r="U787" s="969"/>
      <c r="V787" s="969" t="s">
        <v>2195</v>
      </c>
      <c r="W787" s="969"/>
      <c r="X787" s="969"/>
      <c r="Y787" s="969" t="s">
        <v>2196</v>
      </c>
      <c r="Z787" s="969"/>
      <c r="AA787" s="969"/>
      <c r="AB787" s="383"/>
      <c r="AC787" s="383"/>
    </row>
    <row r="788" spans="1:29" ht="12.2" customHeight="1">
      <c r="A788" s="968" t="s">
        <v>1873</v>
      </c>
      <c r="B788" s="968"/>
      <c r="C788" s="968"/>
      <c r="D788" s="968"/>
      <c r="E788" s="968"/>
      <c r="F788" s="968"/>
      <c r="G788" s="968"/>
      <c r="H788" s="968"/>
      <c r="I788" s="968"/>
      <c r="J788" s="969" t="s">
        <v>2108</v>
      </c>
      <c r="K788" s="969"/>
      <c r="L788" s="969"/>
      <c r="M788" s="969" t="s">
        <v>2108</v>
      </c>
      <c r="N788" s="969"/>
      <c r="O788" s="969"/>
      <c r="P788" s="969" t="s">
        <v>2108</v>
      </c>
      <c r="Q788" s="969"/>
      <c r="R788" s="969"/>
      <c r="S788" s="969" t="s">
        <v>2108</v>
      </c>
      <c r="T788" s="969"/>
      <c r="U788" s="969"/>
      <c r="V788" s="969" t="s">
        <v>2108</v>
      </c>
      <c r="W788" s="969"/>
      <c r="X788" s="969"/>
      <c r="Y788" s="969" t="s">
        <v>2108</v>
      </c>
      <c r="Z788" s="969"/>
      <c r="AA788" s="969"/>
      <c r="AB788" s="383"/>
      <c r="AC788" s="383"/>
    </row>
    <row r="789" spans="1:29" ht="12.2" customHeight="1">
      <c r="A789" s="968" t="s">
        <v>1874</v>
      </c>
      <c r="B789" s="968"/>
      <c r="C789" s="968"/>
      <c r="D789" s="968"/>
      <c r="E789" s="968"/>
      <c r="F789" s="968"/>
      <c r="G789" s="968"/>
      <c r="H789" s="968"/>
      <c r="I789" s="968"/>
      <c r="J789" s="969" t="s">
        <v>2197</v>
      </c>
      <c r="K789" s="969"/>
      <c r="L789" s="969"/>
      <c r="M789" s="969" t="s">
        <v>2197</v>
      </c>
      <c r="N789" s="969"/>
      <c r="O789" s="969"/>
      <c r="P789" s="969" t="s">
        <v>2197</v>
      </c>
      <c r="Q789" s="969"/>
      <c r="R789" s="969"/>
      <c r="S789" s="969" t="s">
        <v>2197</v>
      </c>
      <c r="T789" s="969"/>
      <c r="U789" s="969"/>
      <c r="V789" s="969" t="s">
        <v>2197</v>
      </c>
      <c r="W789" s="969"/>
      <c r="X789" s="969"/>
      <c r="Y789" s="969" t="s">
        <v>2197</v>
      </c>
      <c r="Z789" s="969"/>
      <c r="AA789" s="969"/>
      <c r="AB789" s="383"/>
      <c r="AC789" s="383"/>
    </row>
    <row r="790" spans="1:29" ht="12.2" customHeight="1">
      <c r="A790" s="968" t="s">
        <v>1875</v>
      </c>
      <c r="B790" s="968"/>
      <c r="C790" s="968"/>
      <c r="D790" s="968"/>
      <c r="E790" s="968"/>
      <c r="F790" s="968"/>
      <c r="G790" s="968"/>
      <c r="H790" s="968"/>
      <c r="I790" s="968"/>
      <c r="J790" s="969" t="s">
        <v>2198</v>
      </c>
      <c r="K790" s="969"/>
      <c r="L790" s="969"/>
      <c r="M790" s="969" t="s">
        <v>2198</v>
      </c>
      <c r="N790" s="969"/>
      <c r="O790" s="969"/>
      <c r="P790" s="969" t="s">
        <v>2198</v>
      </c>
      <c r="Q790" s="969"/>
      <c r="R790" s="969"/>
      <c r="S790" s="969" t="s">
        <v>2199</v>
      </c>
      <c r="T790" s="969"/>
      <c r="U790" s="969"/>
      <c r="V790" s="969" t="s">
        <v>2199</v>
      </c>
      <c r="W790" s="969"/>
      <c r="X790" s="969"/>
      <c r="Y790" s="969" t="s">
        <v>2199</v>
      </c>
      <c r="Z790" s="969"/>
      <c r="AA790" s="969"/>
      <c r="AB790" s="383"/>
      <c r="AC790" s="383"/>
    </row>
    <row r="791" spans="1:29" ht="12.2" customHeight="1">
      <c r="A791" s="968" t="s">
        <v>1876</v>
      </c>
      <c r="B791" s="968"/>
      <c r="C791" s="968"/>
      <c r="D791" s="968"/>
      <c r="E791" s="968"/>
      <c r="F791" s="968"/>
      <c r="G791" s="968"/>
      <c r="H791" s="968"/>
      <c r="I791" s="968"/>
      <c r="J791" s="969" t="s">
        <v>2200</v>
      </c>
      <c r="K791" s="969"/>
      <c r="L791" s="969"/>
      <c r="M791" s="969" t="s">
        <v>2201</v>
      </c>
      <c r="N791" s="969"/>
      <c r="O791" s="969"/>
      <c r="P791" s="969" t="s">
        <v>2200</v>
      </c>
      <c r="Q791" s="969"/>
      <c r="R791" s="969"/>
      <c r="S791" s="969" t="s">
        <v>2202</v>
      </c>
      <c r="T791" s="969"/>
      <c r="U791" s="969"/>
      <c r="V791" s="969" t="s">
        <v>2203</v>
      </c>
      <c r="W791" s="969"/>
      <c r="X791" s="969"/>
      <c r="Y791" s="969" t="s">
        <v>2202</v>
      </c>
      <c r="Z791" s="969"/>
      <c r="AA791" s="969"/>
      <c r="AB791" s="383"/>
      <c r="AC791" s="383"/>
    </row>
    <row r="792" spans="1:29" ht="12.2" customHeight="1">
      <c r="A792" s="968" t="s">
        <v>1920</v>
      </c>
      <c r="B792" s="968"/>
      <c r="C792" s="968"/>
      <c r="D792" s="968"/>
      <c r="E792" s="968"/>
      <c r="F792" s="968"/>
      <c r="G792" s="968"/>
      <c r="H792" s="968"/>
      <c r="I792" s="968"/>
      <c r="J792" s="969" t="s">
        <v>2204</v>
      </c>
      <c r="K792" s="969"/>
      <c r="L792" s="969"/>
      <c r="M792" s="969" t="s">
        <v>2205</v>
      </c>
      <c r="N792" s="969"/>
      <c r="O792" s="969"/>
      <c r="P792" s="969" t="s">
        <v>2205</v>
      </c>
      <c r="Q792" s="969"/>
      <c r="R792" s="969"/>
      <c r="S792" s="969" t="s">
        <v>2063</v>
      </c>
      <c r="T792" s="969"/>
      <c r="U792" s="969"/>
      <c r="V792" s="969" t="s">
        <v>2206</v>
      </c>
      <c r="W792" s="969"/>
      <c r="X792" s="969"/>
      <c r="Y792" s="969" t="s">
        <v>2206</v>
      </c>
      <c r="Z792" s="969"/>
      <c r="AA792" s="969"/>
      <c r="AB792" s="383"/>
      <c r="AC792" s="383"/>
    </row>
    <row r="793" spans="1:29" ht="12.2" customHeight="1">
      <c r="A793" s="383"/>
      <c r="B793" s="383"/>
      <c r="C793" s="383"/>
      <c r="D793" s="383"/>
      <c r="E793" s="383"/>
      <c r="F793" s="383"/>
      <c r="G793" s="383"/>
      <c r="H793" s="383"/>
      <c r="I793" s="383"/>
      <c r="J793" s="383"/>
      <c r="K793" s="383"/>
      <c r="L793" s="383"/>
      <c r="M793" s="383"/>
      <c r="N793" s="383"/>
      <c r="O793" s="383"/>
      <c r="P793" s="383"/>
      <c r="Q793" s="383"/>
      <c r="R793" s="383"/>
      <c r="S793" s="383"/>
      <c r="T793" s="383"/>
      <c r="U793" s="383"/>
      <c r="V793" s="383"/>
      <c r="W793" s="383"/>
      <c r="X793" s="383"/>
      <c r="Y793" s="383"/>
      <c r="Z793" s="383"/>
      <c r="AA793" s="383"/>
      <c r="AB793" s="383"/>
      <c r="AC793" s="383"/>
    </row>
    <row r="794" spans="1:29" ht="12.2" customHeight="1">
      <c r="B794" s="360"/>
      <c r="C794" s="360"/>
      <c r="D794" s="360"/>
      <c r="E794" s="360"/>
    </row>
    <row r="795" spans="1:29" ht="12.2" customHeight="1">
      <c r="B795" s="360"/>
      <c r="C795" s="360"/>
      <c r="D795" s="360"/>
      <c r="E795" s="360"/>
    </row>
    <row r="796" spans="1:29" ht="12.2" customHeight="1">
      <c r="A796" s="374" t="s">
        <v>1878</v>
      </c>
      <c r="B796" s="360"/>
      <c r="C796" s="360"/>
      <c r="D796" s="360"/>
      <c r="E796" s="360"/>
    </row>
    <row r="797" spans="1:29" ht="12.2" customHeight="1" thickBot="1">
      <c r="A797" s="360"/>
      <c r="B797" s="360"/>
      <c r="C797" s="360"/>
      <c r="D797" s="360"/>
      <c r="E797" s="360"/>
    </row>
    <row r="798" spans="1:29" ht="12.2" customHeight="1">
      <c r="A798" s="360"/>
      <c r="B798" s="970" t="s">
        <v>1981</v>
      </c>
      <c r="C798" s="971"/>
      <c r="D798" s="971"/>
      <c r="E798" s="971"/>
      <c r="F798" s="971"/>
      <c r="G798" s="971"/>
      <c r="H798" s="971"/>
      <c r="I798" s="971"/>
      <c r="J798" s="971"/>
      <c r="K798" s="971"/>
      <c r="L798" s="971"/>
      <c r="M798" s="971"/>
      <c r="N798" s="971"/>
      <c r="O798" s="971"/>
      <c r="P798" s="971"/>
      <c r="Q798" s="971"/>
      <c r="R798" s="971"/>
      <c r="S798" s="971"/>
      <c r="T798" s="971"/>
      <c r="U798" s="971"/>
      <c r="V798" s="971"/>
      <c r="W798" s="971"/>
      <c r="X798" s="971"/>
      <c r="Y798" s="971"/>
      <c r="Z798" s="972"/>
    </row>
    <row r="799" spans="1:29" ht="12.2" customHeight="1">
      <c r="A799" s="360"/>
      <c r="B799" s="973"/>
      <c r="C799" s="974"/>
      <c r="D799" s="974"/>
      <c r="E799" s="974"/>
      <c r="F799" s="974"/>
      <c r="G799" s="974"/>
      <c r="H799" s="974"/>
      <c r="I799" s="974"/>
      <c r="J799" s="974"/>
      <c r="K799" s="974"/>
      <c r="L799" s="974"/>
      <c r="M799" s="974"/>
      <c r="N799" s="974"/>
      <c r="O799" s="974"/>
      <c r="P799" s="974"/>
      <c r="Q799" s="974"/>
      <c r="R799" s="974"/>
      <c r="S799" s="974"/>
      <c r="T799" s="974"/>
      <c r="U799" s="974"/>
      <c r="V799" s="974"/>
      <c r="W799" s="974"/>
      <c r="X799" s="974"/>
      <c r="Y799" s="974"/>
      <c r="Z799" s="975"/>
    </row>
    <row r="800" spans="1:29" ht="12.2" customHeight="1" thickBot="1">
      <c r="A800" s="360"/>
      <c r="B800" s="976"/>
      <c r="C800" s="977"/>
      <c r="D800" s="977"/>
      <c r="E800" s="977"/>
      <c r="F800" s="977"/>
      <c r="G800" s="977"/>
      <c r="H800" s="977"/>
      <c r="I800" s="977"/>
      <c r="J800" s="977"/>
      <c r="K800" s="977"/>
      <c r="L800" s="977"/>
      <c r="M800" s="977"/>
      <c r="N800" s="977"/>
      <c r="O800" s="977"/>
      <c r="P800" s="977"/>
      <c r="Q800" s="977"/>
      <c r="R800" s="977"/>
      <c r="S800" s="977"/>
      <c r="T800" s="977"/>
      <c r="U800" s="977"/>
      <c r="V800" s="977"/>
      <c r="W800" s="977"/>
      <c r="X800" s="977"/>
      <c r="Y800" s="977"/>
      <c r="Z800" s="978"/>
    </row>
    <row r="802" spans="1:29" ht="12.2" customHeight="1">
      <c r="A802" s="439" t="s">
        <v>0</v>
      </c>
      <c r="B802" s="440"/>
      <c r="C802" s="437"/>
      <c r="D802" s="437"/>
      <c r="E802" s="437"/>
      <c r="F802" s="440"/>
      <c r="G802" s="437"/>
      <c r="H802" s="437"/>
      <c r="I802" s="831" t="s">
        <v>70</v>
      </c>
      <c r="J802" s="831"/>
      <c r="K802" s="831"/>
      <c r="L802" s="831"/>
      <c r="M802" s="831"/>
      <c r="N802" s="831"/>
      <c r="O802" s="831"/>
      <c r="P802" s="831"/>
      <c r="Q802" s="831"/>
      <c r="R802" s="831"/>
      <c r="S802" s="831"/>
      <c r="T802" s="441"/>
      <c r="U802" s="441"/>
      <c r="V802" s="441"/>
      <c r="W802" s="442"/>
      <c r="X802" s="442"/>
      <c r="Y802" s="442"/>
      <c r="Z802" s="442"/>
      <c r="AA802" s="434"/>
      <c r="AB802" s="443" t="s">
        <v>704</v>
      </c>
      <c r="AC802" s="434" t="s">
        <v>1895</v>
      </c>
    </row>
    <row r="803" spans="1:29" ht="12.2" customHeight="1">
      <c r="A803" s="444" t="s">
        <v>1</v>
      </c>
      <c r="B803" s="445"/>
      <c r="C803" s="445"/>
      <c r="D803" s="438"/>
      <c r="E803" s="438" t="s">
        <v>3</v>
      </c>
      <c r="F803" s="438"/>
      <c r="G803" s="438"/>
      <c r="H803" s="446"/>
      <c r="I803" s="834"/>
      <c r="J803" s="834"/>
      <c r="K803" s="834"/>
      <c r="L803" s="834"/>
      <c r="M803" s="834"/>
      <c r="N803" s="834"/>
      <c r="O803" s="834"/>
      <c r="P803" s="834"/>
      <c r="Q803" s="834"/>
      <c r="R803" s="834"/>
      <c r="S803" s="834"/>
      <c r="T803" s="446"/>
      <c r="U803" s="446"/>
      <c r="V803" s="446"/>
      <c r="W803" s="839"/>
      <c r="X803" s="839"/>
      <c r="Y803" s="839"/>
      <c r="Z803" s="839"/>
      <c r="AA803" s="840"/>
      <c r="AB803" s="382" t="s">
        <v>1896</v>
      </c>
      <c r="AC803" s="436" t="s">
        <v>703</v>
      </c>
    </row>
    <row r="805" spans="1:29" ht="12.2" customHeight="1">
      <c r="A805" s="863" t="s">
        <v>918</v>
      </c>
      <c r="B805" s="863"/>
      <c r="C805" s="863"/>
      <c r="D805" s="863"/>
      <c r="E805" s="844" t="s">
        <v>2363</v>
      </c>
      <c r="F805" s="844"/>
      <c r="G805" s="844"/>
      <c r="H805" s="844"/>
      <c r="I805" s="844"/>
      <c r="J805" s="844"/>
      <c r="K805" s="844"/>
      <c r="L805" s="844"/>
      <c r="M805" s="844"/>
      <c r="N805" s="844"/>
      <c r="O805" s="844"/>
      <c r="P805" s="844"/>
      <c r="Q805" s="844"/>
      <c r="R805" s="844"/>
      <c r="S805" s="844"/>
      <c r="T805" s="844"/>
      <c r="U805" s="844"/>
      <c r="V805" s="844"/>
      <c r="W805" s="844"/>
      <c r="X805" s="844"/>
      <c r="Y805" s="963">
        <v>54731</v>
      </c>
      <c r="Z805" s="963"/>
      <c r="AA805" s="963"/>
      <c r="AB805" s="658">
        <f>'Cover Sheet'!$C$48</f>
        <v>0.3</v>
      </c>
      <c r="AC805" s="659">
        <f>(1-AB805)*Y805</f>
        <v>38311.699999999997</v>
      </c>
    </row>
    <row r="806" spans="1:29" s="362" customFormat="1" ht="12.2" customHeight="1">
      <c r="A806" s="863" t="s">
        <v>919</v>
      </c>
      <c r="B806" s="863"/>
      <c r="C806" s="863"/>
      <c r="D806" s="863"/>
      <c r="E806" s="844" t="s">
        <v>2364</v>
      </c>
      <c r="F806" s="844"/>
      <c r="G806" s="844"/>
      <c r="H806" s="844"/>
      <c r="I806" s="844"/>
      <c r="J806" s="844"/>
      <c r="K806" s="844"/>
      <c r="L806" s="844"/>
      <c r="M806" s="844"/>
      <c r="N806" s="844"/>
      <c r="O806" s="844"/>
      <c r="P806" s="844"/>
      <c r="Q806" s="844"/>
      <c r="R806" s="844"/>
      <c r="S806" s="844"/>
      <c r="T806" s="844"/>
      <c r="U806" s="844"/>
      <c r="V806" s="844"/>
      <c r="W806" s="844"/>
      <c r="X806" s="844"/>
      <c r="Y806" s="963">
        <v>61078</v>
      </c>
      <c r="Z806" s="963"/>
      <c r="AA806" s="963"/>
      <c r="AB806" s="658">
        <f>'Cover Sheet'!$C$48</f>
        <v>0.3</v>
      </c>
      <c r="AC806" s="659">
        <f>(1-AB806)*Y806</f>
        <v>42754.6</v>
      </c>
    </row>
    <row r="807" spans="1:29" s="362" customFormat="1" ht="12.2" customHeight="1">
      <c r="A807" s="863" t="s">
        <v>1987</v>
      </c>
      <c r="B807" s="863"/>
      <c r="C807" s="863"/>
      <c r="D807" s="863"/>
      <c r="E807" s="844" t="s">
        <v>2307</v>
      </c>
      <c r="F807" s="844"/>
      <c r="G807" s="844"/>
      <c r="H807" s="844"/>
      <c r="I807" s="844"/>
      <c r="J807" s="844"/>
      <c r="K807" s="844"/>
      <c r="L807" s="844"/>
      <c r="M807" s="844"/>
      <c r="N807" s="844"/>
      <c r="O807" s="844"/>
      <c r="P807" s="844"/>
      <c r="Q807" s="844"/>
      <c r="R807" s="844"/>
      <c r="S807" s="844"/>
      <c r="T807" s="844"/>
      <c r="U807" s="844"/>
      <c r="V807" s="844"/>
      <c r="W807" s="844"/>
      <c r="X807" s="844"/>
      <c r="Y807" s="963">
        <v>0</v>
      </c>
      <c r="Z807" s="963"/>
      <c r="AA807" s="963"/>
      <c r="AB807" s="658">
        <f>'Cover Sheet'!$C$48</f>
        <v>0.3</v>
      </c>
      <c r="AC807" s="659">
        <f>(1-AB807)*Y807</f>
        <v>0</v>
      </c>
    </row>
    <row r="808" spans="1:29" ht="12.2" customHeight="1">
      <c r="A808" s="863" t="s">
        <v>1988</v>
      </c>
      <c r="B808" s="863"/>
      <c r="C808" s="863"/>
      <c r="D808" s="863"/>
      <c r="E808" s="844" t="s">
        <v>2308</v>
      </c>
      <c r="F808" s="844"/>
      <c r="G808" s="844"/>
      <c r="H808" s="844"/>
      <c r="I808" s="844"/>
      <c r="J808" s="844"/>
      <c r="K808" s="844"/>
      <c r="L808" s="844"/>
      <c r="M808" s="844"/>
      <c r="N808" s="844"/>
      <c r="O808" s="844"/>
      <c r="P808" s="844"/>
      <c r="Q808" s="844"/>
      <c r="R808" s="844"/>
      <c r="S808" s="844"/>
      <c r="T808" s="844"/>
      <c r="U808" s="844"/>
      <c r="V808" s="844"/>
      <c r="W808" s="844"/>
      <c r="X808" s="844"/>
      <c r="Y808" s="963">
        <v>0</v>
      </c>
      <c r="Z808" s="963"/>
      <c r="AA808" s="963"/>
      <c r="AB808" s="658">
        <f>'Cover Sheet'!$C$48</f>
        <v>0.3</v>
      </c>
      <c r="AC808" s="659">
        <f>(1-AB808)*Y808</f>
        <v>0</v>
      </c>
    </row>
    <row r="810" spans="1:29" s="383" customFormat="1" ht="12.2" customHeight="1">
      <c r="A810" s="439" t="s">
        <v>0</v>
      </c>
      <c r="B810" s="440"/>
      <c r="C810" s="437"/>
      <c r="D810" s="437"/>
      <c r="E810" s="437"/>
      <c r="F810" s="440"/>
      <c r="G810" s="437"/>
      <c r="H810" s="437"/>
      <c r="I810" s="831" t="s">
        <v>1923</v>
      </c>
      <c r="J810" s="831"/>
      <c r="K810" s="831"/>
      <c r="L810" s="831"/>
      <c r="M810" s="831"/>
      <c r="N810" s="831"/>
      <c r="O810" s="831"/>
      <c r="P810" s="831"/>
      <c r="Q810" s="831"/>
      <c r="R810" s="831"/>
      <c r="S810" s="831"/>
      <c r="T810" s="441"/>
      <c r="U810" s="441"/>
      <c r="V810" s="441"/>
      <c r="W810" s="442"/>
      <c r="X810" s="442"/>
      <c r="Y810" s="442"/>
      <c r="Z810" s="442"/>
      <c r="AA810" s="434"/>
      <c r="AB810" s="443" t="s">
        <v>704</v>
      </c>
      <c r="AC810" s="434" t="s">
        <v>1895</v>
      </c>
    </row>
    <row r="811" spans="1:29" s="383" customFormat="1" ht="12.2" customHeight="1">
      <c r="A811" s="444" t="s">
        <v>1</v>
      </c>
      <c r="B811" s="445"/>
      <c r="C811" s="445"/>
      <c r="D811" s="438"/>
      <c r="E811" s="438" t="s">
        <v>3</v>
      </c>
      <c r="F811" s="438"/>
      <c r="G811" s="438"/>
      <c r="H811" s="446"/>
      <c r="I811" s="834"/>
      <c r="J811" s="834"/>
      <c r="K811" s="834"/>
      <c r="L811" s="834"/>
      <c r="M811" s="834"/>
      <c r="N811" s="834"/>
      <c r="O811" s="834"/>
      <c r="P811" s="834"/>
      <c r="Q811" s="834"/>
      <c r="R811" s="834"/>
      <c r="S811" s="834"/>
      <c r="T811" s="446"/>
      <c r="U811" s="446"/>
      <c r="V811" s="446"/>
      <c r="W811" s="839"/>
      <c r="X811" s="839"/>
      <c r="Y811" s="839"/>
      <c r="Z811" s="839"/>
      <c r="AA811" s="840"/>
      <c r="AB811" s="382" t="s">
        <v>1896</v>
      </c>
      <c r="AC811" s="436" t="s">
        <v>703</v>
      </c>
    </row>
    <row r="812" spans="1:29" s="383" customFormat="1" ht="12.2" customHeight="1">
      <c r="A812" s="388"/>
      <c r="B812" s="403"/>
      <c r="C812" s="983" t="s">
        <v>1947</v>
      </c>
      <c r="D812" s="983"/>
      <c r="E812" s="983"/>
      <c r="F812" s="983"/>
      <c r="G812" s="983"/>
      <c r="H812" s="983"/>
      <c r="I812" s="983"/>
      <c r="J812" s="983"/>
      <c r="K812" s="983"/>
      <c r="L812" s="983"/>
      <c r="M812" s="983"/>
      <c r="N812" s="983"/>
      <c r="O812" s="983"/>
      <c r="P812" s="983"/>
      <c r="Q812" s="983"/>
      <c r="R812" s="983"/>
      <c r="S812" s="983"/>
      <c r="T812" s="983"/>
      <c r="U812" s="983"/>
      <c r="V812" s="983"/>
      <c r="W812" s="983"/>
      <c r="X812" s="983"/>
      <c r="Y812" s="983"/>
      <c r="Z812" s="389"/>
      <c r="AA812" s="389"/>
      <c r="AB812" s="361"/>
      <c r="AC812" s="361"/>
    </row>
    <row r="813" spans="1:29" s="383" customFormat="1" ht="12.2" customHeight="1">
      <c r="A813" s="388"/>
      <c r="B813" s="403"/>
      <c r="C813" s="965"/>
      <c r="D813" s="965"/>
      <c r="E813" s="965"/>
      <c r="F813" s="965"/>
      <c r="G813" s="965"/>
      <c r="H813" s="965"/>
      <c r="I813" s="965"/>
      <c r="J813" s="965"/>
      <c r="K813" s="965"/>
      <c r="L813" s="965"/>
      <c r="M813" s="965"/>
      <c r="N813" s="965"/>
      <c r="O813" s="965"/>
      <c r="P813" s="965"/>
      <c r="Q813" s="965"/>
      <c r="R813" s="965"/>
      <c r="S813" s="965"/>
      <c r="T813" s="965"/>
      <c r="U813" s="965"/>
      <c r="V813" s="965"/>
      <c r="W813" s="965"/>
      <c r="X813" s="965"/>
      <c r="Y813" s="965"/>
      <c r="Z813" s="389"/>
      <c r="AA813" s="389"/>
      <c r="AB813" s="361"/>
      <c r="AC813" s="361"/>
    </row>
    <row r="814" spans="1:29" s="383" customFormat="1" ht="12.2" customHeight="1">
      <c r="A814" s="388"/>
      <c r="B814" s="403"/>
      <c r="C814" s="965"/>
      <c r="D814" s="965"/>
      <c r="E814" s="965"/>
      <c r="F814" s="965"/>
      <c r="G814" s="965"/>
      <c r="H814" s="965"/>
      <c r="I814" s="965"/>
      <c r="J814" s="965"/>
      <c r="K814" s="965"/>
      <c r="L814" s="965"/>
      <c r="M814" s="965"/>
      <c r="N814" s="965"/>
      <c r="O814" s="965"/>
      <c r="P814" s="965"/>
      <c r="Q814" s="965"/>
      <c r="R814" s="965"/>
      <c r="S814" s="965"/>
      <c r="T814" s="965"/>
      <c r="U814" s="965"/>
      <c r="V814" s="965"/>
      <c r="W814" s="965"/>
      <c r="X814" s="965"/>
      <c r="Y814" s="965"/>
      <c r="Z814" s="389"/>
      <c r="AA814" s="389"/>
      <c r="AB814" s="361"/>
      <c r="AC814" s="361"/>
    </row>
    <row r="815" spans="1:29" s="383" customFormat="1" ht="12.2" customHeight="1">
      <c r="A815" s="392" t="s">
        <v>1737</v>
      </c>
      <c r="B815" s="392"/>
      <c r="C815" s="392"/>
      <c r="D815" s="392"/>
      <c r="E815" s="873" t="s">
        <v>2294</v>
      </c>
      <c r="F815" s="873"/>
      <c r="G815" s="873"/>
      <c r="H815" s="873"/>
      <c r="I815" s="873"/>
      <c r="J815" s="873"/>
      <c r="K815" s="873"/>
      <c r="L815" s="873"/>
      <c r="M815" s="873"/>
      <c r="N815" s="873"/>
      <c r="O815" s="873"/>
      <c r="P815" s="873"/>
      <c r="Q815" s="873"/>
      <c r="R815" s="873"/>
      <c r="S815" s="873"/>
      <c r="T815" s="873"/>
      <c r="U815" s="873"/>
      <c r="V815" s="873"/>
      <c r="W815" s="873"/>
      <c r="X815" s="873"/>
      <c r="Y815" s="962">
        <v>310</v>
      </c>
      <c r="Z815" s="962"/>
      <c r="AA815" s="962"/>
      <c r="AB815" s="658">
        <f>'Cover Sheet'!$C$48</f>
        <v>0.3</v>
      </c>
      <c r="AC815" s="659">
        <f>(1-AB815)*Y815</f>
        <v>217</v>
      </c>
    </row>
    <row r="816" spans="1:29" s="383" customFormat="1" ht="12.2" customHeight="1">
      <c r="A816" s="404"/>
      <c r="B816" s="404"/>
      <c r="C816" s="404"/>
      <c r="D816" s="404"/>
      <c r="E816" s="361"/>
      <c r="F816" s="979" t="s">
        <v>2309</v>
      </c>
      <c r="G816" s="979"/>
      <c r="H816" s="979"/>
      <c r="I816" s="979"/>
      <c r="J816" s="979"/>
      <c r="K816" s="979"/>
      <c r="L816" s="979"/>
      <c r="M816" s="979"/>
      <c r="N816" s="979"/>
      <c r="O816" s="979"/>
      <c r="P816" s="979"/>
      <c r="Q816" s="979"/>
      <c r="R816" s="979"/>
      <c r="S816" s="979"/>
      <c r="T816" s="979"/>
      <c r="U816" s="979"/>
      <c r="V816" s="979"/>
      <c r="W816" s="979"/>
      <c r="X816" s="979"/>
      <c r="Y816" s="361"/>
      <c r="Z816" s="361"/>
      <c r="AA816" s="361"/>
      <c r="AB816" s="361"/>
      <c r="AC816" s="361"/>
    </row>
    <row r="817" spans="1:29" s="383" customFormat="1" ht="12.2" customHeight="1">
      <c r="A817" s="392" t="s">
        <v>1738</v>
      </c>
      <c r="B817" s="392"/>
      <c r="C817" s="392"/>
      <c r="D817" s="392"/>
      <c r="E817" s="873" t="s">
        <v>2296</v>
      </c>
      <c r="F817" s="873"/>
      <c r="G817" s="873"/>
      <c r="H817" s="873"/>
      <c r="I817" s="873"/>
      <c r="J817" s="873"/>
      <c r="K817" s="873"/>
      <c r="L817" s="873"/>
      <c r="M817" s="873"/>
      <c r="N817" s="873"/>
      <c r="O817" s="873"/>
      <c r="P817" s="873"/>
      <c r="Q817" s="873"/>
      <c r="R817" s="873"/>
      <c r="S817" s="873"/>
      <c r="T817" s="873"/>
      <c r="U817" s="873"/>
      <c r="V817" s="873"/>
      <c r="W817" s="873"/>
      <c r="X817" s="873"/>
      <c r="Y817" s="962">
        <v>868</v>
      </c>
      <c r="Z817" s="962"/>
      <c r="AA817" s="962"/>
      <c r="AB817" s="658">
        <f>'Cover Sheet'!$C$48</f>
        <v>0.3</v>
      </c>
      <c r="AC817" s="659">
        <f>(1-AB817)*Y817</f>
        <v>607.59999999999991</v>
      </c>
    </row>
    <row r="818" spans="1:29" s="383" customFormat="1" ht="12.2" customHeight="1">
      <c r="A818" s="392"/>
      <c r="B818" s="392"/>
      <c r="C818" s="392"/>
      <c r="D818" s="392"/>
      <c r="E818" s="390"/>
      <c r="F818" s="980" t="s">
        <v>2310</v>
      </c>
      <c r="G818" s="980"/>
      <c r="H818" s="980"/>
      <c r="I818" s="980"/>
      <c r="J818" s="980"/>
      <c r="K818" s="980"/>
      <c r="L818" s="980"/>
      <c r="M818" s="980"/>
      <c r="N818" s="980"/>
      <c r="O818" s="980"/>
      <c r="P818" s="980"/>
      <c r="Q818" s="980"/>
      <c r="R818" s="980"/>
      <c r="S818" s="980"/>
      <c r="T818" s="980"/>
      <c r="U818" s="980"/>
      <c r="V818" s="980"/>
      <c r="W818" s="980"/>
      <c r="X818" s="980"/>
      <c r="Y818" s="391"/>
      <c r="Z818" s="391"/>
      <c r="AA818" s="391"/>
      <c r="AB818" s="361"/>
      <c r="AC818" s="361"/>
    </row>
    <row r="819" spans="1:29" s="383" customFormat="1" ht="12.2" customHeight="1">
      <c r="A819" s="404"/>
      <c r="B819" s="404"/>
      <c r="C819" s="404"/>
      <c r="D819" s="404"/>
      <c r="E819" s="361"/>
      <c r="F819" s="980"/>
      <c r="G819" s="980"/>
      <c r="H819" s="980"/>
      <c r="I819" s="980"/>
      <c r="J819" s="980"/>
      <c r="K819" s="980"/>
      <c r="L819" s="980"/>
      <c r="M819" s="980"/>
      <c r="N819" s="980"/>
      <c r="O819" s="980"/>
      <c r="P819" s="980"/>
      <c r="Q819" s="980"/>
      <c r="R819" s="980"/>
      <c r="S819" s="980"/>
      <c r="T819" s="980"/>
      <c r="U819" s="980"/>
      <c r="V819" s="980"/>
      <c r="W819" s="980"/>
      <c r="X819" s="980"/>
      <c r="Y819" s="361"/>
      <c r="Z819" s="361"/>
      <c r="AA819" s="361"/>
      <c r="AB819" s="361"/>
      <c r="AC819" s="361"/>
    </row>
    <row r="820" spans="1:29" s="383" customFormat="1" ht="12.2" customHeight="1">
      <c r="A820" s="392" t="s">
        <v>1989</v>
      </c>
      <c r="B820" s="392"/>
      <c r="C820" s="392"/>
      <c r="D820" s="392"/>
      <c r="E820" s="873" t="s">
        <v>2311</v>
      </c>
      <c r="F820" s="873"/>
      <c r="G820" s="873"/>
      <c r="H820" s="873"/>
      <c r="I820" s="873"/>
      <c r="J820" s="873"/>
      <c r="K820" s="873"/>
      <c r="L820" s="873"/>
      <c r="M820" s="873"/>
      <c r="N820" s="873"/>
      <c r="O820" s="873"/>
      <c r="P820" s="873"/>
      <c r="Q820" s="873"/>
      <c r="R820" s="873"/>
      <c r="S820" s="873"/>
      <c r="T820" s="873"/>
      <c r="U820" s="873"/>
      <c r="V820" s="873"/>
      <c r="W820" s="873"/>
      <c r="X820" s="873"/>
      <c r="Y820" s="962">
        <v>7728</v>
      </c>
      <c r="Z820" s="962"/>
      <c r="AA820" s="962"/>
      <c r="AB820" s="658">
        <f>'Cover Sheet'!$C$48</f>
        <v>0.3</v>
      </c>
      <c r="AC820" s="659">
        <f>(1-AB820)*Y820</f>
        <v>5409.5999999999995</v>
      </c>
    </row>
    <row r="821" spans="1:29" s="383" customFormat="1" ht="12.2" customHeight="1">
      <c r="A821" s="404"/>
      <c r="B821" s="404"/>
      <c r="C821" s="404"/>
      <c r="D821" s="404"/>
      <c r="E821" s="361"/>
      <c r="F821" s="979" t="s">
        <v>2312</v>
      </c>
      <c r="G821" s="979"/>
      <c r="H821" s="979"/>
      <c r="I821" s="979"/>
      <c r="J821" s="979"/>
      <c r="K821" s="979"/>
      <c r="L821" s="979"/>
      <c r="M821" s="979"/>
      <c r="N821" s="979"/>
      <c r="O821" s="979"/>
      <c r="P821" s="979"/>
      <c r="Q821" s="979"/>
      <c r="R821" s="979"/>
      <c r="S821" s="979"/>
      <c r="T821" s="979"/>
      <c r="U821" s="979"/>
      <c r="V821" s="979"/>
      <c r="W821" s="979"/>
      <c r="X821" s="979"/>
      <c r="Y821" s="361"/>
      <c r="Z821" s="361"/>
      <c r="AA821" s="361"/>
      <c r="AB821" s="361"/>
      <c r="AC821" s="361"/>
    </row>
    <row r="822" spans="1:29" s="383" customFormat="1" ht="12.2" customHeight="1">
      <c r="A822" s="392" t="s">
        <v>1990</v>
      </c>
      <c r="B822" s="392"/>
      <c r="C822" s="392"/>
      <c r="D822" s="392"/>
      <c r="E822" s="873" t="s">
        <v>2313</v>
      </c>
      <c r="F822" s="873"/>
      <c r="G822" s="873"/>
      <c r="H822" s="873"/>
      <c r="I822" s="873"/>
      <c r="J822" s="873"/>
      <c r="K822" s="873"/>
      <c r="L822" s="873"/>
      <c r="M822" s="873"/>
      <c r="N822" s="873"/>
      <c r="O822" s="873"/>
      <c r="P822" s="873"/>
      <c r="Q822" s="873"/>
      <c r="R822" s="873"/>
      <c r="S822" s="873"/>
      <c r="T822" s="873"/>
      <c r="U822" s="873"/>
      <c r="V822" s="873"/>
      <c r="W822" s="873"/>
      <c r="X822" s="873"/>
      <c r="Y822" s="962">
        <v>8287</v>
      </c>
      <c r="Z822" s="962"/>
      <c r="AA822" s="962"/>
      <c r="AB822" s="658">
        <f>'Cover Sheet'!$C$48</f>
        <v>0.3</v>
      </c>
      <c r="AC822" s="659">
        <f>(1-AB822)*Y822</f>
        <v>5800.9</v>
      </c>
    </row>
    <row r="823" spans="1:29" s="383" customFormat="1" ht="12.2" customHeight="1">
      <c r="A823" s="392"/>
      <c r="B823" s="392"/>
      <c r="C823" s="392"/>
      <c r="D823" s="392"/>
      <c r="E823" s="390"/>
      <c r="F823" s="980" t="s">
        <v>2314</v>
      </c>
      <c r="G823" s="980"/>
      <c r="H823" s="980"/>
      <c r="I823" s="980"/>
      <c r="J823" s="980"/>
      <c r="K823" s="980"/>
      <c r="L823" s="980"/>
      <c r="M823" s="980"/>
      <c r="N823" s="980"/>
      <c r="O823" s="980"/>
      <c r="P823" s="980"/>
      <c r="Q823" s="980"/>
      <c r="R823" s="980"/>
      <c r="S823" s="980"/>
      <c r="T823" s="980"/>
      <c r="U823" s="980"/>
      <c r="V823" s="980"/>
      <c r="W823" s="980"/>
      <c r="X823" s="980"/>
      <c r="Y823" s="391"/>
      <c r="Z823" s="391"/>
      <c r="AA823" s="391"/>
      <c r="AB823" s="361"/>
      <c r="AC823" s="361"/>
    </row>
    <row r="824" spans="1:29" s="383" customFormat="1" ht="12.2" customHeight="1">
      <c r="A824" s="404"/>
      <c r="B824" s="404"/>
      <c r="C824" s="404"/>
      <c r="D824" s="404"/>
      <c r="E824" s="361"/>
      <c r="F824" s="980"/>
      <c r="G824" s="980"/>
      <c r="H824" s="980"/>
      <c r="I824" s="980"/>
      <c r="J824" s="980"/>
      <c r="K824" s="980"/>
      <c r="L824" s="980"/>
      <c r="M824" s="980"/>
      <c r="N824" s="980"/>
      <c r="O824" s="980"/>
      <c r="P824" s="980"/>
      <c r="Q824" s="980"/>
      <c r="R824" s="980"/>
      <c r="S824" s="980"/>
      <c r="T824" s="980"/>
      <c r="U824" s="980"/>
      <c r="V824" s="980"/>
      <c r="W824" s="980"/>
      <c r="X824" s="980"/>
      <c r="Y824" s="361"/>
      <c r="Z824" s="361"/>
      <c r="AA824" s="361"/>
      <c r="AB824" s="361"/>
      <c r="AC824" s="361"/>
    </row>
    <row r="825" spans="1:29" s="383" customFormat="1" ht="12.2" customHeight="1">
      <c r="A825" s="361"/>
      <c r="B825" s="361"/>
      <c r="C825" s="361"/>
      <c r="D825" s="361"/>
      <c r="E825" s="361"/>
      <c r="F825" s="361"/>
      <c r="G825" s="361"/>
      <c r="H825" s="361"/>
      <c r="I825" s="361"/>
      <c r="J825" s="361"/>
      <c r="K825" s="361"/>
      <c r="L825" s="361"/>
      <c r="M825" s="361"/>
      <c r="N825" s="361"/>
      <c r="O825" s="361"/>
      <c r="P825" s="361"/>
      <c r="Q825" s="361"/>
      <c r="R825" s="361"/>
      <c r="S825" s="361"/>
      <c r="T825" s="361"/>
      <c r="U825" s="361"/>
      <c r="V825" s="361"/>
      <c r="W825" s="361"/>
      <c r="X825" s="361"/>
      <c r="Y825" s="361"/>
      <c r="Z825" s="361"/>
      <c r="AA825" s="361"/>
      <c r="AB825" s="361"/>
      <c r="AC825" s="361"/>
    </row>
    <row r="826" spans="1:29" s="383" customFormat="1" ht="12.2" customHeight="1">
      <c r="A826" s="439" t="s">
        <v>0</v>
      </c>
      <c r="B826" s="440"/>
      <c r="C826" s="437"/>
      <c r="D826" s="437"/>
      <c r="E826" s="437"/>
      <c r="F826" s="440"/>
      <c r="G826" s="437"/>
      <c r="H826" s="437"/>
      <c r="I826" s="831" t="s">
        <v>1929</v>
      </c>
      <c r="J826" s="831"/>
      <c r="K826" s="831"/>
      <c r="L826" s="831"/>
      <c r="M826" s="831"/>
      <c r="N826" s="831"/>
      <c r="O826" s="831"/>
      <c r="P826" s="831"/>
      <c r="Q826" s="831"/>
      <c r="R826" s="831"/>
      <c r="S826" s="831"/>
      <c r="T826" s="441"/>
      <c r="U826" s="441"/>
      <c r="V826" s="441"/>
      <c r="W826" s="442"/>
      <c r="X826" s="442"/>
      <c r="Y826" s="442"/>
      <c r="Z826" s="442"/>
      <c r="AA826" s="434"/>
      <c r="AB826" s="443" t="s">
        <v>704</v>
      </c>
      <c r="AC826" s="434" t="s">
        <v>1895</v>
      </c>
    </row>
    <row r="827" spans="1:29" s="383" customFormat="1" ht="12.2" customHeight="1">
      <c r="A827" s="444" t="s">
        <v>1</v>
      </c>
      <c r="B827" s="445"/>
      <c r="C827" s="445"/>
      <c r="D827" s="438"/>
      <c r="E827" s="438" t="s">
        <v>3</v>
      </c>
      <c r="F827" s="438"/>
      <c r="G827" s="438"/>
      <c r="H827" s="446"/>
      <c r="I827" s="834"/>
      <c r="J827" s="834"/>
      <c r="K827" s="834"/>
      <c r="L827" s="834"/>
      <c r="M827" s="834"/>
      <c r="N827" s="834"/>
      <c r="O827" s="834"/>
      <c r="P827" s="834"/>
      <c r="Q827" s="834"/>
      <c r="R827" s="834"/>
      <c r="S827" s="834"/>
      <c r="T827" s="446"/>
      <c r="U827" s="446"/>
      <c r="V827" s="446"/>
      <c r="W827" s="839"/>
      <c r="X827" s="839"/>
      <c r="Y827" s="839"/>
      <c r="Z827" s="839"/>
      <c r="AA827" s="840"/>
      <c r="AB827" s="382" t="s">
        <v>1896</v>
      </c>
      <c r="AC827" s="436" t="s">
        <v>703</v>
      </c>
    </row>
    <row r="828" spans="1:29" ht="12.2" customHeight="1">
      <c r="A828" s="388"/>
      <c r="B828" s="403"/>
      <c r="C828" s="983" t="s">
        <v>1947</v>
      </c>
      <c r="D828" s="983"/>
      <c r="E828" s="983"/>
      <c r="F828" s="983"/>
      <c r="G828" s="983"/>
      <c r="H828" s="983"/>
      <c r="I828" s="983"/>
      <c r="J828" s="983"/>
      <c r="K828" s="983"/>
      <c r="L828" s="983"/>
      <c r="M828" s="983"/>
      <c r="N828" s="983"/>
      <c r="O828" s="983"/>
      <c r="P828" s="983"/>
      <c r="Q828" s="983"/>
      <c r="R828" s="983"/>
      <c r="S828" s="983"/>
      <c r="T828" s="983"/>
      <c r="U828" s="983"/>
      <c r="V828" s="983"/>
      <c r="W828" s="983"/>
      <c r="X828" s="983"/>
      <c r="Y828" s="983"/>
      <c r="Z828" s="389"/>
      <c r="AA828" s="389"/>
    </row>
    <row r="829" spans="1:29" ht="12.2" customHeight="1">
      <c r="A829" s="388"/>
      <c r="B829" s="403"/>
      <c r="C829" s="965"/>
      <c r="D829" s="965"/>
      <c r="E829" s="965"/>
      <c r="F829" s="965"/>
      <c r="G829" s="965"/>
      <c r="H829" s="965"/>
      <c r="I829" s="965"/>
      <c r="J829" s="965"/>
      <c r="K829" s="965"/>
      <c r="L829" s="965"/>
      <c r="M829" s="965"/>
      <c r="N829" s="965"/>
      <c r="O829" s="965"/>
      <c r="P829" s="965"/>
      <c r="Q829" s="965"/>
      <c r="R829" s="965"/>
      <c r="S829" s="965"/>
      <c r="T829" s="965"/>
      <c r="U829" s="965"/>
      <c r="V829" s="965"/>
      <c r="W829" s="965"/>
      <c r="X829" s="965"/>
      <c r="Y829" s="965"/>
      <c r="Z829" s="389"/>
      <c r="AA829" s="389"/>
    </row>
    <row r="830" spans="1:29" ht="12.2" customHeight="1">
      <c r="A830" s="388"/>
      <c r="B830" s="403"/>
      <c r="C830" s="965"/>
      <c r="D830" s="965"/>
      <c r="E830" s="965"/>
      <c r="F830" s="965"/>
      <c r="G830" s="965"/>
      <c r="H830" s="965"/>
      <c r="I830" s="965"/>
      <c r="J830" s="965"/>
      <c r="K830" s="965"/>
      <c r="L830" s="965"/>
      <c r="M830" s="965"/>
      <c r="N830" s="965"/>
      <c r="O830" s="965"/>
      <c r="P830" s="965"/>
      <c r="Q830" s="965"/>
      <c r="R830" s="965"/>
      <c r="S830" s="965"/>
      <c r="T830" s="965"/>
      <c r="U830" s="965"/>
      <c r="V830" s="965"/>
      <c r="W830" s="965"/>
      <c r="X830" s="965"/>
      <c r="Y830" s="965"/>
      <c r="Z830" s="389"/>
      <c r="AA830" s="389"/>
    </row>
    <row r="831" spans="1:29" ht="12.2" customHeight="1">
      <c r="A831" s="392" t="s">
        <v>1743</v>
      </c>
      <c r="B831" s="392"/>
      <c r="C831" s="392"/>
      <c r="D831" s="392"/>
      <c r="E831" s="873" t="s">
        <v>2317</v>
      </c>
      <c r="F831" s="873"/>
      <c r="G831" s="873"/>
      <c r="H831" s="873"/>
      <c r="I831" s="873"/>
      <c r="J831" s="873"/>
      <c r="K831" s="873"/>
      <c r="L831" s="873"/>
      <c r="M831" s="873"/>
      <c r="N831" s="873"/>
      <c r="O831" s="873"/>
      <c r="P831" s="873"/>
      <c r="Q831" s="873"/>
      <c r="R831" s="873"/>
      <c r="S831" s="873"/>
      <c r="T831" s="873"/>
      <c r="U831" s="873"/>
      <c r="V831" s="873"/>
      <c r="W831" s="873"/>
      <c r="X831" s="873"/>
      <c r="Y831" s="962">
        <v>0</v>
      </c>
      <c r="Z831" s="962"/>
      <c r="AA831" s="962"/>
      <c r="AB831" s="658">
        <f>'Cover Sheet'!$C$48</f>
        <v>0.3</v>
      </c>
      <c r="AC831" s="659">
        <f>(1-AB831)*Y831</f>
        <v>0</v>
      </c>
    </row>
    <row r="832" spans="1:29" ht="12.2" customHeight="1">
      <c r="A832" s="392"/>
      <c r="B832" s="392"/>
      <c r="C832" s="392"/>
      <c r="D832" s="392"/>
      <c r="E832" s="390"/>
      <c r="F832" s="842" t="s">
        <v>2318</v>
      </c>
      <c r="G832" s="842"/>
      <c r="H832" s="842"/>
      <c r="I832" s="842"/>
      <c r="J832" s="842"/>
      <c r="K832" s="842"/>
      <c r="L832" s="842"/>
      <c r="M832" s="842"/>
      <c r="N832" s="842"/>
      <c r="O832" s="842"/>
      <c r="P832" s="842"/>
      <c r="Q832" s="842"/>
      <c r="R832" s="842"/>
      <c r="S832" s="842"/>
      <c r="T832" s="842"/>
      <c r="U832" s="842"/>
      <c r="V832" s="842"/>
      <c r="W832" s="842"/>
      <c r="X832" s="842"/>
      <c r="Y832" s="391"/>
      <c r="Z832" s="391"/>
      <c r="AA832" s="391"/>
    </row>
    <row r="833" spans="1:29" ht="12.2" customHeight="1">
      <c r="A833" s="392" t="s">
        <v>1744</v>
      </c>
      <c r="B833" s="392"/>
      <c r="C833" s="392"/>
      <c r="D833" s="392"/>
      <c r="E833" s="873" t="s">
        <v>2319</v>
      </c>
      <c r="F833" s="873"/>
      <c r="G833" s="873"/>
      <c r="H833" s="873"/>
      <c r="I833" s="873"/>
      <c r="J833" s="873"/>
      <c r="K833" s="873"/>
      <c r="L833" s="873"/>
      <c r="M833" s="873"/>
      <c r="N833" s="873"/>
      <c r="O833" s="873"/>
      <c r="P833" s="873"/>
      <c r="Q833" s="873"/>
      <c r="R833" s="873"/>
      <c r="S833" s="873"/>
      <c r="T833" s="873"/>
      <c r="U833" s="873"/>
      <c r="V833" s="873"/>
      <c r="W833" s="873"/>
      <c r="X833" s="873"/>
      <c r="Y833" s="962">
        <v>4519</v>
      </c>
      <c r="Z833" s="962"/>
      <c r="AA833" s="962"/>
      <c r="AB833" s="658">
        <f>'Cover Sheet'!$C$48</f>
        <v>0.3</v>
      </c>
      <c r="AC833" s="659">
        <f>(1-AB833)*Y833</f>
        <v>3163.2999999999997</v>
      </c>
    </row>
    <row r="834" spans="1:29" ht="12.2" customHeight="1">
      <c r="A834" s="392"/>
      <c r="B834" s="392"/>
      <c r="C834" s="392"/>
      <c r="D834" s="392"/>
      <c r="E834" s="390"/>
      <c r="F834" s="842" t="s">
        <v>2320</v>
      </c>
      <c r="G834" s="842"/>
      <c r="H834" s="842"/>
      <c r="I834" s="842"/>
      <c r="J834" s="842"/>
      <c r="K834" s="842"/>
      <c r="L834" s="842"/>
      <c r="M834" s="842"/>
      <c r="N834" s="842"/>
      <c r="O834" s="842"/>
      <c r="P834" s="842"/>
      <c r="Q834" s="842"/>
      <c r="R834" s="842"/>
      <c r="S834" s="842"/>
      <c r="T834" s="842"/>
      <c r="U834" s="842"/>
      <c r="V834" s="842"/>
      <c r="W834" s="842"/>
      <c r="X834" s="842"/>
      <c r="Y834" s="391"/>
      <c r="Z834" s="391"/>
      <c r="AA834" s="391"/>
    </row>
    <row r="835" spans="1:29" ht="12.2" customHeight="1">
      <c r="A835" s="392" t="s">
        <v>1745</v>
      </c>
      <c r="B835" s="392"/>
      <c r="C835" s="392"/>
      <c r="D835" s="392"/>
      <c r="E835" s="873" t="s">
        <v>2321</v>
      </c>
      <c r="F835" s="873"/>
      <c r="G835" s="873"/>
      <c r="H835" s="873"/>
      <c r="I835" s="873"/>
      <c r="J835" s="873"/>
      <c r="K835" s="873"/>
      <c r="L835" s="873"/>
      <c r="M835" s="873"/>
      <c r="N835" s="873"/>
      <c r="O835" s="873"/>
      <c r="P835" s="873"/>
      <c r="Q835" s="873"/>
      <c r="R835" s="873"/>
      <c r="S835" s="873"/>
      <c r="T835" s="873"/>
      <c r="U835" s="873"/>
      <c r="V835" s="873"/>
      <c r="W835" s="873"/>
      <c r="X835" s="873"/>
      <c r="Y835" s="962">
        <v>2215</v>
      </c>
      <c r="Z835" s="962"/>
      <c r="AA835" s="962"/>
      <c r="AB835" s="658">
        <f>'Cover Sheet'!$C$48</f>
        <v>0.3</v>
      </c>
      <c r="AC835" s="659">
        <f>(1-AB835)*Y835</f>
        <v>1550.5</v>
      </c>
    </row>
    <row r="836" spans="1:29" ht="12.2" customHeight="1">
      <c r="A836" s="392"/>
      <c r="B836" s="392"/>
      <c r="C836" s="392"/>
      <c r="D836" s="392"/>
      <c r="E836" s="390"/>
      <c r="F836" s="842" t="s">
        <v>2303</v>
      </c>
      <c r="G836" s="842"/>
      <c r="H836" s="842"/>
      <c r="I836" s="842"/>
      <c r="J836" s="842"/>
      <c r="K836" s="842"/>
      <c r="L836" s="842"/>
      <c r="M836" s="842"/>
      <c r="N836" s="842"/>
      <c r="O836" s="842"/>
      <c r="P836" s="842"/>
      <c r="Q836" s="842"/>
      <c r="R836" s="842"/>
      <c r="S836" s="842"/>
      <c r="T836" s="842"/>
      <c r="U836" s="842"/>
      <c r="V836" s="842"/>
      <c r="W836" s="842"/>
      <c r="X836" s="842"/>
      <c r="Y836" s="391"/>
      <c r="Z836" s="391"/>
      <c r="AA836" s="391"/>
    </row>
    <row r="837" spans="1:29" ht="12.2" customHeight="1">
      <c r="A837" s="392" t="s">
        <v>1746</v>
      </c>
      <c r="B837" s="392"/>
      <c r="C837" s="392"/>
      <c r="D837" s="392"/>
      <c r="E837" s="873" t="s">
        <v>2322</v>
      </c>
      <c r="F837" s="873"/>
      <c r="G837" s="873"/>
      <c r="H837" s="873"/>
      <c r="I837" s="873"/>
      <c r="J837" s="873"/>
      <c r="K837" s="873"/>
      <c r="L837" s="873"/>
      <c r="M837" s="873"/>
      <c r="N837" s="873"/>
      <c r="O837" s="873"/>
      <c r="P837" s="873"/>
      <c r="Q837" s="873"/>
      <c r="R837" s="873"/>
      <c r="S837" s="873"/>
      <c r="T837" s="873"/>
      <c r="U837" s="873"/>
      <c r="V837" s="873"/>
      <c r="W837" s="873"/>
      <c r="X837" s="873"/>
      <c r="Y837" s="962">
        <v>4863</v>
      </c>
      <c r="Z837" s="962"/>
      <c r="AA837" s="962"/>
      <c r="AB837" s="658">
        <f>'Cover Sheet'!$C$48</f>
        <v>0.3</v>
      </c>
      <c r="AC837" s="659">
        <f>(1-AB837)*Y837</f>
        <v>3404.1</v>
      </c>
    </row>
    <row r="838" spans="1:29" ht="12.2" customHeight="1">
      <c r="A838" s="392"/>
      <c r="B838" s="392"/>
      <c r="C838" s="392"/>
      <c r="D838" s="392"/>
      <c r="E838" s="390"/>
      <c r="F838" s="842" t="s">
        <v>2323</v>
      </c>
      <c r="G838" s="842"/>
      <c r="H838" s="842"/>
      <c r="I838" s="842"/>
      <c r="J838" s="842"/>
      <c r="K838" s="842"/>
      <c r="L838" s="842"/>
      <c r="M838" s="842"/>
      <c r="N838" s="842"/>
      <c r="O838" s="842"/>
      <c r="P838" s="842"/>
      <c r="Q838" s="842"/>
      <c r="R838" s="842"/>
      <c r="S838" s="842"/>
      <c r="T838" s="842"/>
      <c r="U838" s="842"/>
      <c r="V838" s="842"/>
      <c r="W838" s="842"/>
      <c r="X838" s="842"/>
      <c r="Y838" s="391"/>
      <c r="Z838" s="391"/>
      <c r="AA838" s="391"/>
    </row>
    <row r="839" spans="1:29" ht="12.2" customHeight="1">
      <c r="A839" s="392" t="s">
        <v>1747</v>
      </c>
      <c r="B839" s="392"/>
      <c r="C839" s="392"/>
      <c r="D839" s="392"/>
      <c r="E839" s="873" t="s">
        <v>2324</v>
      </c>
      <c r="F839" s="873"/>
      <c r="G839" s="873"/>
      <c r="H839" s="873"/>
      <c r="I839" s="873"/>
      <c r="J839" s="873"/>
      <c r="K839" s="873"/>
      <c r="L839" s="873"/>
      <c r="M839" s="873"/>
      <c r="N839" s="873"/>
      <c r="O839" s="873"/>
      <c r="P839" s="873"/>
      <c r="Q839" s="873"/>
      <c r="R839" s="873"/>
      <c r="S839" s="873"/>
      <c r="T839" s="873"/>
      <c r="U839" s="873"/>
      <c r="V839" s="873"/>
      <c r="W839" s="873"/>
      <c r="X839" s="873"/>
      <c r="Y839" s="962">
        <v>8222</v>
      </c>
      <c r="Z839" s="962"/>
      <c r="AA839" s="962"/>
      <c r="AB839" s="658">
        <f>'Cover Sheet'!$C$48</f>
        <v>0.3</v>
      </c>
      <c r="AC839" s="659">
        <f>(1-AB839)*Y839</f>
        <v>5755.4</v>
      </c>
    </row>
    <row r="840" spans="1:29" ht="12.2" customHeight="1">
      <c r="A840" s="392"/>
      <c r="B840" s="392"/>
      <c r="C840" s="392"/>
      <c r="D840" s="392"/>
      <c r="E840" s="390"/>
      <c r="F840" s="842" t="s">
        <v>2325</v>
      </c>
      <c r="G840" s="842"/>
      <c r="H840" s="842"/>
      <c r="I840" s="842"/>
      <c r="J840" s="842"/>
      <c r="K840" s="842"/>
      <c r="L840" s="842"/>
      <c r="M840" s="842"/>
      <c r="N840" s="842"/>
      <c r="O840" s="842"/>
      <c r="P840" s="842"/>
      <c r="Q840" s="842"/>
      <c r="R840" s="842"/>
      <c r="S840" s="842"/>
      <c r="T840" s="842"/>
      <c r="U840" s="842"/>
      <c r="V840" s="842"/>
      <c r="W840" s="842"/>
      <c r="X840" s="842"/>
      <c r="Y840" s="391"/>
      <c r="Z840" s="391"/>
      <c r="AA840" s="391"/>
    </row>
    <row r="841" spans="1:29" ht="12.2" customHeight="1">
      <c r="A841" s="392" t="s">
        <v>1739</v>
      </c>
      <c r="B841" s="392"/>
      <c r="C841" s="392"/>
      <c r="D841" s="392"/>
      <c r="E841" s="873" t="s">
        <v>2365</v>
      </c>
      <c r="F841" s="873"/>
      <c r="G841" s="873"/>
      <c r="H841" s="873"/>
      <c r="I841" s="873"/>
      <c r="J841" s="873"/>
      <c r="K841" s="873"/>
      <c r="L841" s="873"/>
      <c r="M841" s="873"/>
      <c r="N841" s="873"/>
      <c r="O841" s="873"/>
      <c r="P841" s="873"/>
      <c r="Q841" s="873"/>
      <c r="R841" s="873"/>
      <c r="S841" s="873"/>
      <c r="T841" s="873"/>
      <c r="U841" s="873"/>
      <c r="V841" s="873"/>
      <c r="W841" s="873"/>
      <c r="X841" s="873"/>
      <c r="Y841" s="962">
        <v>5138</v>
      </c>
      <c r="Z841" s="962"/>
      <c r="AA841" s="962"/>
      <c r="AB841" s="658">
        <f>'Cover Sheet'!$C$48</f>
        <v>0.3</v>
      </c>
      <c r="AC841" s="659">
        <f>(1-AB841)*Y841</f>
        <v>3596.6</v>
      </c>
    </row>
    <row r="842" spans="1:29" ht="12.2" customHeight="1">
      <c r="A842" s="392"/>
      <c r="B842" s="392"/>
      <c r="C842" s="392"/>
      <c r="D842" s="392"/>
      <c r="E842" s="390"/>
      <c r="F842" s="842" t="s">
        <v>2357</v>
      </c>
      <c r="G842" s="842"/>
      <c r="H842" s="842"/>
      <c r="I842" s="842"/>
      <c r="J842" s="842"/>
      <c r="K842" s="842"/>
      <c r="L842" s="842"/>
      <c r="M842" s="842"/>
      <c r="N842" s="842"/>
      <c r="O842" s="842"/>
      <c r="P842" s="842"/>
      <c r="Q842" s="842"/>
      <c r="R842" s="842"/>
      <c r="S842" s="842"/>
      <c r="T842" s="842"/>
      <c r="U842" s="842"/>
      <c r="V842" s="842"/>
      <c r="W842" s="842"/>
      <c r="X842" s="842"/>
      <c r="Y842" s="391"/>
      <c r="Z842" s="391"/>
      <c r="AA842" s="391"/>
    </row>
    <row r="843" spans="1:29" ht="12.2" customHeight="1">
      <c r="A843" s="392" t="s">
        <v>1740</v>
      </c>
      <c r="B843" s="392"/>
      <c r="C843" s="392"/>
      <c r="D843" s="392"/>
      <c r="E843" s="873" t="s">
        <v>2366</v>
      </c>
      <c r="F843" s="873"/>
      <c r="G843" s="873"/>
      <c r="H843" s="873"/>
      <c r="I843" s="873"/>
      <c r="J843" s="873"/>
      <c r="K843" s="873"/>
      <c r="L843" s="873"/>
      <c r="M843" s="873"/>
      <c r="N843" s="873"/>
      <c r="O843" s="873"/>
      <c r="P843" s="873"/>
      <c r="Q843" s="873"/>
      <c r="R843" s="873"/>
      <c r="S843" s="873"/>
      <c r="T843" s="873"/>
      <c r="U843" s="873"/>
      <c r="V843" s="873"/>
      <c r="W843" s="873"/>
      <c r="X843" s="873"/>
      <c r="Y843" s="962">
        <v>5383</v>
      </c>
      <c r="Z843" s="962"/>
      <c r="AA843" s="962"/>
      <c r="AB843" s="658">
        <f>'Cover Sheet'!$C$48</f>
        <v>0.3</v>
      </c>
      <c r="AC843" s="659">
        <f>(1-AB843)*Y843</f>
        <v>3768.1</v>
      </c>
    </row>
    <row r="844" spans="1:29" ht="12.2" customHeight="1">
      <c r="A844" s="392"/>
      <c r="B844" s="392"/>
      <c r="C844" s="392"/>
      <c r="D844" s="392"/>
      <c r="E844" s="390"/>
      <c r="F844" s="842" t="s">
        <v>2357</v>
      </c>
      <c r="G844" s="842"/>
      <c r="H844" s="842"/>
      <c r="I844" s="842"/>
      <c r="J844" s="842"/>
      <c r="K844" s="842"/>
      <c r="L844" s="842"/>
      <c r="M844" s="842"/>
      <c r="N844" s="842"/>
      <c r="O844" s="842"/>
      <c r="P844" s="842"/>
      <c r="Q844" s="842"/>
      <c r="R844" s="842"/>
      <c r="S844" s="842"/>
      <c r="T844" s="842"/>
      <c r="U844" s="842"/>
      <c r="V844" s="842"/>
      <c r="W844" s="842"/>
      <c r="X844" s="842"/>
      <c r="Y844" s="391"/>
      <c r="Z844" s="391"/>
      <c r="AA844" s="391"/>
    </row>
    <row r="845" spans="1:29" ht="12.2" customHeight="1">
      <c r="A845" s="392" t="s">
        <v>1741</v>
      </c>
      <c r="B845" s="392"/>
      <c r="C845" s="392"/>
      <c r="D845" s="392"/>
      <c r="E845" s="873" t="s">
        <v>2367</v>
      </c>
      <c r="F845" s="873"/>
      <c r="G845" s="873"/>
      <c r="H845" s="873"/>
      <c r="I845" s="873"/>
      <c r="J845" s="873"/>
      <c r="K845" s="873"/>
      <c r="L845" s="873"/>
      <c r="M845" s="873"/>
      <c r="N845" s="873"/>
      <c r="O845" s="873"/>
      <c r="P845" s="873"/>
      <c r="Q845" s="873"/>
      <c r="R845" s="873"/>
      <c r="S845" s="873"/>
      <c r="T845" s="873"/>
      <c r="U845" s="873"/>
      <c r="V845" s="873"/>
      <c r="W845" s="873"/>
      <c r="X845" s="873"/>
      <c r="Y845" s="962">
        <v>11145</v>
      </c>
      <c r="Z845" s="962"/>
      <c r="AA845" s="962"/>
      <c r="AB845" s="658">
        <f>'Cover Sheet'!$C$48</f>
        <v>0.3</v>
      </c>
      <c r="AC845" s="659">
        <f>(1-AB845)*Y845</f>
        <v>7801.4999999999991</v>
      </c>
    </row>
    <row r="846" spans="1:29" ht="12.2" customHeight="1">
      <c r="A846" s="392"/>
      <c r="B846" s="392"/>
      <c r="C846" s="392"/>
      <c r="D846" s="392"/>
      <c r="E846" s="390"/>
      <c r="F846" s="842" t="s">
        <v>2359</v>
      </c>
      <c r="G846" s="842"/>
      <c r="H846" s="842"/>
      <c r="I846" s="842"/>
      <c r="J846" s="842"/>
      <c r="K846" s="842"/>
      <c r="L846" s="842"/>
      <c r="M846" s="842"/>
      <c r="N846" s="842"/>
      <c r="O846" s="842"/>
      <c r="P846" s="842"/>
      <c r="Q846" s="842"/>
      <c r="R846" s="842"/>
      <c r="S846" s="842"/>
      <c r="T846" s="842"/>
      <c r="U846" s="842"/>
      <c r="V846" s="842"/>
      <c r="W846" s="842"/>
      <c r="X846" s="842"/>
      <c r="Y846" s="391"/>
      <c r="Z846" s="391"/>
      <c r="AA846" s="391"/>
    </row>
    <row r="847" spans="1:29" ht="12.2" customHeight="1">
      <c r="A847" s="392" t="s">
        <v>1742</v>
      </c>
      <c r="B847" s="392"/>
      <c r="C847" s="392"/>
      <c r="D847" s="392"/>
      <c r="E847" s="873" t="s">
        <v>2368</v>
      </c>
      <c r="F847" s="873"/>
      <c r="G847" s="873"/>
      <c r="H847" s="873"/>
      <c r="I847" s="873"/>
      <c r="J847" s="873"/>
      <c r="K847" s="873"/>
      <c r="L847" s="873"/>
      <c r="M847" s="873"/>
      <c r="N847" s="873"/>
      <c r="O847" s="873"/>
      <c r="P847" s="873"/>
      <c r="Q847" s="873"/>
      <c r="R847" s="873"/>
      <c r="S847" s="873"/>
      <c r="T847" s="873"/>
      <c r="U847" s="873"/>
      <c r="V847" s="873"/>
      <c r="W847" s="873"/>
      <c r="X847" s="873"/>
      <c r="Y847" s="962">
        <v>11390</v>
      </c>
      <c r="Z847" s="962"/>
      <c r="AA847" s="962"/>
      <c r="AB847" s="658">
        <f>'Cover Sheet'!$C$48</f>
        <v>0.3</v>
      </c>
      <c r="AC847" s="659">
        <f>(1-AB847)*Y847</f>
        <v>7972.9999999999991</v>
      </c>
    </row>
    <row r="848" spans="1:29" ht="12.2" customHeight="1">
      <c r="A848" s="392"/>
      <c r="B848" s="392"/>
      <c r="C848" s="392"/>
      <c r="D848" s="392"/>
      <c r="E848" s="390"/>
      <c r="F848" s="842" t="s">
        <v>2359</v>
      </c>
      <c r="G848" s="842"/>
      <c r="H848" s="842"/>
      <c r="I848" s="842"/>
      <c r="J848" s="842"/>
      <c r="K848" s="842"/>
      <c r="L848" s="842"/>
      <c r="M848" s="842"/>
      <c r="N848" s="842"/>
      <c r="O848" s="842"/>
      <c r="P848" s="842"/>
      <c r="Q848" s="842"/>
      <c r="R848" s="842"/>
      <c r="S848" s="842"/>
      <c r="T848" s="842"/>
      <c r="U848" s="842"/>
      <c r="V848" s="842"/>
      <c r="W848" s="842"/>
      <c r="X848" s="842"/>
      <c r="Y848" s="391"/>
      <c r="Z848" s="391"/>
      <c r="AA848" s="391"/>
    </row>
    <row r="853" spans="1:29" ht="12.2" customHeight="1" thickBot="1"/>
    <row r="854" spans="1:29" ht="12.2" customHeight="1">
      <c r="A854" s="360"/>
      <c r="B854" s="970" t="s">
        <v>1981</v>
      </c>
      <c r="C854" s="971"/>
      <c r="D854" s="971"/>
      <c r="E854" s="971"/>
      <c r="F854" s="971"/>
      <c r="G854" s="971"/>
      <c r="H854" s="971"/>
      <c r="I854" s="971"/>
      <c r="J854" s="971"/>
      <c r="K854" s="971"/>
      <c r="L854" s="971"/>
      <c r="M854" s="971"/>
      <c r="N854" s="971"/>
      <c r="O854" s="971"/>
      <c r="P854" s="971"/>
      <c r="Q854" s="971"/>
      <c r="R854" s="971"/>
      <c r="S854" s="971"/>
      <c r="T854" s="971"/>
      <c r="U854" s="971"/>
      <c r="V854" s="971"/>
      <c r="W854" s="971"/>
      <c r="X854" s="971"/>
      <c r="Y854" s="971"/>
      <c r="Z854" s="972"/>
    </row>
    <row r="855" spans="1:29" ht="12.2" customHeight="1">
      <c r="A855" s="360"/>
      <c r="B855" s="973"/>
      <c r="C855" s="974"/>
      <c r="D855" s="974"/>
      <c r="E855" s="974"/>
      <c r="F855" s="974"/>
      <c r="G855" s="974"/>
      <c r="H855" s="974"/>
      <c r="I855" s="974"/>
      <c r="J855" s="974"/>
      <c r="K855" s="974"/>
      <c r="L855" s="974"/>
      <c r="M855" s="974"/>
      <c r="N855" s="974"/>
      <c r="O855" s="974"/>
      <c r="P855" s="974"/>
      <c r="Q855" s="974"/>
      <c r="R855" s="974"/>
      <c r="S855" s="974"/>
      <c r="T855" s="974"/>
      <c r="U855" s="974"/>
      <c r="V855" s="974"/>
      <c r="W855" s="974"/>
      <c r="X855" s="974"/>
      <c r="Y855" s="974"/>
      <c r="Z855" s="975"/>
    </row>
    <row r="856" spans="1:29" ht="12.2" customHeight="1" thickBot="1">
      <c r="A856" s="360"/>
      <c r="B856" s="976"/>
      <c r="C856" s="977"/>
      <c r="D856" s="977"/>
      <c r="E856" s="977"/>
      <c r="F856" s="977"/>
      <c r="G856" s="977"/>
      <c r="H856" s="977"/>
      <c r="I856" s="977"/>
      <c r="J856" s="977"/>
      <c r="K856" s="977"/>
      <c r="L856" s="977"/>
      <c r="M856" s="977"/>
      <c r="N856" s="977"/>
      <c r="O856" s="977"/>
      <c r="P856" s="977"/>
      <c r="Q856" s="977"/>
      <c r="R856" s="977"/>
      <c r="S856" s="977"/>
      <c r="T856" s="977"/>
      <c r="U856" s="977"/>
      <c r="V856" s="977"/>
      <c r="W856" s="977"/>
      <c r="X856" s="977"/>
      <c r="Y856" s="977"/>
      <c r="Z856" s="978"/>
    </row>
    <row r="858" spans="1:29" ht="12.2" customHeight="1">
      <c r="A858" s="439" t="s">
        <v>0</v>
      </c>
      <c r="B858" s="440"/>
      <c r="C858" s="437"/>
      <c r="D858" s="437"/>
      <c r="E858" s="437"/>
      <c r="F858" s="440"/>
      <c r="G858" s="437"/>
      <c r="H858" s="437"/>
      <c r="I858" s="831" t="s">
        <v>1951</v>
      </c>
      <c r="J858" s="831"/>
      <c r="K858" s="831"/>
      <c r="L858" s="831"/>
      <c r="M858" s="831"/>
      <c r="N858" s="831"/>
      <c r="O858" s="831"/>
      <c r="P858" s="831"/>
      <c r="Q858" s="831"/>
      <c r="R858" s="831"/>
      <c r="S858" s="831"/>
      <c r="T858" s="441"/>
      <c r="U858" s="441"/>
      <c r="V858" s="441"/>
      <c r="W858" s="442"/>
      <c r="X858" s="442"/>
      <c r="Y858" s="442"/>
      <c r="Z858" s="442"/>
      <c r="AA858" s="434"/>
      <c r="AB858" s="443" t="s">
        <v>704</v>
      </c>
      <c r="AC858" s="434" t="s">
        <v>1895</v>
      </c>
    </row>
    <row r="859" spans="1:29" ht="12.2" customHeight="1">
      <c r="A859" s="444" t="s">
        <v>1</v>
      </c>
      <c r="B859" s="445"/>
      <c r="C859" s="445"/>
      <c r="D859" s="438"/>
      <c r="E859" s="438" t="s">
        <v>3</v>
      </c>
      <c r="F859" s="438"/>
      <c r="G859" s="438"/>
      <c r="H859" s="446"/>
      <c r="I859" s="834"/>
      <c r="J859" s="834"/>
      <c r="K859" s="834"/>
      <c r="L859" s="834"/>
      <c r="M859" s="834"/>
      <c r="N859" s="834"/>
      <c r="O859" s="834"/>
      <c r="P859" s="834"/>
      <c r="Q859" s="834"/>
      <c r="R859" s="834"/>
      <c r="S859" s="834"/>
      <c r="T859" s="446"/>
      <c r="U859" s="446"/>
      <c r="V859" s="446"/>
      <c r="W859" s="839"/>
      <c r="X859" s="839"/>
      <c r="Y859" s="839"/>
      <c r="Z859" s="839"/>
      <c r="AA859" s="840"/>
      <c r="AB859" s="382" t="s">
        <v>1896</v>
      </c>
      <c r="AC859" s="436" t="s">
        <v>703</v>
      </c>
    </row>
    <row r="860" spans="1:29" ht="12.2" customHeight="1">
      <c r="A860" s="388"/>
      <c r="B860" s="965" t="s">
        <v>1967</v>
      </c>
      <c r="C860" s="965"/>
      <c r="D860" s="965"/>
      <c r="E860" s="965"/>
      <c r="F860" s="965"/>
      <c r="G860" s="965"/>
      <c r="H860" s="965"/>
      <c r="I860" s="965"/>
      <c r="J860" s="965"/>
      <c r="K860" s="965"/>
      <c r="L860" s="965"/>
      <c r="M860" s="965"/>
      <c r="N860" s="965"/>
      <c r="O860" s="965"/>
      <c r="P860" s="965"/>
      <c r="Q860" s="965"/>
      <c r="R860" s="965"/>
      <c r="S860" s="965"/>
      <c r="T860" s="965"/>
      <c r="U860" s="965"/>
      <c r="V860" s="965"/>
      <c r="W860" s="965"/>
      <c r="X860" s="965"/>
      <c r="Y860" s="965"/>
      <c r="Z860" s="389"/>
      <c r="AA860" s="389"/>
    </row>
    <row r="861" spans="1:29" ht="12.2" customHeight="1">
      <c r="A861" s="388"/>
      <c r="B861" s="965"/>
      <c r="C861" s="965"/>
      <c r="D861" s="965"/>
      <c r="E861" s="965"/>
      <c r="F861" s="965"/>
      <c r="G861" s="965"/>
      <c r="H861" s="965"/>
      <c r="I861" s="965"/>
      <c r="J861" s="965"/>
      <c r="K861" s="965"/>
      <c r="L861" s="965"/>
      <c r="M861" s="965"/>
      <c r="N861" s="965"/>
      <c r="O861" s="965"/>
      <c r="P861" s="965"/>
      <c r="Q861" s="965"/>
      <c r="R861" s="965"/>
      <c r="S861" s="965"/>
      <c r="T861" s="965"/>
      <c r="U861" s="965"/>
      <c r="V861" s="965"/>
      <c r="W861" s="965"/>
      <c r="X861" s="965"/>
      <c r="Y861" s="965"/>
      <c r="Z861" s="389"/>
      <c r="AA861" s="389"/>
    </row>
    <row r="862" spans="1:29" ht="12.2" customHeight="1">
      <c r="A862" s="392" t="s">
        <v>1748</v>
      </c>
      <c r="B862" s="392"/>
      <c r="C862" s="392"/>
      <c r="D862" s="392"/>
      <c r="E862" s="873" t="s">
        <v>2326</v>
      </c>
      <c r="F862" s="873"/>
      <c r="G862" s="873"/>
      <c r="H862" s="873"/>
      <c r="I862" s="873"/>
      <c r="J862" s="873"/>
      <c r="K862" s="873"/>
      <c r="L862" s="873"/>
      <c r="M862" s="873"/>
      <c r="N862" s="873"/>
      <c r="O862" s="873"/>
      <c r="P862" s="873"/>
      <c r="Q862" s="873"/>
      <c r="R862" s="873"/>
      <c r="S862" s="873"/>
      <c r="T862" s="873"/>
      <c r="U862" s="873"/>
      <c r="V862" s="873"/>
      <c r="W862" s="873"/>
      <c r="X862" s="873"/>
      <c r="Y862" s="962">
        <v>6812</v>
      </c>
      <c r="Z862" s="962"/>
      <c r="AA862" s="962"/>
      <c r="AB862" s="658">
        <f>'Cover Sheet'!$C$48</f>
        <v>0.3</v>
      </c>
      <c r="AC862" s="659">
        <f>(1-AB862)*Y862</f>
        <v>4768.3999999999996</v>
      </c>
    </row>
    <row r="863" spans="1:29" ht="12.2" customHeight="1">
      <c r="A863" s="392"/>
      <c r="B863" s="392"/>
      <c r="C863" s="392"/>
      <c r="D863" s="392"/>
      <c r="E863" s="390"/>
      <c r="F863" s="842" t="s">
        <v>2327</v>
      </c>
      <c r="G863" s="842"/>
      <c r="H863" s="842"/>
      <c r="I863" s="842"/>
      <c r="J863" s="842"/>
      <c r="K863" s="842"/>
      <c r="L863" s="842"/>
      <c r="M863" s="842"/>
      <c r="N863" s="842"/>
      <c r="O863" s="842"/>
      <c r="P863" s="842"/>
      <c r="Q863" s="842"/>
      <c r="R863" s="842"/>
      <c r="S863" s="842"/>
      <c r="T863" s="842"/>
      <c r="U863" s="842"/>
      <c r="V863" s="842"/>
      <c r="W863" s="842"/>
      <c r="X863" s="842"/>
      <c r="Y863" s="391"/>
      <c r="Z863" s="391"/>
      <c r="AA863" s="391"/>
    </row>
    <row r="864" spans="1:29" ht="12.2" customHeight="1">
      <c r="A864" s="392" t="s">
        <v>1749</v>
      </c>
      <c r="B864" s="392"/>
      <c r="C864" s="392"/>
      <c r="D864" s="392"/>
      <c r="E864" s="873" t="s">
        <v>2369</v>
      </c>
      <c r="F864" s="873"/>
      <c r="G864" s="873"/>
      <c r="H864" s="873"/>
      <c r="I864" s="873"/>
      <c r="J864" s="873"/>
      <c r="K864" s="873"/>
      <c r="L864" s="873"/>
      <c r="M864" s="873"/>
      <c r="N864" s="873"/>
      <c r="O864" s="873"/>
      <c r="P864" s="873"/>
      <c r="Q864" s="873"/>
      <c r="R864" s="873"/>
      <c r="S864" s="873"/>
      <c r="T864" s="873"/>
      <c r="U864" s="873"/>
      <c r="V864" s="873"/>
      <c r="W864" s="873"/>
      <c r="X864" s="873"/>
      <c r="Y864" s="962">
        <v>16300</v>
      </c>
      <c r="Z864" s="962"/>
      <c r="AA864" s="962"/>
      <c r="AB864" s="658">
        <f>'Cover Sheet'!$C$48</f>
        <v>0.3</v>
      </c>
      <c r="AC864" s="659">
        <f>(1-AB864)*Y864</f>
        <v>11410</v>
      </c>
    </row>
    <row r="865" spans="1:29" ht="12.2" customHeight="1">
      <c r="A865" s="392"/>
      <c r="B865" s="392"/>
      <c r="C865" s="392"/>
      <c r="D865" s="392"/>
      <c r="E865" s="390"/>
      <c r="F865" s="842" t="s">
        <v>2360</v>
      </c>
      <c r="G865" s="842"/>
      <c r="H865" s="842"/>
      <c r="I865" s="842"/>
      <c r="J865" s="842"/>
      <c r="K865" s="842"/>
      <c r="L865" s="842"/>
      <c r="M865" s="842"/>
      <c r="N865" s="842"/>
      <c r="O865" s="842"/>
      <c r="P865" s="842"/>
      <c r="Q865" s="842"/>
      <c r="R865" s="842"/>
      <c r="S865" s="842"/>
      <c r="T865" s="842"/>
      <c r="U865" s="842"/>
      <c r="V865" s="842"/>
      <c r="W865" s="842"/>
      <c r="X865" s="842"/>
      <c r="Y865" s="391"/>
      <c r="Z865" s="391"/>
      <c r="AA865" s="391"/>
    </row>
    <row r="866" spans="1:29" ht="12.2" customHeight="1">
      <c r="A866" s="392"/>
      <c r="B866" s="392"/>
      <c r="C866" s="392"/>
      <c r="D866" s="392"/>
      <c r="E866" s="390"/>
      <c r="F866" s="842"/>
      <c r="G866" s="842"/>
      <c r="H866" s="842"/>
      <c r="I866" s="842"/>
      <c r="J866" s="842"/>
      <c r="K866" s="842"/>
      <c r="L866" s="842"/>
      <c r="M866" s="842"/>
      <c r="N866" s="842"/>
      <c r="O866" s="842"/>
      <c r="P866" s="842"/>
      <c r="Q866" s="842"/>
      <c r="R866" s="842"/>
      <c r="S866" s="842"/>
      <c r="T866" s="842"/>
      <c r="U866" s="842"/>
      <c r="V866" s="842"/>
      <c r="W866" s="842"/>
      <c r="X866" s="842"/>
      <c r="Y866" s="391"/>
      <c r="Z866" s="391"/>
      <c r="AA866" s="391"/>
    </row>
    <row r="867" spans="1:29" ht="12.2" customHeight="1">
      <c r="A867" s="392"/>
      <c r="B867" s="392"/>
      <c r="C867" s="392"/>
      <c r="D867" s="392"/>
      <c r="E867" s="390"/>
      <c r="F867" s="842"/>
      <c r="G867" s="842"/>
      <c r="H867" s="842"/>
      <c r="I867" s="842"/>
      <c r="J867" s="842"/>
      <c r="K867" s="842"/>
      <c r="L867" s="842"/>
      <c r="M867" s="842"/>
      <c r="N867" s="842"/>
      <c r="O867" s="842"/>
      <c r="P867" s="842"/>
      <c r="Q867" s="842"/>
      <c r="R867" s="842"/>
      <c r="S867" s="842"/>
      <c r="T867" s="842"/>
      <c r="U867" s="842"/>
      <c r="V867" s="842"/>
      <c r="W867" s="842"/>
      <c r="X867" s="842"/>
      <c r="Y867" s="391"/>
      <c r="Z867" s="391"/>
      <c r="AA867" s="391"/>
    </row>
    <row r="868" spans="1:29" ht="12.2" customHeight="1">
      <c r="A868" s="392" t="s">
        <v>1750</v>
      </c>
      <c r="B868" s="392"/>
      <c r="C868" s="392"/>
      <c r="D868" s="392"/>
      <c r="E868" s="873" t="s">
        <v>2370</v>
      </c>
      <c r="F868" s="873"/>
      <c r="G868" s="873"/>
      <c r="H868" s="873"/>
      <c r="I868" s="873"/>
      <c r="J868" s="873"/>
      <c r="K868" s="873"/>
      <c r="L868" s="873"/>
      <c r="M868" s="873"/>
      <c r="N868" s="873"/>
      <c r="O868" s="873"/>
      <c r="P868" s="873"/>
      <c r="Q868" s="873"/>
      <c r="R868" s="873"/>
      <c r="S868" s="873"/>
      <c r="T868" s="873"/>
      <c r="U868" s="873"/>
      <c r="V868" s="873"/>
      <c r="W868" s="873"/>
      <c r="X868" s="873"/>
      <c r="Y868" s="962">
        <v>16545</v>
      </c>
      <c r="Z868" s="962"/>
      <c r="AA868" s="962"/>
      <c r="AB868" s="658">
        <f>'Cover Sheet'!$C$48</f>
        <v>0.3</v>
      </c>
      <c r="AC868" s="659">
        <f>(1-AB868)*Y868</f>
        <v>11581.5</v>
      </c>
    </row>
    <row r="869" spans="1:29" ht="12.2" customHeight="1">
      <c r="A869" s="392"/>
      <c r="B869" s="392"/>
      <c r="C869" s="392"/>
      <c r="D869" s="392"/>
      <c r="E869" s="390"/>
      <c r="F869" s="842" t="s">
        <v>2360</v>
      </c>
      <c r="G869" s="842"/>
      <c r="H869" s="842"/>
      <c r="I869" s="842"/>
      <c r="J869" s="842"/>
      <c r="K869" s="842"/>
      <c r="L869" s="842"/>
      <c r="M869" s="842"/>
      <c r="N869" s="842"/>
      <c r="O869" s="842"/>
      <c r="P869" s="842"/>
      <c r="Q869" s="842"/>
      <c r="R869" s="842"/>
      <c r="S869" s="842"/>
      <c r="T869" s="842"/>
      <c r="U869" s="842"/>
      <c r="V869" s="842"/>
      <c r="W869" s="842"/>
      <c r="X869" s="842"/>
      <c r="Y869" s="391"/>
      <c r="Z869" s="391"/>
      <c r="AA869" s="391"/>
    </row>
    <row r="870" spans="1:29" ht="12.2" customHeight="1">
      <c r="A870" s="392"/>
      <c r="B870" s="392"/>
      <c r="C870" s="392"/>
      <c r="D870" s="392"/>
      <c r="E870" s="390"/>
      <c r="F870" s="842"/>
      <c r="G870" s="842"/>
      <c r="H870" s="842"/>
      <c r="I870" s="842"/>
      <c r="J870" s="842"/>
      <c r="K870" s="842"/>
      <c r="L870" s="842"/>
      <c r="M870" s="842"/>
      <c r="N870" s="842"/>
      <c r="O870" s="842"/>
      <c r="P870" s="842"/>
      <c r="Q870" s="842"/>
      <c r="R870" s="842"/>
      <c r="S870" s="842"/>
      <c r="T870" s="842"/>
      <c r="U870" s="842"/>
      <c r="V870" s="842"/>
      <c r="W870" s="842"/>
      <c r="X870" s="842"/>
      <c r="Y870" s="391"/>
      <c r="Z870" s="391"/>
      <c r="AA870" s="391"/>
    </row>
    <row r="871" spans="1:29" ht="12.2" customHeight="1">
      <c r="A871" s="392"/>
      <c r="B871" s="392"/>
      <c r="C871" s="392"/>
      <c r="D871" s="392"/>
      <c r="E871" s="390"/>
      <c r="F871" s="842"/>
      <c r="G871" s="842"/>
      <c r="H871" s="842"/>
      <c r="I871" s="842"/>
      <c r="J871" s="842"/>
      <c r="K871" s="842"/>
      <c r="L871" s="842"/>
      <c r="M871" s="842"/>
      <c r="N871" s="842"/>
      <c r="O871" s="842"/>
      <c r="P871" s="842"/>
      <c r="Q871" s="842"/>
      <c r="R871" s="842"/>
      <c r="S871" s="842"/>
      <c r="T871" s="842"/>
      <c r="U871" s="842"/>
      <c r="V871" s="842"/>
      <c r="W871" s="842"/>
      <c r="X871" s="842"/>
      <c r="Y871" s="391"/>
      <c r="Z871" s="391"/>
      <c r="AA871" s="391"/>
    </row>
    <row r="872" spans="1:29" ht="12.2" customHeight="1">
      <c r="A872" s="392" t="s">
        <v>1751</v>
      </c>
      <c r="B872" s="392"/>
      <c r="C872" s="392"/>
      <c r="D872" s="392"/>
      <c r="E872" s="873" t="s">
        <v>2330</v>
      </c>
      <c r="F872" s="873"/>
      <c r="G872" s="873"/>
      <c r="H872" s="873"/>
      <c r="I872" s="873"/>
      <c r="J872" s="873"/>
      <c r="K872" s="873"/>
      <c r="L872" s="873"/>
      <c r="M872" s="873"/>
      <c r="N872" s="873"/>
      <c r="O872" s="873"/>
      <c r="P872" s="873"/>
      <c r="Q872" s="873"/>
      <c r="R872" s="873"/>
      <c r="S872" s="873"/>
      <c r="T872" s="873"/>
      <c r="U872" s="873"/>
      <c r="V872" s="873"/>
      <c r="W872" s="873"/>
      <c r="X872" s="873"/>
      <c r="Y872" s="962">
        <v>14230</v>
      </c>
      <c r="Z872" s="962"/>
      <c r="AA872" s="962"/>
      <c r="AB872" s="658">
        <f>'Cover Sheet'!$C$48</f>
        <v>0.3</v>
      </c>
      <c r="AC872" s="659">
        <f>(1-AB872)*Y872</f>
        <v>9961</v>
      </c>
    </row>
    <row r="873" spans="1:29" ht="12.2" customHeight="1">
      <c r="A873" s="392"/>
      <c r="B873" s="392"/>
      <c r="C873" s="392"/>
      <c r="D873" s="392"/>
      <c r="E873" s="390"/>
      <c r="F873" s="842" t="s">
        <v>2331</v>
      </c>
      <c r="G873" s="842"/>
      <c r="H873" s="842"/>
      <c r="I873" s="842"/>
      <c r="J873" s="842"/>
      <c r="K873" s="842"/>
      <c r="L873" s="842"/>
      <c r="M873" s="842"/>
      <c r="N873" s="842"/>
      <c r="O873" s="842"/>
      <c r="P873" s="842"/>
      <c r="Q873" s="842"/>
      <c r="R873" s="842"/>
      <c r="S873" s="842"/>
      <c r="T873" s="842"/>
      <c r="U873" s="842"/>
      <c r="V873" s="842"/>
      <c r="W873" s="842"/>
      <c r="X873" s="842"/>
      <c r="Y873" s="391"/>
      <c r="Z873" s="391"/>
      <c r="AA873" s="391"/>
    </row>
    <row r="874" spans="1:29" ht="12.2" customHeight="1">
      <c r="A874" s="392"/>
      <c r="B874" s="392"/>
      <c r="C874" s="392"/>
      <c r="D874" s="392"/>
      <c r="E874" s="390"/>
      <c r="F874" s="842"/>
      <c r="G874" s="842"/>
      <c r="H874" s="842"/>
      <c r="I874" s="842"/>
      <c r="J874" s="842"/>
      <c r="K874" s="842"/>
      <c r="L874" s="842"/>
      <c r="M874" s="842"/>
      <c r="N874" s="842"/>
      <c r="O874" s="842"/>
      <c r="P874" s="842"/>
      <c r="Q874" s="842"/>
      <c r="R874" s="842"/>
      <c r="S874" s="842"/>
      <c r="T874" s="842"/>
      <c r="U874" s="842"/>
      <c r="V874" s="842"/>
      <c r="W874" s="842"/>
      <c r="X874" s="842"/>
      <c r="Y874" s="391"/>
      <c r="Z874" s="391"/>
      <c r="AA874" s="391"/>
    </row>
    <row r="875" spans="1:29" ht="12.2" customHeight="1">
      <c r="A875" s="392" t="s">
        <v>1752</v>
      </c>
      <c r="B875" s="392"/>
      <c r="C875" s="392"/>
      <c r="D875" s="392"/>
      <c r="E875" s="873" t="s">
        <v>2371</v>
      </c>
      <c r="F875" s="873"/>
      <c r="G875" s="873"/>
      <c r="H875" s="873"/>
      <c r="I875" s="873"/>
      <c r="J875" s="873"/>
      <c r="K875" s="873"/>
      <c r="L875" s="873"/>
      <c r="M875" s="873"/>
      <c r="N875" s="873"/>
      <c r="O875" s="873"/>
      <c r="P875" s="873"/>
      <c r="Q875" s="873"/>
      <c r="R875" s="873"/>
      <c r="S875" s="873"/>
      <c r="T875" s="873"/>
      <c r="U875" s="873"/>
      <c r="V875" s="873"/>
      <c r="W875" s="873"/>
      <c r="X875" s="873"/>
      <c r="Y875" s="962">
        <v>23718</v>
      </c>
      <c r="Z875" s="962"/>
      <c r="AA875" s="962"/>
      <c r="AB875" s="658">
        <f>'Cover Sheet'!$C$48</f>
        <v>0.3</v>
      </c>
      <c r="AC875" s="659">
        <f>(1-AB875)*Y875</f>
        <v>16602.599999999999</v>
      </c>
    </row>
    <row r="876" spans="1:29" ht="12.2" customHeight="1">
      <c r="A876" s="392"/>
      <c r="B876" s="392"/>
      <c r="C876" s="392"/>
      <c r="D876" s="392"/>
      <c r="E876" s="390"/>
      <c r="F876" s="876" t="s">
        <v>2372</v>
      </c>
      <c r="G876" s="876"/>
      <c r="H876" s="876"/>
      <c r="I876" s="876"/>
      <c r="J876" s="876"/>
      <c r="K876" s="876"/>
      <c r="L876" s="876"/>
      <c r="M876" s="876"/>
      <c r="N876" s="876"/>
      <c r="O876" s="876"/>
      <c r="P876" s="876"/>
      <c r="Q876" s="876"/>
      <c r="R876" s="876"/>
      <c r="S876" s="876"/>
      <c r="T876" s="876"/>
      <c r="U876" s="876"/>
      <c r="V876" s="876"/>
      <c r="W876" s="876"/>
      <c r="X876" s="876"/>
      <c r="Y876" s="391"/>
      <c r="Z876" s="391"/>
      <c r="AA876" s="391"/>
    </row>
    <row r="877" spans="1:29" ht="12.2" customHeight="1">
      <c r="A877" s="392"/>
      <c r="B877" s="392"/>
      <c r="C877" s="392"/>
      <c r="D877" s="392"/>
      <c r="E877" s="390"/>
      <c r="F877" s="876"/>
      <c r="G877" s="876"/>
      <c r="H877" s="876"/>
      <c r="I877" s="876"/>
      <c r="J877" s="876"/>
      <c r="K877" s="876"/>
      <c r="L877" s="876"/>
      <c r="M877" s="876"/>
      <c r="N877" s="876"/>
      <c r="O877" s="876"/>
      <c r="P877" s="876"/>
      <c r="Q877" s="876"/>
      <c r="R877" s="876"/>
      <c r="S877" s="876"/>
      <c r="T877" s="876"/>
      <c r="U877" s="876"/>
      <c r="V877" s="876"/>
      <c r="W877" s="876"/>
      <c r="X877" s="876"/>
      <c r="Y877" s="391"/>
      <c r="Z877" s="391"/>
      <c r="AA877" s="391"/>
    </row>
    <row r="878" spans="1:29" ht="12.2" customHeight="1">
      <c r="A878" s="392"/>
      <c r="B878" s="392"/>
      <c r="C878" s="392"/>
      <c r="D878" s="392"/>
      <c r="E878" s="390"/>
      <c r="F878" s="876"/>
      <c r="G878" s="876"/>
      <c r="H878" s="876"/>
      <c r="I878" s="876"/>
      <c r="J878" s="876"/>
      <c r="K878" s="876"/>
      <c r="L878" s="876"/>
      <c r="M878" s="876"/>
      <c r="N878" s="876"/>
      <c r="O878" s="876"/>
      <c r="P878" s="876"/>
      <c r="Q878" s="876"/>
      <c r="R878" s="876"/>
      <c r="S878" s="876"/>
      <c r="T878" s="876"/>
      <c r="U878" s="876"/>
      <c r="V878" s="876"/>
      <c r="W878" s="876"/>
      <c r="X878" s="876"/>
      <c r="Y878" s="391"/>
      <c r="Z878" s="391"/>
      <c r="AA878" s="391"/>
    </row>
    <row r="879" spans="1:29" ht="12.2" customHeight="1">
      <c r="A879" s="392" t="s">
        <v>1753</v>
      </c>
      <c r="B879" s="392"/>
      <c r="C879" s="392"/>
      <c r="D879" s="392"/>
      <c r="E879" s="873" t="s">
        <v>2373</v>
      </c>
      <c r="F879" s="873"/>
      <c r="G879" s="873"/>
      <c r="H879" s="873"/>
      <c r="I879" s="873"/>
      <c r="J879" s="873"/>
      <c r="K879" s="873"/>
      <c r="L879" s="873"/>
      <c r="M879" s="873"/>
      <c r="N879" s="873"/>
      <c r="O879" s="873"/>
      <c r="P879" s="873"/>
      <c r="Q879" s="873"/>
      <c r="R879" s="873"/>
      <c r="S879" s="873"/>
      <c r="T879" s="873"/>
      <c r="U879" s="873"/>
      <c r="V879" s="873"/>
      <c r="W879" s="873"/>
      <c r="X879" s="873"/>
      <c r="Y879" s="962">
        <v>23963</v>
      </c>
      <c r="Z879" s="962"/>
      <c r="AA879" s="962"/>
      <c r="AB879" s="658">
        <f>'Cover Sheet'!$C$48</f>
        <v>0.3</v>
      </c>
      <c r="AC879" s="659">
        <f>(1-AB879)*Y879</f>
        <v>16774.099999999999</v>
      </c>
    </row>
    <row r="880" spans="1:29" ht="12.2" customHeight="1">
      <c r="A880" s="392"/>
      <c r="B880" s="392"/>
      <c r="C880" s="392"/>
      <c r="D880" s="392"/>
      <c r="E880" s="390"/>
      <c r="F880" s="876" t="s">
        <v>2372</v>
      </c>
      <c r="G880" s="876"/>
      <c r="H880" s="876"/>
      <c r="I880" s="876"/>
      <c r="J880" s="876"/>
      <c r="K880" s="876"/>
      <c r="L880" s="876"/>
      <c r="M880" s="876"/>
      <c r="N880" s="876"/>
      <c r="O880" s="876"/>
      <c r="P880" s="876"/>
      <c r="Q880" s="876"/>
      <c r="R880" s="876"/>
      <c r="S880" s="876"/>
      <c r="T880" s="876"/>
      <c r="U880" s="876"/>
      <c r="V880" s="876"/>
      <c r="W880" s="876"/>
      <c r="X880" s="876"/>
      <c r="Y880" s="391"/>
      <c r="Z880" s="391"/>
      <c r="AA880" s="391"/>
    </row>
    <row r="881" spans="1:27" ht="12.2" customHeight="1">
      <c r="A881" s="392"/>
      <c r="B881" s="392"/>
      <c r="C881" s="392"/>
      <c r="D881" s="392"/>
      <c r="E881" s="390"/>
      <c r="F881" s="876"/>
      <c r="G881" s="876"/>
      <c r="H881" s="876"/>
      <c r="I881" s="876"/>
      <c r="J881" s="876"/>
      <c r="K881" s="876"/>
      <c r="L881" s="876"/>
      <c r="M881" s="876"/>
      <c r="N881" s="876"/>
      <c r="O881" s="876"/>
      <c r="P881" s="876"/>
      <c r="Q881" s="876"/>
      <c r="R881" s="876"/>
      <c r="S881" s="876"/>
      <c r="T881" s="876"/>
      <c r="U881" s="876"/>
      <c r="V881" s="876"/>
      <c r="W881" s="876"/>
      <c r="X881" s="876"/>
      <c r="Y881" s="391"/>
      <c r="Z881" s="391"/>
      <c r="AA881" s="391"/>
    </row>
    <row r="882" spans="1:27" ht="12.2" customHeight="1">
      <c r="A882" s="392"/>
      <c r="B882" s="392"/>
      <c r="C882" s="392"/>
      <c r="D882" s="392"/>
      <c r="E882" s="390"/>
      <c r="F882" s="876"/>
      <c r="G882" s="876"/>
      <c r="H882" s="876"/>
      <c r="I882" s="876"/>
      <c r="J882" s="876"/>
      <c r="K882" s="876"/>
      <c r="L882" s="876"/>
      <c r="M882" s="876"/>
      <c r="N882" s="876"/>
      <c r="O882" s="876"/>
      <c r="P882" s="876"/>
      <c r="Q882" s="876"/>
      <c r="R882" s="876"/>
      <c r="S882" s="876"/>
      <c r="T882" s="876"/>
      <c r="U882" s="876"/>
      <c r="V882" s="876"/>
      <c r="W882" s="876"/>
      <c r="X882" s="876"/>
      <c r="Y882" s="391"/>
      <c r="Z882" s="391"/>
      <c r="AA882" s="391"/>
    </row>
    <row r="912" ht="12.2" customHeight="1" thickBot="1"/>
    <row r="913" spans="1:29" ht="12.2" customHeight="1">
      <c r="A913" s="360"/>
      <c r="B913" s="970" t="s">
        <v>1981</v>
      </c>
      <c r="C913" s="971"/>
      <c r="D913" s="971"/>
      <c r="E913" s="971"/>
      <c r="F913" s="971"/>
      <c r="G913" s="971"/>
      <c r="H913" s="971"/>
      <c r="I913" s="971"/>
      <c r="J913" s="971"/>
      <c r="K913" s="971"/>
      <c r="L913" s="971"/>
      <c r="M913" s="971"/>
      <c r="N913" s="971"/>
      <c r="O913" s="971"/>
      <c r="P913" s="971"/>
      <c r="Q913" s="971"/>
      <c r="R913" s="971"/>
      <c r="S913" s="971"/>
      <c r="T913" s="971"/>
      <c r="U913" s="971"/>
      <c r="V913" s="971"/>
      <c r="W913" s="971"/>
      <c r="X913" s="971"/>
      <c r="Y913" s="971"/>
      <c r="Z913" s="972"/>
    </row>
    <row r="914" spans="1:29" ht="12.2" customHeight="1">
      <c r="A914" s="360"/>
      <c r="B914" s="973"/>
      <c r="C914" s="974"/>
      <c r="D914" s="974"/>
      <c r="E914" s="974"/>
      <c r="F914" s="974"/>
      <c r="G914" s="974"/>
      <c r="H914" s="974"/>
      <c r="I914" s="974"/>
      <c r="J914" s="974"/>
      <c r="K914" s="974"/>
      <c r="L914" s="974"/>
      <c r="M914" s="974"/>
      <c r="N914" s="974"/>
      <c r="O914" s="974"/>
      <c r="P914" s="974"/>
      <c r="Q914" s="974"/>
      <c r="R914" s="974"/>
      <c r="S914" s="974"/>
      <c r="T914" s="974"/>
      <c r="U914" s="974"/>
      <c r="V914" s="974"/>
      <c r="W914" s="974"/>
      <c r="X914" s="974"/>
      <c r="Y914" s="974"/>
      <c r="Z914" s="975"/>
    </row>
    <row r="915" spans="1:29" ht="12.2" customHeight="1" thickBot="1">
      <c r="A915" s="360"/>
      <c r="B915" s="976"/>
      <c r="C915" s="977"/>
      <c r="D915" s="977"/>
      <c r="E915" s="977"/>
      <c r="F915" s="977"/>
      <c r="G915" s="977"/>
      <c r="H915" s="977"/>
      <c r="I915" s="977"/>
      <c r="J915" s="977"/>
      <c r="K915" s="977"/>
      <c r="L915" s="977"/>
      <c r="M915" s="977"/>
      <c r="N915" s="977"/>
      <c r="O915" s="977"/>
      <c r="P915" s="977"/>
      <c r="Q915" s="977"/>
      <c r="R915" s="977"/>
      <c r="S915" s="977"/>
      <c r="T915" s="977"/>
      <c r="U915" s="977"/>
      <c r="V915" s="977"/>
      <c r="W915" s="977"/>
      <c r="X915" s="977"/>
      <c r="Y915" s="977"/>
      <c r="Z915" s="978"/>
    </row>
    <row r="917" spans="1:29" ht="12.2" customHeight="1">
      <c r="A917" s="439" t="s">
        <v>0</v>
      </c>
      <c r="B917" s="440"/>
      <c r="C917" s="437"/>
      <c r="D917" s="437"/>
      <c r="E917" s="437"/>
      <c r="F917" s="440"/>
      <c r="G917" s="437"/>
      <c r="H917" s="437"/>
      <c r="I917" s="437"/>
      <c r="J917" s="831" t="s">
        <v>1953</v>
      </c>
      <c r="K917" s="831"/>
      <c r="L917" s="831"/>
      <c r="M917" s="831"/>
      <c r="N917" s="831"/>
      <c r="O917" s="831"/>
      <c r="P917" s="831"/>
      <c r="Q917" s="831"/>
      <c r="R917" s="831"/>
      <c r="S917" s="441"/>
      <c r="T917" s="441"/>
      <c r="U917" s="441"/>
      <c r="V917" s="437"/>
      <c r="W917" s="442"/>
      <c r="X917" s="442"/>
      <c r="Y917" s="442"/>
      <c r="Z917" s="442"/>
      <c r="AA917" s="434"/>
      <c r="AB917" s="443" t="s">
        <v>704</v>
      </c>
      <c r="AC917" s="434" t="s">
        <v>1895</v>
      </c>
    </row>
    <row r="918" spans="1:29" ht="12.2" customHeight="1">
      <c r="A918" s="444" t="s">
        <v>1</v>
      </c>
      <c r="B918" s="445"/>
      <c r="C918" s="445"/>
      <c r="D918" s="438"/>
      <c r="E918" s="438" t="s">
        <v>3</v>
      </c>
      <c r="F918" s="438"/>
      <c r="G918" s="438"/>
      <c r="H918" s="446"/>
      <c r="I918" s="446"/>
      <c r="J918" s="834"/>
      <c r="K918" s="834"/>
      <c r="L918" s="834"/>
      <c r="M918" s="834"/>
      <c r="N918" s="834"/>
      <c r="O918" s="834"/>
      <c r="P918" s="834"/>
      <c r="Q918" s="834"/>
      <c r="R918" s="834"/>
      <c r="S918" s="446"/>
      <c r="T918" s="446"/>
      <c r="U918" s="446"/>
      <c r="V918" s="446"/>
      <c r="W918" s="839"/>
      <c r="X918" s="839"/>
      <c r="Y918" s="839"/>
      <c r="Z918" s="839"/>
      <c r="AA918" s="840"/>
      <c r="AB918" s="382" t="s">
        <v>1896</v>
      </c>
      <c r="AC918" s="436" t="s">
        <v>703</v>
      </c>
    </row>
    <row r="919" spans="1:29" ht="12.2" customHeight="1">
      <c r="B919" s="981" t="s">
        <v>1954</v>
      </c>
      <c r="C919" s="981"/>
      <c r="D919" s="981"/>
      <c r="E919" s="981"/>
      <c r="F919" s="981"/>
      <c r="G919" s="981"/>
      <c r="H919" s="981"/>
      <c r="I919" s="981"/>
      <c r="J919" s="981"/>
      <c r="K919" s="981"/>
      <c r="L919" s="981"/>
      <c r="M919" s="981"/>
      <c r="N919" s="981"/>
      <c r="O919" s="981"/>
      <c r="P919" s="981"/>
      <c r="Q919" s="981"/>
      <c r="R919" s="981"/>
      <c r="S919" s="981"/>
      <c r="T919" s="981"/>
      <c r="U919" s="981"/>
      <c r="V919" s="981"/>
      <c r="W919" s="981"/>
      <c r="X919" s="981"/>
      <c r="Y919" s="981"/>
      <c r="Z919" s="981"/>
    </row>
    <row r="920" spans="1:29" ht="12.2" customHeight="1">
      <c r="B920" s="981"/>
      <c r="C920" s="981"/>
      <c r="D920" s="981"/>
      <c r="E920" s="981"/>
      <c r="F920" s="981"/>
      <c r="G920" s="981"/>
      <c r="H920" s="981"/>
      <c r="I920" s="981"/>
      <c r="J920" s="981"/>
      <c r="K920" s="981"/>
      <c r="L920" s="981"/>
      <c r="M920" s="981"/>
      <c r="N920" s="981"/>
      <c r="O920" s="981"/>
      <c r="P920" s="981"/>
      <c r="Q920" s="981"/>
      <c r="R920" s="981"/>
      <c r="S920" s="981"/>
      <c r="T920" s="981"/>
      <c r="U920" s="981"/>
      <c r="V920" s="981"/>
      <c r="W920" s="981"/>
      <c r="X920" s="981"/>
      <c r="Y920" s="981"/>
      <c r="Z920" s="981"/>
    </row>
    <row r="921" spans="1:29" ht="12.2" customHeight="1">
      <c r="B921" s="981"/>
      <c r="C921" s="981"/>
      <c r="D921" s="981"/>
      <c r="E921" s="981"/>
      <c r="F921" s="981"/>
      <c r="G921" s="981"/>
      <c r="H921" s="981"/>
      <c r="I921" s="981"/>
      <c r="J921" s="981"/>
      <c r="K921" s="981"/>
      <c r="L921" s="981"/>
      <c r="M921" s="981"/>
      <c r="N921" s="981"/>
      <c r="O921" s="981"/>
      <c r="P921" s="981"/>
      <c r="Q921" s="981"/>
      <c r="R921" s="981"/>
      <c r="S921" s="981"/>
      <c r="T921" s="981"/>
      <c r="U921" s="981"/>
      <c r="V921" s="981"/>
      <c r="W921" s="981"/>
      <c r="X921" s="981"/>
      <c r="Y921" s="981"/>
      <c r="Z921" s="981"/>
    </row>
    <row r="922" spans="1:29" ht="12.2" customHeight="1">
      <c r="B922" s="982" t="s">
        <v>1727</v>
      </c>
      <c r="C922" s="982"/>
      <c r="D922" s="982"/>
      <c r="E922" s="982"/>
      <c r="F922" s="982"/>
      <c r="G922" s="982"/>
      <c r="H922" s="982"/>
      <c r="I922" s="982"/>
      <c r="J922" s="982"/>
      <c r="K922" s="982"/>
      <c r="L922" s="982"/>
      <c r="M922" s="982"/>
      <c r="N922" s="982"/>
      <c r="O922" s="982"/>
      <c r="P922" s="982"/>
      <c r="Q922" s="982"/>
      <c r="R922" s="982"/>
      <c r="S922" s="982"/>
      <c r="T922" s="982"/>
      <c r="U922" s="982"/>
      <c r="V922" s="982"/>
      <c r="W922" s="982"/>
      <c r="X922" s="982"/>
      <c r="Y922" s="982"/>
      <c r="Z922" s="982"/>
    </row>
    <row r="924" spans="1:29" ht="12.2" customHeight="1">
      <c r="A924" s="392" t="s">
        <v>1390</v>
      </c>
      <c r="B924" s="392"/>
      <c r="C924" s="392"/>
      <c r="D924" s="392"/>
      <c r="E924" s="873" t="s">
        <v>2334</v>
      </c>
      <c r="F924" s="873"/>
      <c r="G924" s="873"/>
      <c r="H924" s="873"/>
      <c r="I924" s="873"/>
      <c r="J924" s="873"/>
      <c r="K924" s="873"/>
      <c r="L924" s="873"/>
      <c r="M924" s="873"/>
      <c r="N924" s="873"/>
      <c r="O924" s="873"/>
      <c r="P924" s="873"/>
      <c r="Q924" s="873"/>
      <c r="R924" s="873"/>
      <c r="S924" s="873"/>
      <c r="T924" s="873"/>
      <c r="U924" s="873"/>
      <c r="V924" s="873"/>
      <c r="W924" s="873"/>
      <c r="X924" s="873"/>
      <c r="Y924" s="962">
        <v>2658</v>
      </c>
      <c r="Z924" s="962"/>
      <c r="AA924" s="962"/>
      <c r="AB924" s="658">
        <f>'Cover Sheet'!$C$48</f>
        <v>0.3</v>
      </c>
      <c r="AC924" s="659">
        <f>(1-AB924)*Y924</f>
        <v>1860.6</v>
      </c>
    </row>
    <row r="925" spans="1:29" ht="12.2" customHeight="1">
      <c r="A925" s="392"/>
      <c r="B925" s="392"/>
      <c r="C925" s="392"/>
      <c r="D925" s="392"/>
      <c r="E925" s="390"/>
      <c r="F925" s="842" t="s">
        <v>2374</v>
      </c>
      <c r="G925" s="842"/>
      <c r="H925" s="842"/>
      <c r="I925" s="842"/>
      <c r="J925" s="842"/>
      <c r="K925" s="842"/>
      <c r="L925" s="842"/>
      <c r="M925" s="842"/>
      <c r="N925" s="842"/>
      <c r="O925" s="842"/>
      <c r="P925" s="842"/>
      <c r="Q925" s="842"/>
      <c r="R925" s="842"/>
      <c r="S925" s="842"/>
      <c r="T925" s="842"/>
      <c r="U925" s="842"/>
      <c r="V925" s="842"/>
      <c r="W925" s="842"/>
      <c r="X925" s="842"/>
      <c r="Y925" s="391"/>
      <c r="Z925" s="391"/>
      <c r="AA925" s="391"/>
    </row>
    <row r="926" spans="1:29" ht="12.2" customHeight="1">
      <c r="A926" s="392" t="s">
        <v>1391</v>
      </c>
      <c r="B926" s="392"/>
      <c r="C926" s="392"/>
      <c r="D926" s="392"/>
      <c r="E926" s="873" t="s">
        <v>2336</v>
      </c>
      <c r="F926" s="873"/>
      <c r="G926" s="873"/>
      <c r="H926" s="873"/>
      <c r="I926" s="873"/>
      <c r="J926" s="873"/>
      <c r="K926" s="873"/>
      <c r="L926" s="873"/>
      <c r="M926" s="873"/>
      <c r="N926" s="873"/>
      <c r="O926" s="873"/>
      <c r="P926" s="873"/>
      <c r="Q926" s="873"/>
      <c r="R926" s="873"/>
      <c r="S926" s="873"/>
      <c r="T926" s="873"/>
      <c r="U926" s="873"/>
      <c r="V926" s="873"/>
      <c r="W926" s="873"/>
      <c r="X926" s="873"/>
      <c r="Y926" s="962">
        <v>7802</v>
      </c>
      <c r="Z926" s="962"/>
      <c r="AA926" s="962"/>
      <c r="AB926" s="658">
        <f>'Cover Sheet'!$C$48</f>
        <v>0.3</v>
      </c>
      <c r="AC926" s="659">
        <f>(1-AB926)*Y926</f>
        <v>5461.4</v>
      </c>
    </row>
    <row r="927" spans="1:29" ht="12.2" customHeight="1">
      <c r="A927" s="392"/>
      <c r="B927" s="392"/>
      <c r="C927" s="392"/>
      <c r="D927" s="392"/>
      <c r="E927" s="390"/>
      <c r="F927" s="842" t="s">
        <v>2375</v>
      </c>
      <c r="G927" s="842"/>
      <c r="H927" s="842"/>
      <c r="I927" s="842"/>
      <c r="J927" s="842"/>
      <c r="K927" s="842"/>
      <c r="L927" s="842"/>
      <c r="M927" s="842"/>
      <c r="N927" s="842"/>
      <c r="O927" s="842"/>
      <c r="P927" s="842"/>
      <c r="Q927" s="842"/>
      <c r="R927" s="842"/>
      <c r="S927" s="842"/>
      <c r="T927" s="842"/>
      <c r="U927" s="842"/>
      <c r="V927" s="842"/>
      <c r="W927" s="842"/>
      <c r="X927" s="842"/>
      <c r="Y927" s="391"/>
      <c r="Z927" s="391"/>
      <c r="AA927" s="391"/>
    </row>
    <row r="928" spans="1:29" ht="12.2" customHeight="1">
      <c r="A928" s="392" t="s">
        <v>1754</v>
      </c>
      <c r="B928" s="392"/>
      <c r="C928" s="392"/>
      <c r="D928" s="392"/>
      <c r="E928" s="873" t="s">
        <v>2376</v>
      </c>
      <c r="F928" s="873"/>
      <c r="G928" s="873"/>
      <c r="H928" s="873"/>
      <c r="I928" s="873"/>
      <c r="J928" s="873"/>
      <c r="K928" s="873"/>
      <c r="L928" s="873"/>
      <c r="M928" s="873"/>
      <c r="N928" s="873"/>
      <c r="O928" s="873"/>
      <c r="P928" s="873"/>
      <c r="Q928" s="873"/>
      <c r="R928" s="873"/>
      <c r="S928" s="873"/>
      <c r="T928" s="873"/>
      <c r="U928" s="873"/>
      <c r="V928" s="873"/>
      <c r="W928" s="873"/>
      <c r="X928" s="873"/>
      <c r="Y928" s="962">
        <v>3508</v>
      </c>
      <c r="Z928" s="962"/>
      <c r="AA928" s="962"/>
      <c r="AB928" s="658">
        <f>'Cover Sheet'!$C$48</f>
        <v>0.3</v>
      </c>
      <c r="AC928" s="659">
        <f>(1-AB928)*Y928</f>
        <v>2455.6</v>
      </c>
    </row>
    <row r="929" spans="1:29" ht="12.2" customHeight="1">
      <c r="A929" s="392"/>
      <c r="B929" s="392"/>
      <c r="C929" s="392"/>
      <c r="D929" s="392"/>
      <c r="E929" s="390"/>
      <c r="F929" s="842" t="s">
        <v>2377</v>
      </c>
      <c r="G929" s="842"/>
      <c r="H929" s="842"/>
      <c r="I929" s="842"/>
      <c r="J929" s="842"/>
      <c r="K929" s="842"/>
      <c r="L929" s="842"/>
      <c r="M929" s="842"/>
      <c r="N929" s="842"/>
      <c r="O929" s="842"/>
      <c r="P929" s="842"/>
      <c r="Q929" s="842"/>
      <c r="R929" s="842"/>
      <c r="S929" s="842"/>
      <c r="T929" s="842"/>
      <c r="U929" s="842"/>
      <c r="V929" s="842"/>
      <c r="W929" s="842"/>
      <c r="X929" s="842"/>
      <c r="Y929" s="391"/>
      <c r="Z929" s="391"/>
      <c r="AA929" s="391"/>
    </row>
    <row r="930" spans="1:29" ht="12.2" customHeight="1">
      <c r="A930" s="392" t="s">
        <v>1755</v>
      </c>
      <c r="B930" s="392"/>
      <c r="C930" s="392"/>
      <c r="D930" s="392"/>
      <c r="E930" s="873" t="s">
        <v>2378</v>
      </c>
      <c r="F930" s="873"/>
      <c r="G930" s="873"/>
      <c r="H930" s="873"/>
      <c r="I930" s="873"/>
      <c r="J930" s="873"/>
      <c r="K930" s="873"/>
      <c r="L930" s="873"/>
      <c r="M930" s="873"/>
      <c r="N930" s="873"/>
      <c r="O930" s="873"/>
      <c r="P930" s="873"/>
      <c r="Q930" s="873"/>
      <c r="R930" s="873"/>
      <c r="S930" s="873"/>
      <c r="T930" s="873"/>
      <c r="U930" s="873"/>
      <c r="V930" s="873"/>
      <c r="W930" s="873"/>
      <c r="X930" s="873"/>
      <c r="Y930" s="962">
        <v>3800</v>
      </c>
      <c r="Z930" s="962"/>
      <c r="AA930" s="962"/>
      <c r="AB930" s="658">
        <f>'Cover Sheet'!$C$48</f>
        <v>0.3</v>
      </c>
      <c r="AC930" s="659">
        <f>(1-AB930)*Y930</f>
        <v>2660</v>
      </c>
    </row>
    <row r="931" spans="1:29" ht="12.2" customHeight="1">
      <c r="A931" s="392"/>
      <c r="B931" s="392"/>
      <c r="C931" s="392"/>
      <c r="D931" s="392"/>
      <c r="E931" s="390"/>
      <c r="F931" s="842" t="s">
        <v>2379</v>
      </c>
      <c r="G931" s="842"/>
      <c r="H931" s="842"/>
      <c r="I931" s="842"/>
      <c r="J931" s="842"/>
      <c r="K931" s="842"/>
      <c r="L931" s="842"/>
      <c r="M931" s="842"/>
      <c r="N931" s="842"/>
      <c r="O931" s="842"/>
      <c r="P931" s="842"/>
      <c r="Q931" s="842"/>
      <c r="R931" s="842"/>
      <c r="S931" s="842"/>
      <c r="T931" s="842"/>
      <c r="U931" s="842"/>
      <c r="V931" s="842"/>
      <c r="W931" s="842"/>
      <c r="X931" s="842"/>
      <c r="Y931" s="391"/>
      <c r="Z931" s="391"/>
      <c r="AA931" s="391"/>
    </row>
    <row r="932" spans="1:29" ht="12.2" customHeight="1">
      <c r="A932" s="392" t="s">
        <v>1991</v>
      </c>
      <c r="B932" s="392"/>
      <c r="C932" s="392"/>
      <c r="D932" s="392"/>
      <c r="E932" s="873" t="s">
        <v>2380</v>
      </c>
      <c r="F932" s="873"/>
      <c r="G932" s="873"/>
      <c r="H932" s="873"/>
      <c r="I932" s="873"/>
      <c r="J932" s="873"/>
      <c r="K932" s="873"/>
      <c r="L932" s="873"/>
      <c r="M932" s="873"/>
      <c r="N932" s="873"/>
      <c r="O932" s="873"/>
      <c r="P932" s="873"/>
      <c r="Q932" s="873"/>
      <c r="R932" s="873"/>
      <c r="S932" s="873"/>
      <c r="T932" s="873"/>
      <c r="U932" s="873"/>
      <c r="V932" s="873"/>
      <c r="W932" s="873"/>
      <c r="X932" s="873"/>
      <c r="Y932" s="962">
        <v>3178</v>
      </c>
      <c r="Z932" s="962"/>
      <c r="AA932" s="962"/>
      <c r="AB932" s="658">
        <f>'Cover Sheet'!$C$48</f>
        <v>0.3</v>
      </c>
      <c r="AC932" s="659">
        <f>(1-AB932)*Y932</f>
        <v>2224.6</v>
      </c>
    </row>
    <row r="933" spans="1:29" ht="12.2" customHeight="1">
      <c r="A933" s="392"/>
      <c r="B933" s="392"/>
      <c r="C933" s="392"/>
      <c r="D933" s="392"/>
      <c r="E933" s="390"/>
      <c r="F933" s="842" t="s">
        <v>2381</v>
      </c>
      <c r="G933" s="842"/>
      <c r="H933" s="842"/>
      <c r="I933" s="842"/>
      <c r="J933" s="842"/>
      <c r="K933" s="842"/>
      <c r="L933" s="842"/>
      <c r="M933" s="842"/>
      <c r="N933" s="842"/>
      <c r="O933" s="842"/>
      <c r="P933" s="842"/>
      <c r="Q933" s="842"/>
      <c r="R933" s="842"/>
      <c r="S933" s="842"/>
      <c r="T933" s="842"/>
      <c r="U933" s="842"/>
      <c r="V933" s="842"/>
      <c r="W933" s="842"/>
      <c r="X933" s="842"/>
      <c r="Y933" s="391"/>
      <c r="Z933" s="391"/>
      <c r="AA933" s="391"/>
    </row>
    <row r="934" spans="1:29" ht="12.2" customHeight="1">
      <c r="A934" s="392"/>
      <c r="B934" s="392"/>
      <c r="C934" s="392"/>
      <c r="D934" s="392"/>
      <c r="E934" s="390"/>
      <c r="F934" s="842"/>
      <c r="G934" s="842"/>
      <c r="H934" s="842"/>
      <c r="I934" s="842"/>
      <c r="J934" s="842"/>
      <c r="K934" s="842"/>
      <c r="L934" s="842"/>
      <c r="M934" s="842"/>
      <c r="N934" s="842"/>
      <c r="O934" s="842"/>
      <c r="P934" s="842"/>
      <c r="Q934" s="842"/>
      <c r="R934" s="842"/>
      <c r="S934" s="842"/>
      <c r="T934" s="842"/>
      <c r="U934" s="842"/>
      <c r="V934" s="842"/>
      <c r="W934" s="842"/>
      <c r="X934" s="842"/>
      <c r="Y934" s="391"/>
      <c r="Z934" s="391"/>
      <c r="AA934" s="391"/>
    </row>
    <row r="935" spans="1:29" ht="12.2" customHeight="1">
      <c r="A935" s="392"/>
      <c r="B935" s="392"/>
      <c r="C935" s="392"/>
      <c r="D935" s="392"/>
      <c r="E935" s="390"/>
      <c r="F935" s="842"/>
      <c r="G935" s="842"/>
      <c r="H935" s="842"/>
      <c r="I935" s="842"/>
      <c r="J935" s="842"/>
      <c r="K935" s="842"/>
      <c r="L935" s="842"/>
      <c r="M935" s="842"/>
      <c r="N935" s="842"/>
      <c r="O935" s="842"/>
      <c r="P935" s="842"/>
      <c r="Q935" s="842"/>
      <c r="R935" s="842"/>
      <c r="S935" s="842"/>
      <c r="T935" s="842"/>
      <c r="U935" s="842"/>
      <c r="V935" s="842"/>
      <c r="W935" s="842"/>
      <c r="X935" s="842"/>
      <c r="Y935" s="391"/>
      <c r="Z935" s="391"/>
      <c r="AA935" s="391"/>
    </row>
    <row r="936" spans="1:29" ht="12.2" customHeight="1">
      <c r="A936" s="392" t="s">
        <v>1593</v>
      </c>
      <c r="B936" s="392"/>
      <c r="C936" s="392"/>
      <c r="D936" s="392"/>
      <c r="E936" s="873" t="s">
        <v>2340</v>
      </c>
      <c r="F936" s="873"/>
      <c r="G936" s="873"/>
      <c r="H936" s="873"/>
      <c r="I936" s="873"/>
      <c r="J936" s="873"/>
      <c r="K936" s="873"/>
      <c r="L936" s="873"/>
      <c r="M936" s="873"/>
      <c r="N936" s="873"/>
      <c r="O936" s="873"/>
      <c r="P936" s="873"/>
      <c r="Q936" s="873"/>
      <c r="R936" s="873"/>
      <c r="S936" s="873"/>
      <c r="T936" s="873"/>
      <c r="U936" s="873"/>
      <c r="V936" s="873"/>
      <c r="W936" s="873"/>
      <c r="X936" s="873"/>
      <c r="Y936" s="962">
        <v>2246</v>
      </c>
      <c r="Z936" s="962"/>
      <c r="AA936" s="962"/>
      <c r="AB936" s="658">
        <f>'Cover Sheet'!$C$48</f>
        <v>0.3</v>
      </c>
      <c r="AC936" s="659">
        <f>(1-AB936)*Y936</f>
        <v>1572.1999999999998</v>
      </c>
    </row>
    <row r="937" spans="1:29" ht="12.2" customHeight="1">
      <c r="A937" s="392"/>
      <c r="B937" s="392"/>
      <c r="C937" s="392"/>
      <c r="D937" s="392"/>
      <c r="E937" s="390"/>
      <c r="F937" s="842" t="s">
        <v>2382</v>
      </c>
      <c r="G937" s="842"/>
      <c r="H937" s="842"/>
      <c r="I937" s="842"/>
      <c r="J937" s="842"/>
      <c r="K937" s="842"/>
      <c r="L937" s="842"/>
      <c r="M937" s="842"/>
      <c r="N937" s="842"/>
      <c r="O937" s="842"/>
      <c r="P937" s="842"/>
      <c r="Q937" s="842"/>
      <c r="R937" s="842"/>
      <c r="S937" s="842"/>
      <c r="T937" s="842"/>
      <c r="U937" s="842"/>
      <c r="V937" s="842"/>
      <c r="W937" s="842"/>
      <c r="X937" s="842"/>
      <c r="Y937" s="391"/>
      <c r="Z937" s="391"/>
      <c r="AA937" s="391"/>
    </row>
    <row r="938" spans="1:29" ht="12.2" customHeight="1">
      <c r="A938" s="392" t="s">
        <v>1392</v>
      </c>
      <c r="B938" s="392"/>
      <c r="C938" s="392"/>
      <c r="D938" s="392"/>
      <c r="E938" s="873" t="s">
        <v>2342</v>
      </c>
      <c r="F938" s="873"/>
      <c r="G938" s="873"/>
      <c r="H938" s="873"/>
      <c r="I938" s="873"/>
      <c r="J938" s="873"/>
      <c r="K938" s="873"/>
      <c r="L938" s="873"/>
      <c r="M938" s="873"/>
      <c r="N938" s="873"/>
      <c r="O938" s="873"/>
      <c r="P938" s="873"/>
      <c r="Q938" s="873"/>
      <c r="R938" s="873"/>
      <c r="S938" s="873"/>
      <c r="T938" s="873"/>
      <c r="U938" s="873"/>
      <c r="V938" s="873"/>
      <c r="W938" s="873"/>
      <c r="X938" s="873"/>
      <c r="Y938" s="962">
        <v>520</v>
      </c>
      <c r="Z938" s="962"/>
      <c r="AA938" s="962"/>
      <c r="AB938" s="658">
        <f>'Cover Sheet'!$C$48</f>
        <v>0.3</v>
      </c>
      <c r="AC938" s="659">
        <f>(1-AB938)*Y938</f>
        <v>364</v>
      </c>
    </row>
    <row r="939" spans="1:29" ht="12.2" customHeight="1">
      <c r="A939" s="392" t="s">
        <v>1992</v>
      </c>
      <c r="B939" s="392"/>
      <c r="C939" s="392"/>
      <c r="D939" s="392"/>
      <c r="E939" s="873" t="s">
        <v>2343</v>
      </c>
      <c r="F939" s="873"/>
      <c r="G939" s="873"/>
      <c r="H939" s="873"/>
      <c r="I939" s="873"/>
      <c r="J939" s="873"/>
      <c r="K939" s="873"/>
      <c r="L939" s="873"/>
      <c r="M939" s="873"/>
      <c r="N939" s="873"/>
      <c r="O939" s="873"/>
      <c r="P939" s="873"/>
      <c r="Q939" s="873"/>
      <c r="R939" s="873"/>
      <c r="S939" s="873"/>
      <c r="T939" s="873"/>
      <c r="U939" s="873"/>
      <c r="V939" s="873"/>
      <c r="W939" s="873"/>
      <c r="X939" s="873"/>
      <c r="Y939" s="962">
        <v>8383</v>
      </c>
      <c r="Z939" s="962"/>
      <c r="AA939" s="962"/>
      <c r="AB939" s="658">
        <f>'Cover Sheet'!$C$48</f>
        <v>0.3</v>
      </c>
      <c r="AC939" s="659">
        <f>(1-AB939)*Y939</f>
        <v>5868.0999999999995</v>
      </c>
    </row>
    <row r="940" spans="1:29" ht="12.2" customHeight="1">
      <c r="A940" s="392"/>
      <c r="B940" s="392"/>
      <c r="C940" s="392"/>
      <c r="D940" s="392"/>
      <c r="E940" s="390"/>
      <c r="F940" s="842" t="s">
        <v>2344</v>
      </c>
      <c r="G940" s="842"/>
      <c r="H940" s="842"/>
      <c r="I940" s="842"/>
      <c r="J940" s="842"/>
      <c r="K940" s="842"/>
      <c r="L940" s="842"/>
      <c r="M940" s="842"/>
      <c r="N940" s="842"/>
      <c r="O940" s="842"/>
      <c r="P940" s="842"/>
      <c r="Q940" s="842"/>
      <c r="R940" s="842"/>
      <c r="S940" s="842"/>
      <c r="T940" s="842"/>
      <c r="U940" s="842"/>
      <c r="V940" s="842"/>
      <c r="W940" s="842"/>
      <c r="X940" s="842"/>
      <c r="Y940" s="391"/>
      <c r="Z940" s="391"/>
      <c r="AA940" s="391"/>
    </row>
    <row r="941" spans="1:29" ht="12.2" customHeight="1">
      <c r="A941" s="392" t="s">
        <v>1756</v>
      </c>
      <c r="B941" s="392"/>
      <c r="C941" s="392"/>
      <c r="D941" s="392"/>
      <c r="E941" s="873" t="s">
        <v>2347</v>
      </c>
      <c r="F941" s="873"/>
      <c r="G941" s="873"/>
      <c r="H941" s="873"/>
      <c r="I941" s="873"/>
      <c r="J941" s="873"/>
      <c r="K941" s="873"/>
      <c r="L941" s="873"/>
      <c r="M941" s="873"/>
      <c r="N941" s="873"/>
      <c r="O941" s="873"/>
      <c r="P941" s="873"/>
      <c r="Q941" s="873"/>
      <c r="R941" s="873"/>
      <c r="S941" s="873"/>
      <c r="T941" s="873"/>
      <c r="U941" s="873"/>
      <c r="V941" s="873"/>
      <c r="W941" s="873"/>
      <c r="X941" s="873"/>
      <c r="Y941" s="962">
        <v>670</v>
      </c>
      <c r="Z941" s="962"/>
      <c r="AA941" s="962"/>
      <c r="AB941" s="658">
        <f>'Cover Sheet'!$C$48</f>
        <v>0.3</v>
      </c>
      <c r="AC941" s="659">
        <f>(1-AB941)*Y941</f>
        <v>468.99999999999994</v>
      </c>
    </row>
    <row r="942" spans="1:29" ht="12.2" customHeight="1">
      <c r="A942" s="392" t="s">
        <v>1757</v>
      </c>
      <c r="B942" s="392"/>
      <c r="C942" s="392"/>
      <c r="D942" s="392"/>
      <c r="E942" s="873" t="s">
        <v>2348</v>
      </c>
      <c r="F942" s="873"/>
      <c r="G942" s="873"/>
      <c r="H942" s="873"/>
      <c r="I942" s="873"/>
      <c r="J942" s="873"/>
      <c r="K942" s="873"/>
      <c r="L942" s="873"/>
      <c r="M942" s="873"/>
      <c r="N942" s="873"/>
      <c r="O942" s="873"/>
      <c r="P942" s="873"/>
      <c r="Q942" s="873"/>
      <c r="R942" s="873"/>
      <c r="S942" s="873"/>
      <c r="T942" s="873"/>
      <c r="U942" s="873"/>
      <c r="V942" s="873"/>
      <c r="W942" s="873"/>
      <c r="X942" s="873"/>
      <c r="Y942" s="962">
        <v>670</v>
      </c>
      <c r="Z942" s="962"/>
      <c r="AA942" s="962"/>
      <c r="AB942" s="658">
        <f>'Cover Sheet'!$C$48</f>
        <v>0.3</v>
      </c>
      <c r="AC942" s="659">
        <f>(1-AB942)*Y942</f>
        <v>468.99999999999994</v>
      </c>
    </row>
    <row r="943" spans="1:29" ht="12.2" customHeight="1">
      <c r="A943" s="392" t="s">
        <v>1993</v>
      </c>
      <c r="B943" s="392"/>
      <c r="C943" s="392"/>
      <c r="D943" s="392"/>
      <c r="E943" s="873" t="s">
        <v>2383</v>
      </c>
      <c r="F943" s="873"/>
      <c r="G943" s="873"/>
      <c r="H943" s="873"/>
      <c r="I943" s="873"/>
      <c r="J943" s="873"/>
      <c r="K943" s="873"/>
      <c r="L943" s="873"/>
      <c r="M943" s="873"/>
      <c r="N943" s="873"/>
      <c r="O943" s="873"/>
      <c r="P943" s="873"/>
      <c r="Q943" s="873"/>
      <c r="R943" s="873"/>
      <c r="S943" s="873"/>
      <c r="T943" s="873"/>
      <c r="U943" s="873"/>
      <c r="V943" s="873"/>
      <c r="W943" s="873"/>
      <c r="X943" s="873"/>
      <c r="Y943" s="962">
        <v>1786</v>
      </c>
      <c r="Z943" s="962"/>
      <c r="AA943" s="962"/>
      <c r="AB943" s="658">
        <f>'Cover Sheet'!$C$48</f>
        <v>0.3</v>
      </c>
      <c r="AC943" s="659">
        <f>(1-AB943)*Y943</f>
        <v>1250.1999999999998</v>
      </c>
    </row>
    <row r="944" spans="1:29" ht="12.2" customHeight="1">
      <c r="A944" s="392"/>
      <c r="B944" s="392"/>
      <c r="C944" s="392"/>
      <c r="D944" s="392"/>
      <c r="E944" s="390"/>
      <c r="F944" s="842" t="s">
        <v>2351</v>
      </c>
      <c r="G944" s="842"/>
      <c r="H944" s="842"/>
      <c r="I944" s="842"/>
      <c r="J944" s="842"/>
      <c r="K944" s="842"/>
      <c r="L944" s="842"/>
      <c r="M944" s="842"/>
      <c r="N944" s="842"/>
      <c r="O944" s="842"/>
      <c r="P944" s="842"/>
      <c r="Q944" s="842"/>
      <c r="R944" s="842"/>
      <c r="S944" s="842"/>
      <c r="T944" s="842"/>
      <c r="U944" s="842"/>
      <c r="V944" s="842"/>
      <c r="W944" s="842"/>
      <c r="X944" s="842"/>
      <c r="Y944" s="391"/>
      <c r="Z944" s="391"/>
      <c r="AA944" s="391"/>
    </row>
    <row r="945" spans="1:29" ht="12.2" customHeight="1">
      <c r="A945" s="392" t="s">
        <v>1508</v>
      </c>
      <c r="B945" s="392"/>
      <c r="C945" s="392"/>
      <c r="D945" s="392"/>
      <c r="E945" s="873" t="s">
        <v>73</v>
      </c>
      <c r="F945" s="873"/>
      <c r="G945" s="873"/>
      <c r="H945" s="873"/>
      <c r="I945" s="873"/>
      <c r="J945" s="873"/>
      <c r="K945" s="873"/>
      <c r="L945" s="873"/>
      <c r="M945" s="873"/>
      <c r="N945" s="873"/>
      <c r="O945" s="873"/>
      <c r="P945" s="873"/>
      <c r="Q945" s="873"/>
      <c r="R945" s="873"/>
      <c r="S945" s="873"/>
      <c r="T945" s="873"/>
      <c r="U945" s="873"/>
      <c r="V945" s="873"/>
      <c r="W945" s="873"/>
      <c r="X945" s="873"/>
      <c r="Y945" s="962">
        <v>3508</v>
      </c>
      <c r="Z945" s="962"/>
      <c r="AA945" s="962"/>
      <c r="AB945" s="658">
        <f>'Cover Sheet'!$C$48</f>
        <v>0.3</v>
      </c>
      <c r="AC945" s="659">
        <f>(1-AB945)*Y945</f>
        <v>2455.6</v>
      </c>
    </row>
    <row r="946" spans="1:29" ht="12.2" customHeight="1">
      <c r="A946" s="392"/>
      <c r="B946" s="392"/>
      <c r="C946" s="392"/>
      <c r="D946" s="392"/>
      <c r="E946" s="390"/>
      <c r="F946" s="842" t="s">
        <v>2384</v>
      </c>
      <c r="G946" s="842"/>
      <c r="H946" s="842"/>
      <c r="I946" s="842"/>
      <c r="J946" s="842"/>
      <c r="K946" s="842"/>
      <c r="L946" s="842"/>
      <c r="M946" s="842"/>
      <c r="N946" s="842"/>
      <c r="O946" s="842"/>
      <c r="P946" s="842"/>
      <c r="Q946" s="842"/>
      <c r="R946" s="842"/>
      <c r="S946" s="842"/>
      <c r="T946" s="842"/>
      <c r="U946" s="842"/>
      <c r="V946" s="842"/>
      <c r="W946" s="842"/>
      <c r="X946" s="842"/>
      <c r="Y946" s="391"/>
      <c r="Z946" s="391"/>
      <c r="AA946" s="391"/>
    </row>
    <row r="947" spans="1:29" ht="12.2" customHeight="1">
      <c r="A947" s="392" t="s">
        <v>1393</v>
      </c>
      <c r="B947" s="392"/>
      <c r="C947" s="392"/>
      <c r="D947" s="392"/>
      <c r="E947" s="873" t="s">
        <v>72</v>
      </c>
      <c r="F947" s="873"/>
      <c r="G947" s="873"/>
      <c r="H947" s="873"/>
      <c r="I947" s="873"/>
      <c r="J947" s="873"/>
      <c r="K947" s="873"/>
      <c r="L947" s="873"/>
      <c r="M947" s="873"/>
      <c r="N947" s="873"/>
      <c r="O947" s="873"/>
      <c r="P947" s="873"/>
      <c r="Q947" s="873"/>
      <c r="R947" s="873"/>
      <c r="S947" s="873"/>
      <c r="T947" s="873"/>
      <c r="U947" s="873"/>
      <c r="V947" s="873"/>
      <c r="W947" s="873"/>
      <c r="X947" s="873"/>
      <c r="Y947" s="962">
        <v>372</v>
      </c>
      <c r="Z947" s="962"/>
      <c r="AA947" s="962"/>
      <c r="AB947" s="658">
        <f>'Cover Sheet'!$C$48</f>
        <v>0.3</v>
      </c>
      <c r="AC947" s="659">
        <f>(1-AB947)*Y947</f>
        <v>260.39999999999998</v>
      </c>
    </row>
    <row r="948" spans="1:29" ht="12.2" customHeight="1">
      <c r="A948" s="871" t="s">
        <v>1956</v>
      </c>
      <c r="B948" s="871"/>
      <c r="C948" s="871"/>
      <c r="D948" s="871"/>
      <c r="E948" s="871"/>
      <c r="F948" s="871"/>
      <c r="G948" s="871"/>
      <c r="H948" s="871"/>
      <c r="I948" s="871"/>
      <c r="J948" s="871"/>
      <c r="K948" s="871"/>
      <c r="L948" s="871"/>
      <c r="M948" s="871"/>
      <c r="N948" s="871"/>
      <c r="O948" s="871"/>
      <c r="P948" s="871"/>
      <c r="Q948" s="871"/>
      <c r="R948" s="871"/>
      <c r="S948" s="871"/>
      <c r="T948" s="871"/>
      <c r="U948" s="871"/>
      <c r="V948" s="871"/>
      <c r="W948" s="871"/>
      <c r="X948" s="871"/>
      <c r="Y948" s="871"/>
      <c r="Z948" s="871"/>
      <c r="AA948" s="871"/>
    </row>
    <row r="949" spans="1:29" ht="12.2" customHeight="1">
      <c r="A949" s="871"/>
      <c r="B949" s="871"/>
      <c r="C949" s="871"/>
      <c r="D949" s="871"/>
      <c r="E949" s="871"/>
      <c r="F949" s="871"/>
      <c r="G949" s="871"/>
      <c r="H949" s="871"/>
      <c r="I949" s="871"/>
      <c r="J949" s="871"/>
      <c r="K949" s="871"/>
      <c r="L949" s="871"/>
      <c r="M949" s="871"/>
      <c r="N949" s="871"/>
      <c r="O949" s="871"/>
      <c r="P949" s="871"/>
      <c r="Q949" s="871"/>
      <c r="R949" s="871"/>
      <c r="S949" s="871"/>
      <c r="T949" s="871"/>
      <c r="U949" s="871"/>
      <c r="V949" s="871"/>
      <c r="W949" s="871"/>
      <c r="X949" s="871"/>
      <c r="Y949" s="871"/>
      <c r="Z949" s="871"/>
      <c r="AA949" s="871"/>
    </row>
    <row r="950" spans="1:29" ht="12.2" customHeight="1">
      <c r="A950" s="871"/>
      <c r="B950" s="871"/>
      <c r="C950" s="871"/>
      <c r="D950" s="871"/>
      <c r="E950" s="871"/>
      <c r="F950" s="871"/>
      <c r="G950" s="871"/>
      <c r="H950" s="871"/>
      <c r="I950" s="871"/>
      <c r="J950" s="871"/>
      <c r="K950" s="871"/>
      <c r="L950" s="871"/>
      <c r="M950" s="871"/>
      <c r="N950" s="871"/>
      <c r="O950" s="871"/>
      <c r="P950" s="871"/>
      <c r="Q950" s="871"/>
      <c r="R950" s="871"/>
      <c r="S950" s="871"/>
      <c r="T950" s="871"/>
      <c r="U950" s="871"/>
      <c r="V950" s="871"/>
      <c r="W950" s="871"/>
      <c r="X950" s="871"/>
      <c r="Y950" s="871"/>
      <c r="Z950" s="871"/>
      <c r="AA950" s="871"/>
    </row>
    <row r="951" spans="1:29" ht="12.2" customHeight="1" thickBot="1"/>
    <row r="952" spans="1:29" s="701" customFormat="1" ht="12.2" customHeight="1">
      <c r="A952" s="706"/>
      <c r="B952" s="970" t="s">
        <v>3118</v>
      </c>
      <c r="C952" s="971"/>
      <c r="D952" s="971"/>
      <c r="E952" s="971"/>
      <c r="F952" s="971"/>
      <c r="G952" s="971"/>
      <c r="H952" s="971"/>
      <c r="I952" s="971"/>
      <c r="J952" s="971"/>
      <c r="K952" s="971"/>
      <c r="L952" s="971"/>
      <c r="M952" s="971"/>
      <c r="N952" s="971"/>
      <c r="O952" s="971"/>
      <c r="P952" s="971"/>
      <c r="Q952" s="971"/>
      <c r="R952" s="971"/>
      <c r="S952" s="971"/>
      <c r="T952" s="971"/>
      <c r="U952" s="971"/>
      <c r="V952" s="971"/>
      <c r="W952" s="971"/>
      <c r="X952" s="971"/>
      <c r="Y952" s="971"/>
      <c r="Z952" s="972"/>
    </row>
    <row r="953" spans="1:29" s="701" customFormat="1" ht="12.2" customHeight="1">
      <c r="A953" s="706"/>
      <c r="B953" s="973"/>
      <c r="C953" s="974"/>
      <c r="D953" s="974"/>
      <c r="E953" s="974"/>
      <c r="F953" s="974"/>
      <c r="G953" s="974"/>
      <c r="H953" s="974"/>
      <c r="I953" s="974"/>
      <c r="J953" s="974"/>
      <c r="K953" s="974"/>
      <c r="L953" s="974"/>
      <c r="M953" s="974"/>
      <c r="N953" s="974"/>
      <c r="O953" s="974"/>
      <c r="P953" s="974"/>
      <c r="Q953" s="974"/>
      <c r="R953" s="974"/>
      <c r="S953" s="974"/>
      <c r="T953" s="974"/>
      <c r="U953" s="974"/>
      <c r="V953" s="974"/>
      <c r="W953" s="974"/>
      <c r="X953" s="974"/>
      <c r="Y953" s="974"/>
      <c r="Z953" s="975"/>
    </row>
    <row r="954" spans="1:29" ht="12.2" customHeight="1" thickBot="1">
      <c r="A954" s="706"/>
      <c r="B954" s="976"/>
      <c r="C954" s="977"/>
      <c r="D954" s="977"/>
      <c r="E954" s="977"/>
      <c r="F954" s="977"/>
      <c r="G954" s="977"/>
      <c r="H954" s="977"/>
      <c r="I954" s="977"/>
      <c r="J954" s="977"/>
      <c r="K954" s="977"/>
      <c r="L954" s="977"/>
      <c r="M954" s="977"/>
      <c r="N954" s="977"/>
      <c r="O954" s="977"/>
      <c r="P954" s="977"/>
      <c r="Q954" s="977"/>
      <c r="R954" s="977"/>
      <c r="S954" s="977"/>
      <c r="T954" s="977"/>
      <c r="U954" s="977"/>
      <c r="V954" s="977"/>
      <c r="W954" s="977"/>
      <c r="X954" s="977"/>
      <c r="Y954" s="977"/>
      <c r="Z954" s="978"/>
      <c r="AA954" s="701"/>
      <c r="AB954" s="701"/>
      <c r="AC954" s="701"/>
    </row>
    <row r="955" spans="1:29" ht="12.2" customHeight="1">
      <c r="A955" s="706"/>
      <c r="B955" s="706"/>
      <c r="C955" s="706"/>
      <c r="D955" s="706"/>
      <c r="E955" s="706"/>
      <c r="F955" s="701"/>
      <c r="G955" s="701"/>
      <c r="H955" s="701"/>
      <c r="I955" s="701"/>
      <c r="J955" s="701"/>
      <c r="K955" s="701"/>
      <c r="L955" s="701"/>
      <c r="M955" s="701"/>
      <c r="N955" s="701"/>
      <c r="O955" s="701"/>
      <c r="P955" s="701"/>
      <c r="Q955" s="701"/>
      <c r="R955" s="701"/>
      <c r="S955" s="701"/>
      <c r="T955" s="701"/>
      <c r="U955" s="701"/>
      <c r="V955" s="701"/>
      <c r="W955" s="701"/>
      <c r="X955" s="701"/>
      <c r="Y955" s="701"/>
      <c r="Z955" s="701"/>
      <c r="AA955" s="701"/>
      <c r="AB955" s="701"/>
      <c r="AC955" s="701"/>
    </row>
    <row r="956" spans="1:29" ht="12.2" customHeight="1">
      <c r="A956" s="706"/>
      <c r="B956" s="706"/>
      <c r="C956" s="706"/>
      <c r="D956" s="706"/>
      <c r="E956" s="706"/>
      <c r="F956" s="701"/>
      <c r="G956" s="701"/>
      <c r="H956" s="701"/>
      <c r="I956" s="701"/>
      <c r="J956" s="701"/>
      <c r="K956" s="701"/>
      <c r="L956" s="701"/>
      <c r="M956" s="701"/>
      <c r="N956" s="701"/>
      <c r="O956" s="701"/>
      <c r="P956" s="701"/>
      <c r="Q956" s="701"/>
      <c r="R956" s="701"/>
      <c r="S956" s="701"/>
      <c r="T956" s="701"/>
      <c r="U956" s="701"/>
      <c r="V956" s="701"/>
      <c r="W956" s="701"/>
      <c r="X956" s="701"/>
      <c r="Y956" s="701"/>
      <c r="Z956" s="701"/>
      <c r="AA956" s="701"/>
      <c r="AB956" s="701"/>
      <c r="AC956" s="701"/>
    </row>
    <row r="957" spans="1:29" ht="12.2" customHeight="1">
      <c r="A957" s="706"/>
      <c r="B957" s="706"/>
      <c r="C957" s="706"/>
      <c r="D957" s="706"/>
      <c r="E957" s="706"/>
      <c r="F957" s="701"/>
      <c r="G957" s="701"/>
      <c r="H957" s="701"/>
      <c r="I957" s="701"/>
      <c r="J957" s="701"/>
      <c r="K957" s="701"/>
      <c r="L957" s="701"/>
      <c r="M957" s="701"/>
      <c r="N957" s="701"/>
      <c r="O957" s="701"/>
      <c r="P957" s="701"/>
      <c r="Q957" s="701"/>
      <c r="R957" s="701"/>
      <c r="S957" s="701"/>
      <c r="T957" s="701"/>
      <c r="U957" s="701"/>
      <c r="V957" s="701"/>
      <c r="W957" s="701"/>
      <c r="X957" s="701"/>
      <c r="Y957" s="701"/>
      <c r="Z957" s="701"/>
      <c r="AA957" s="701"/>
      <c r="AB957" s="701"/>
      <c r="AC957" s="701"/>
    </row>
    <row r="958" spans="1:29" ht="12.2" customHeight="1">
      <c r="A958" s="706"/>
      <c r="B958" s="706"/>
      <c r="C958" s="706"/>
      <c r="D958" s="706"/>
      <c r="E958" s="706"/>
      <c r="F958" s="701"/>
      <c r="G958" s="701"/>
      <c r="H958" s="701"/>
      <c r="I958" s="701"/>
      <c r="J958" s="701"/>
      <c r="K958" s="701"/>
      <c r="L958" s="701"/>
      <c r="M958" s="701"/>
      <c r="N958" s="701"/>
      <c r="O958" s="701"/>
      <c r="P958" s="701"/>
      <c r="Q958" s="701"/>
      <c r="R958" s="701"/>
      <c r="S958" s="701"/>
      <c r="T958" s="701"/>
      <c r="U958" s="701"/>
      <c r="V958" s="701"/>
      <c r="W958" s="701"/>
      <c r="X958" s="701"/>
      <c r="Y958" s="701"/>
      <c r="Z958" s="701"/>
      <c r="AA958" s="701"/>
      <c r="AB958" s="701"/>
      <c r="AC958" s="701"/>
    </row>
    <row r="959" spans="1:29" ht="12.2" customHeight="1">
      <c r="A959" s="706"/>
      <c r="B959" s="706"/>
      <c r="C959" s="706"/>
      <c r="D959" s="706"/>
      <c r="E959" s="706"/>
      <c r="F959" s="701"/>
      <c r="G959" s="701"/>
      <c r="H959" s="701"/>
      <c r="I959" s="701"/>
      <c r="J959" s="701"/>
      <c r="K959" s="701"/>
      <c r="L959" s="701"/>
      <c r="M959" s="701"/>
      <c r="N959" s="701"/>
      <c r="O959" s="701"/>
      <c r="P959" s="701"/>
      <c r="Q959" s="701"/>
      <c r="R959" s="701"/>
      <c r="S959" s="701"/>
      <c r="T959" s="701"/>
      <c r="U959" s="701"/>
      <c r="V959" s="701"/>
      <c r="W959" s="701"/>
      <c r="X959" s="701"/>
      <c r="Y959" s="701"/>
      <c r="Z959" s="701"/>
      <c r="AA959" s="701"/>
      <c r="AB959" s="701"/>
      <c r="AC959" s="701"/>
    </row>
    <row r="960" spans="1:29" ht="12.2" customHeight="1">
      <c r="A960" s="706"/>
      <c r="B960" s="706"/>
      <c r="C960" s="706"/>
      <c r="D960" s="706"/>
      <c r="E960" s="706"/>
      <c r="F960" s="701"/>
      <c r="G960" s="701"/>
      <c r="H960" s="701"/>
      <c r="I960" s="701"/>
      <c r="J960" s="701"/>
      <c r="K960" s="701"/>
      <c r="L960" s="701"/>
      <c r="M960" s="701"/>
      <c r="N960" s="701"/>
      <c r="O960" s="701"/>
      <c r="P960" s="701"/>
      <c r="Q960" s="701"/>
      <c r="R960" s="701"/>
      <c r="S960" s="701"/>
      <c r="T960" s="701"/>
      <c r="U960" s="701"/>
      <c r="V960" s="701"/>
      <c r="W960" s="701"/>
      <c r="X960" s="701"/>
      <c r="Y960" s="701"/>
      <c r="Z960" s="701"/>
      <c r="AA960" s="701"/>
      <c r="AB960" s="701"/>
      <c r="AC960" s="701"/>
    </row>
    <row r="961" spans="1:29" ht="12.2" customHeight="1">
      <c r="A961" s="706"/>
      <c r="B961" s="706"/>
      <c r="C961" s="706"/>
      <c r="D961" s="706"/>
      <c r="E961" s="706"/>
      <c r="F961" s="701"/>
      <c r="G961" s="701"/>
      <c r="H961" s="701"/>
      <c r="I961" s="701"/>
      <c r="J961" s="701"/>
      <c r="K961" s="701"/>
      <c r="L961" s="701"/>
      <c r="M961" s="701"/>
      <c r="N961" s="701"/>
      <c r="O961" s="701"/>
      <c r="P961" s="701"/>
      <c r="Q961" s="701"/>
      <c r="R961" s="701"/>
      <c r="S961" s="701"/>
      <c r="T961" s="701"/>
      <c r="U961" s="701"/>
      <c r="V961" s="701"/>
      <c r="W961" s="701"/>
      <c r="X961" s="701"/>
      <c r="Y961" s="701"/>
      <c r="Z961" s="701"/>
      <c r="AA961" s="701"/>
      <c r="AB961" s="701"/>
      <c r="AC961" s="701"/>
    </row>
    <row r="962" spans="1:29" ht="12.2" customHeight="1">
      <c r="A962" s="706"/>
      <c r="B962" s="706"/>
      <c r="C962" s="706"/>
      <c r="D962" s="706"/>
      <c r="E962" s="706"/>
      <c r="F962" s="701"/>
      <c r="G962" s="701"/>
      <c r="H962" s="701"/>
      <c r="I962" s="701"/>
      <c r="J962" s="701"/>
      <c r="K962" s="701"/>
      <c r="L962" s="701"/>
      <c r="M962" s="701"/>
      <c r="N962" s="701"/>
      <c r="O962" s="701"/>
      <c r="P962" s="701"/>
      <c r="Q962" s="701"/>
      <c r="R962" s="701"/>
      <c r="S962" s="701"/>
      <c r="T962" s="701"/>
      <c r="U962" s="701"/>
      <c r="V962" s="701"/>
      <c r="W962" s="701"/>
      <c r="X962" s="701"/>
      <c r="Y962" s="701"/>
      <c r="Z962" s="701"/>
      <c r="AA962" s="701"/>
      <c r="AB962" s="701"/>
      <c r="AC962" s="701"/>
    </row>
    <row r="963" spans="1:29" ht="12.2" customHeight="1">
      <c r="A963" s="706"/>
      <c r="B963" s="706"/>
      <c r="C963" s="706"/>
      <c r="D963" s="706"/>
      <c r="E963" s="706"/>
      <c r="F963" s="701"/>
      <c r="G963" s="701"/>
      <c r="H963" s="701"/>
      <c r="I963" s="701"/>
      <c r="J963" s="701"/>
      <c r="K963" s="701"/>
      <c r="L963" s="701"/>
      <c r="M963" s="701"/>
      <c r="N963" s="701"/>
      <c r="O963" s="701"/>
      <c r="P963" s="701"/>
      <c r="Q963" s="701"/>
      <c r="R963" s="701"/>
      <c r="S963" s="701"/>
      <c r="T963" s="701"/>
      <c r="U963" s="701"/>
      <c r="V963" s="701"/>
      <c r="W963" s="701"/>
      <c r="X963" s="701"/>
      <c r="Y963" s="701"/>
      <c r="Z963" s="701"/>
      <c r="AA963" s="701"/>
      <c r="AB963" s="701"/>
      <c r="AC963" s="701"/>
    </row>
    <row r="964" spans="1:29" ht="12.2" customHeight="1">
      <c r="A964" s="824" t="s">
        <v>1840</v>
      </c>
      <c r="B964" s="825"/>
      <c r="C964" s="825"/>
      <c r="D964" s="825"/>
      <c r="E964" s="825"/>
      <c r="F964" s="825"/>
      <c r="G964" s="825"/>
      <c r="H964" s="825"/>
      <c r="I964" s="825"/>
      <c r="J964" s="825"/>
      <c r="K964" s="825"/>
      <c r="L964" s="825"/>
      <c r="M964" s="825"/>
      <c r="N964" s="825"/>
      <c r="O964" s="825"/>
      <c r="P964" s="825"/>
      <c r="Q964" s="825"/>
      <c r="R964" s="825"/>
      <c r="S964" s="825"/>
      <c r="T964" s="825"/>
      <c r="U964" s="825"/>
      <c r="V964" s="825"/>
      <c r="W964" s="825"/>
      <c r="X964" s="825"/>
      <c r="Y964" s="825"/>
      <c r="Z964" s="825"/>
      <c r="AA964" s="826"/>
      <c r="AB964" s="701"/>
      <c r="AC964" s="701"/>
    </row>
    <row r="965" spans="1:29" ht="12.2" customHeight="1">
      <c r="A965" s="827"/>
      <c r="B965" s="828"/>
      <c r="C965" s="828"/>
      <c r="D965" s="828"/>
      <c r="E965" s="828"/>
      <c r="F965" s="828"/>
      <c r="G965" s="828"/>
      <c r="H965" s="828"/>
      <c r="I965" s="828"/>
      <c r="J965" s="828"/>
      <c r="K965" s="828"/>
      <c r="L965" s="828"/>
      <c r="M965" s="828"/>
      <c r="N965" s="828"/>
      <c r="O965" s="828"/>
      <c r="P965" s="828"/>
      <c r="Q965" s="828"/>
      <c r="R965" s="828"/>
      <c r="S965" s="828"/>
      <c r="T965" s="828"/>
      <c r="U965" s="828"/>
      <c r="V965" s="828"/>
      <c r="W965" s="828"/>
      <c r="X965" s="828"/>
      <c r="Y965" s="828"/>
      <c r="Z965" s="828"/>
      <c r="AA965" s="829"/>
      <c r="AB965" s="701"/>
      <c r="AC965" s="701"/>
    </row>
    <row r="966" spans="1:29" ht="12.2" customHeight="1">
      <c r="A966" s="701"/>
      <c r="B966" s="701"/>
      <c r="C966" s="701"/>
      <c r="D966" s="701"/>
      <c r="E966" s="701"/>
      <c r="F966" s="701"/>
      <c r="G966" s="701"/>
      <c r="H966" s="701"/>
      <c r="I966" s="701"/>
      <c r="J966" s="701"/>
      <c r="K966" s="701"/>
      <c r="L966" s="701"/>
      <c r="M966" s="701"/>
      <c r="N966" s="701"/>
      <c r="O966" s="701"/>
      <c r="P966" s="701"/>
      <c r="Q966" s="701"/>
      <c r="R966" s="701"/>
      <c r="S966" s="701"/>
      <c r="T966" s="701"/>
      <c r="U966" s="701"/>
      <c r="V966" s="701"/>
      <c r="W966" s="701"/>
      <c r="X966" s="701"/>
      <c r="Y966" s="701"/>
      <c r="Z966" s="701"/>
      <c r="AA966" s="701"/>
      <c r="AB966" s="701"/>
      <c r="AC966" s="701"/>
    </row>
    <row r="967" spans="1:29" ht="12.2" customHeight="1">
      <c r="A967" s="706"/>
      <c r="B967" s="385" t="s">
        <v>1901</v>
      </c>
      <c r="C967" s="385"/>
      <c r="D967" s="716"/>
      <c r="E967" s="716"/>
      <c r="F967" s="717"/>
      <c r="G967" s="717"/>
      <c r="H967" s="717"/>
      <c r="I967" s="717"/>
      <c r="J967" s="717"/>
      <c r="K967" s="717"/>
      <c r="L967" s="717"/>
      <c r="M967" s="717"/>
      <c r="N967" s="717"/>
      <c r="O967" s="717"/>
      <c r="P967" s="717"/>
      <c r="Q967" s="385" t="s">
        <v>1902</v>
      </c>
      <c r="R967" s="717"/>
      <c r="S967" s="717"/>
      <c r="T967" s="717"/>
      <c r="U967" s="717"/>
      <c r="V967" s="717"/>
      <c r="W967" s="717"/>
      <c r="X967" s="717"/>
      <c r="Y967" s="717"/>
      <c r="Z967" s="701"/>
      <c r="AA967" s="701"/>
      <c r="AB967" s="701"/>
      <c r="AC967" s="701"/>
    </row>
    <row r="968" spans="1:29" ht="12.2" customHeight="1">
      <c r="A968" s="371"/>
      <c r="B968" s="385" t="s">
        <v>1933</v>
      </c>
      <c r="C968" s="385"/>
      <c r="D968" s="716"/>
      <c r="E968" s="716"/>
      <c r="F968" s="717"/>
      <c r="G968" s="717"/>
      <c r="H968" s="717"/>
      <c r="I968" s="717"/>
      <c r="J968" s="717"/>
      <c r="K968" s="717"/>
      <c r="L968" s="717"/>
      <c r="M968" s="717"/>
      <c r="N968" s="717"/>
      <c r="O968" s="717"/>
      <c r="P968" s="717"/>
      <c r="Q968" s="385" t="s">
        <v>1903</v>
      </c>
      <c r="R968" s="717"/>
      <c r="S968" s="717"/>
      <c r="T968" s="717"/>
      <c r="U968" s="717"/>
      <c r="V968" s="717"/>
      <c r="W968" s="717"/>
      <c r="X968" s="717"/>
      <c r="Y968" s="717"/>
      <c r="Z968" s="701"/>
      <c r="AA968" s="701"/>
      <c r="AB968" s="701"/>
      <c r="AC968" s="701"/>
    </row>
    <row r="969" spans="1:29" ht="12.2" customHeight="1">
      <c r="A969" s="371"/>
      <c r="B969" s="385" t="s">
        <v>1934</v>
      </c>
      <c r="C969" s="385"/>
      <c r="D969" s="716"/>
      <c r="E969" s="716"/>
      <c r="F969" s="717"/>
      <c r="G969" s="717"/>
      <c r="H969" s="717"/>
      <c r="I969" s="717"/>
      <c r="J969" s="717"/>
      <c r="K969" s="717"/>
      <c r="L969" s="717"/>
      <c r="M969" s="717"/>
      <c r="N969" s="717"/>
      <c r="O969" s="717"/>
      <c r="P969" s="717"/>
      <c r="Q969" s="385" t="s">
        <v>1904</v>
      </c>
      <c r="R969" s="717"/>
      <c r="S969" s="717"/>
      <c r="T969" s="717"/>
      <c r="U969" s="717"/>
      <c r="V969" s="717"/>
      <c r="W969" s="717"/>
      <c r="X969" s="717"/>
      <c r="Y969" s="717"/>
      <c r="Z969" s="701"/>
      <c r="AA969" s="701"/>
      <c r="AB969" s="701"/>
      <c r="AC969" s="701"/>
    </row>
    <row r="970" spans="1:29" ht="12.2" customHeight="1">
      <c r="A970" s="371"/>
      <c r="B970" s="718" t="s">
        <v>1845</v>
      </c>
      <c r="C970" s="385" t="s">
        <v>3119</v>
      </c>
      <c r="D970" s="719"/>
      <c r="E970" s="716"/>
      <c r="F970" s="717"/>
      <c r="G970" s="717"/>
      <c r="H970" s="717"/>
      <c r="I970" s="717"/>
      <c r="J970" s="717"/>
      <c r="K970" s="717"/>
      <c r="L970" s="717"/>
      <c r="M970" s="717"/>
      <c r="N970" s="717"/>
      <c r="O970" s="717"/>
      <c r="P970" s="717"/>
      <c r="Q970" s="385" t="s">
        <v>1906</v>
      </c>
      <c r="R970" s="717"/>
      <c r="S970" s="717"/>
      <c r="T970" s="717"/>
      <c r="U970" s="717"/>
      <c r="V970" s="717"/>
      <c r="W970" s="717"/>
      <c r="X970" s="717"/>
      <c r="Y970" s="717"/>
      <c r="Z970" s="701"/>
      <c r="AA970" s="701"/>
      <c r="AB970" s="701"/>
      <c r="AC970" s="701"/>
    </row>
    <row r="971" spans="1:29" ht="12.2" customHeight="1">
      <c r="A971" s="371"/>
      <c r="B971" s="385" t="s">
        <v>1881</v>
      </c>
      <c r="C971" s="385"/>
      <c r="D971" s="719"/>
      <c r="E971" s="716"/>
      <c r="F971" s="717"/>
      <c r="G971" s="717"/>
      <c r="H971" s="717"/>
      <c r="I971" s="717"/>
      <c r="J971" s="717"/>
      <c r="K971" s="717"/>
      <c r="L971" s="717"/>
      <c r="M971" s="717"/>
      <c r="N971" s="717"/>
      <c r="O971" s="717"/>
      <c r="P971" s="717"/>
      <c r="Q971" s="385" t="s">
        <v>1844</v>
      </c>
      <c r="R971" s="717"/>
      <c r="S971" s="717"/>
      <c r="T971" s="717"/>
      <c r="U971" s="717"/>
      <c r="V971" s="717"/>
      <c r="W971" s="717"/>
      <c r="X971" s="717"/>
      <c r="Y971" s="717"/>
      <c r="Z971" s="701"/>
      <c r="AA971" s="701"/>
      <c r="AB971" s="701"/>
      <c r="AC971" s="701"/>
    </row>
    <row r="972" spans="1:29" ht="12.2" customHeight="1">
      <c r="A972" s="371"/>
      <c r="B972" s="718" t="s">
        <v>1845</v>
      </c>
      <c r="C972" s="385" t="s">
        <v>1982</v>
      </c>
      <c r="D972" s="719"/>
      <c r="E972" s="716"/>
      <c r="F972" s="717"/>
      <c r="G972" s="717"/>
      <c r="H972" s="717"/>
      <c r="I972" s="717"/>
      <c r="J972" s="717"/>
      <c r="K972" s="717"/>
      <c r="L972" s="717"/>
      <c r="M972" s="717"/>
      <c r="N972" s="717"/>
      <c r="O972" s="717"/>
      <c r="P972" s="717"/>
      <c r="Q972" s="385" t="s">
        <v>1885</v>
      </c>
      <c r="R972" s="717"/>
      <c r="S972" s="717"/>
      <c r="T972" s="717"/>
      <c r="U972" s="717"/>
      <c r="V972" s="717"/>
      <c r="W972" s="717"/>
      <c r="X972" s="717"/>
      <c r="Y972" s="717"/>
      <c r="Z972" s="701"/>
      <c r="AA972" s="701"/>
      <c r="AB972" s="701"/>
      <c r="AC972" s="701"/>
    </row>
    <row r="973" spans="1:29" ht="12.2" customHeight="1">
      <c r="A973" s="371"/>
      <c r="B973" s="718"/>
      <c r="C973" s="385" t="s">
        <v>3120</v>
      </c>
      <c r="D973" s="719"/>
      <c r="E973" s="716"/>
      <c r="F973" s="717"/>
      <c r="G973" s="717"/>
      <c r="H973" s="717"/>
      <c r="I973" s="717"/>
      <c r="J973" s="717"/>
      <c r="K973" s="717"/>
      <c r="L973" s="717"/>
      <c r="M973" s="717"/>
      <c r="N973" s="717"/>
      <c r="O973" s="717"/>
      <c r="P973" s="717"/>
      <c r="Q973" s="385" t="s">
        <v>1849</v>
      </c>
      <c r="R973" s="717"/>
      <c r="S973" s="717"/>
      <c r="T973" s="717"/>
      <c r="U973" s="717"/>
      <c r="V973" s="717"/>
      <c r="W973" s="717"/>
      <c r="X973" s="717"/>
      <c r="Y973" s="717"/>
      <c r="Z973" s="701"/>
      <c r="AA973" s="701"/>
      <c r="AB973" s="701"/>
      <c r="AC973" s="701"/>
    </row>
    <row r="974" spans="1:29" ht="12.2" customHeight="1">
      <c r="A974" s="371"/>
      <c r="B974" s="718" t="s">
        <v>1845</v>
      </c>
      <c r="C974" s="385" t="s">
        <v>1907</v>
      </c>
      <c r="D974" s="719"/>
      <c r="E974" s="716"/>
      <c r="F974" s="717"/>
      <c r="G974" s="717"/>
      <c r="H974" s="717"/>
      <c r="I974" s="717"/>
      <c r="J974" s="717"/>
      <c r="K974" s="717"/>
      <c r="L974" s="717"/>
      <c r="M974" s="717"/>
      <c r="N974" s="717"/>
      <c r="O974" s="717"/>
      <c r="P974" s="717"/>
      <c r="Q974" s="385" t="s">
        <v>3121</v>
      </c>
      <c r="R974" s="717"/>
      <c r="S974" s="717"/>
      <c r="T974" s="717"/>
      <c r="U974" s="717"/>
      <c r="V974" s="717"/>
      <c r="W974" s="717"/>
      <c r="X974" s="717"/>
      <c r="Y974" s="717"/>
      <c r="Z974" s="701"/>
      <c r="AA974" s="701"/>
      <c r="AB974" s="701"/>
      <c r="AC974" s="701"/>
    </row>
    <row r="975" spans="1:29" s="362" customFormat="1" ht="12.2" customHeight="1">
      <c r="A975" s="371"/>
      <c r="B975" s="718"/>
      <c r="C975" s="385" t="s">
        <v>1909</v>
      </c>
      <c r="D975" s="719"/>
      <c r="E975" s="716"/>
      <c r="F975" s="717"/>
      <c r="G975" s="717"/>
      <c r="H975" s="717"/>
      <c r="I975" s="717"/>
      <c r="J975" s="717"/>
      <c r="K975" s="717"/>
      <c r="L975" s="717"/>
      <c r="M975" s="717"/>
      <c r="N975" s="717"/>
      <c r="O975" s="717"/>
      <c r="P975" s="717"/>
      <c r="Q975" s="385" t="s">
        <v>3122</v>
      </c>
      <c r="R975" s="717"/>
      <c r="S975" s="717"/>
      <c r="T975" s="717"/>
      <c r="U975" s="717"/>
      <c r="V975" s="717"/>
      <c r="W975" s="717"/>
      <c r="X975" s="717"/>
      <c r="Y975" s="717"/>
      <c r="Z975" s="701"/>
      <c r="AA975" s="701"/>
      <c r="AB975" s="701"/>
      <c r="AC975" s="701"/>
    </row>
    <row r="976" spans="1:29" s="362" customFormat="1" ht="12.2" customHeight="1">
      <c r="A976" s="371"/>
      <c r="B976" s="718" t="s">
        <v>1845</v>
      </c>
      <c r="C976" s="385" t="s">
        <v>1910</v>
      </c>
      <c r="D976" s="716"/>
      <c r="E976" s="716"/>
      <c r="F976" s="717"/>
      <c r="G976" s="717"/>
      <c r="H976" s="717"/>
      <c r="I976" s="717"/>
      <c r="J976" s="717"/>
      <c r="K976" s="717"/>
      <c r="L976" s="717"/>
      <c r="M976" s="717"/>
      <c r="N976" s="717"/>
      <c r="O976" s="717"/>
      <c r="P976" s="717"/>
      <c r="Q976" s="385" t="s">
        <v>1937</v>
      </c>
      <c r="R976" s="385"/>
      <c r="S976" s="385"/>
      <c r="T976" s="385"/>
      <c r="U976" s="385"/>
      <c r="V976" s="385"/>
      <c r="W976" s="385"/>
      <c r="X976" s="385"/>
      <c r="Y976" s="385"/>
      <c r="Z976" s="367"/>
      <c r="AA976" s="701"/>
      <c r="AB976" s="701"/>
      <c r="AC976" s="701"/>
    </row>
    <row r="977" spans="1:29" ht="12.2" customHeight="1">
      <c r="A977" s="371"/>
      <c r="B977" s="718"/>
      <c r="C977" s="385" t="s">
        <v>1911</v>
      </c>
      <c r="D977" s="716"/>
      <c r="E977" s="716"/>
      <c r="F977" s="717"/>
      <c r="G977" s="717"/>
      <c r="H977" s="717"/>
      <c r="I977" s="717"/>
      <c r="J977" s="717"/>
      <c r="K977" s="717"/>
      <c r="L977" s="717"/>
      <c r="M977" s="717"/>
      <c r="N977" s="717"/>
      <c r="O977" s="717"/>
      <c r="P977" s="717"/>
      <c r="Q977" s="385" t="s">
        <v>1984</v>
      </c>
      <c r="R977" s="717"/>
      <c r="S977" s="717"/>
      <c r="T977" s="717"/>
      <c r="U977" s="717"/>
      <c r="V977" s="717"/>
      <c r="W977" s="717"/>
      <c r="X977" s="717"/>
      <c r="Y977" s="717"/>
      <c r="Z977" s="701"/>
      <c r="AA977" s="701"/>
      <c r="AB977" s="701"/>
      <c r="AC977" s="701"/>
    </row>
    <row r="978" spans="1:29" ht="12.2" customHeight="1">
      <c r="A978" s="371"/>
      <c r="B978" s="720" t="s">
        <v>1845</v>
      </c>
      <c r="C978" s="385" t="s">
        <v>1939</v>
      </c>
      <c r="D978" s="716"/>
      <c r="E978" s="716"/>
      <c r="F978" s="717"/>
      <c r="G978" s="717"/>
      <c r="H978" s="717"/>
      <c r="I978" s="717"/>
      <c r="J978" s="717"/>
      <c r="K978" s="717"/>
      <c r="L978" s="717"/>
      <c r="M978" s="717"/>
      <c r="N978" s="717"/>
      <c r="O978" s="717"/>
      <c r="P978" s="717"/>
      <c r="Q978" s="385" t="s">
        <v>1914</v>
      </c>
      <c r="R978" s="701"/>
      <c r="S978" s="701"/>
      <c r="T978" s="701"/>
      <c r="U978" s="701"/>
      <c r="V978" s="701"/>
      <c r="W978" s="701"/>
      <c r="X978" s="701"/>
      <c r="Y978" s="701"/>
      <c r="Z978" s="701"/>
      <c r="AA978" s="701"/>
      <c r="AB978" s="701"/>
      <c r="AC978" s="701"/>
    </row>
    <row r="979" spans="1:29" ht="12.2" customHeight="1">
      <c r="A979" s="371"/>
      <c r="B979" s="717"/>
      <c r="C979" s="385" t="s">
        <v>1940</v>
      </c>
      <c r="D979" s="716"/>
      <c r="E979" s="716"/>
      <c r="F979" s="717"/>
      <c r="G979" s="717"/>
      <c r="H979" s="717"/>
      <c r="I979" s="717"/>
      <c r="J979" s="717"/>
      <c r="K979" s="717"/>
      <c r="L979" s="717"/>
      <c r="M979" s="717"/>
      <c r="N979" s="717"/>
      <c r="O979" s="717"/>
      <c r="P979" s="717"/>
      <c r="Q979" s="385" t="s">
        <v>1941</v>
      </c>
      <c r="R979" s="701"/>
      <c r="S979" s="701"/>
      <c r="T979" s="701"/>
      <c r="U979" s="701"/>
      <c r="V979" s="701"/>
      <c r="W979" s="701"/>
      <c r="X979" s="701"/>
      <c r="Y979" s="701"/>
      <c r="Z979" s="701"/>
      <c r="AA979" s="701"/>
      <c r="AB979" s="701"/>
      <c r="AC979" s="701"/>
    </row>
    <row r="980" spans="1:29" ht="12.2" customHeight="1">
      <c r="A980" s="371"/>
      <c r="B980" s="385" t="s">
        <v>1856</v>
      </c>
      <c r="C980" s="717"/>
      <c r="D980" s="717"/>
      <c r="E980" s="717"/>
      <c r="F980" s="717"/>
      <c r="G980" s="717"/>
      <c r="H980" s="717"/>
      <c r="I980" s="717"/>
      <c r="J980" s="717"/>
      <c r="K980" s="717"/>
      <c r="L980" s="717"/>
      <c r="M980" s="717"/>
      <c r="N980" s="717"/>
      <c r="O980" s="717"/>
      <c r="P980" s="717"/>
      <c r="Q980" s="385" t="s">
        <v>1916</v>
      </c>
      <c r="R980" s="717"/>
      <c r="S980" s="717"/>
      <c r="T980" s="717"/>
      <c r="U980" s="717"/>
      <c r="V980" s="717"/>
      <c r="W980" s="717"/>
      <c r="X980" s="717"/>
      <c r="Y980" s="717"/>
      <c r="Z980" s="701"/>
      <c r="AA980" s="701"/>
      <c r="AB980" s="701"/>
      <c r="AC980" s="701"/>
    </row>
    <row r="981" spans="1:29" ht="12.2" customHeight="1">
      <c r="A981" s="371"/>
      <c r="B981" s="385" t="s">
        <v>1858</v>
      </c>
      <c r="C981" s="367"/>
      <c r="D981" s="706"/>
      <c r="E981" s="706"/>
      <c r="F981" s="701"/>
      <c r="G981" s="701"/>
      <c r="H981" s="701"/>
      <c r="I981" s="701"/>
      <c r="J981" s="701"/>
      <c r="K981" s="701"/>
      <c r="L981" s="701"/>
      <c r="M981" s="701"/>
      <c r="N981" s="701"/>
      <c r="O981" s="701"/>
      <c r="P981" s="701"/>
      <c r="Q981" s="701"/>
      <c r="R981" s="701"/>
      <c r="S981" s="701"/>
      <c r="T981" s="701"/>
      <c r="U981" s="701"/>
      <c r="V981" s="701"/>
      <c r="W981" s="701"/>
      <c r="X981" s="701"/>
      <c r="Y981" s="701"/>
      <c r="Z981" s="701"/>
      <c r="AA981" s="701"/>
      <c r="AB981" s="701"/>
      <c r="AC981" s="701"/>
    </row>
    <row r="982" spans="1:29" ht="12.2" customHeight="1">
      <c r="A982" s="704"/>
      <c r="B982" s="704"/>
      <c r="C982" s="704"/>
      <c r="D982" s="704"/>
      <c r="E982" s="704"/>
      <c r="F982" s="704"/>
      <c r="G982" s="704"/>
      <c r="H982" s="704"/>
      <c r="I982" s="704"/>
      <c r="J982" s="704"/>
      <c r="K982" s="704"/>
      <c r="L982" s="704"/>
      <c r="M982" s="704"/>
      <c r="N982" s="704"/>
      <c r="O982" s="704"/>
      <c r="P982" s="704"/>
      <c r="Q982" s="704"/>
      <c r="R982" s="704"/>
      <c r="S982" s="704"/>
      <c r="T982" s="704"/>
      <c r="U982" s="704"/>
      <c r="V982" s="704"/>
      <c r="W982" s="704"/>
      <c r="X982" s="704"/>
      <c r="Y982" s="704"/>
      <c r="Z982" s="704"/>
      <c r="AA982" s="704"/>
      <c r="AB982" s="704"/>
      <c r="AC982" s="704"/>
    </row>
    <row r="983" spans="1:29" ht="12.2" customHeight="1">
      <c r="A983" s="824" t="s">
        <v>1859</v>
      </c>
      <c r="B983" s="825"/>
      <c r="C983" s="825"/>
      <c r="D983" s="825"/>
      <c r="E983" s="825"/>
      <c r="F983" s="825"/>
      <c r="G983" s="825"/>
      <c r="H983" s="825"/>
      <c r="I983" s="825"/>
      <c r="J983" s="825"/>
      <c r="K983" s="825"/>
      <c r="L983" s="825"/>
      <c r="M983" s="825"/>
      <c r="N983" s="825"/>
      <c r="O983" s="825"/>
      <c r="P983" s="825"/>
      <c r="Q983" s="825"/>
      <c r="R983" s="825"/>
      <c r="S983" s="825"/>
      <c r="T983" s="825"/>
      <c r="U983" s="825"/>
      <c r="V983" s="825"/>
      <c r="W983" s="825"/>
      <c r="X983" s="825"/>
      <c r="Y983" s="825"/>
      <c r="Z983" s="825"/>
      <c r="AA983" s="826"/>
      <c r="AB983" s="704"/>
      <c r="AC983" s="704"/>
    </row>
    <row r="984" spans="1:29" ht="12.2" customHeight="1">
      <c r="A984" s="827"/>
      <c r="B984" s="828"/>
      <c r="C984" s="828"/>
      <c r="D984" s="828"/>
      <c r="E984" s="828"/>
      <c r="F984" s="828"/>
      <c r="G984" s="828"/>
      <c r="H984" s="828"/>
      <c r="I984" s="828"/>
      <c r="J984" s="828"/>
      <c r="K984" s="828"/>
      <c r="L984" s="828"/>
      <c r="M984" s="828"/>
      <c r="N984" s="828"/>
      <c r="O984" s="828"/>
      <c r="P984" s="828"/>
      <c r="Q984" s="828"/>
      <c r="R984" s="828"/>
      <c r="S984" s="828"/>
      <c r="T984" s="828"/>
      <c r="U984" s="828"/>
      <c r="V984" s="828"/>
      <c r="W984" s="828"/>
      <c r="X984" s="828"/>
      <c r="Y984" s="828"/>
      <c r="Z984" s="828"/>
      <c r="AA984" s="829"/>
      <c r="AB984" s="701"/>
      <c r="AC984" s="701"/>
    </row>
    <row r="985" spans="1:29" ht="12.2" customHeight="1">
      <c r="A985" s="704"/>
      <c r="B985" s="704"/>
      <c r="C985" s="704"/>
      <c r="D985" s="704"/>
      <c r="E985" s="704"/>
      <c r="F985" s="704"/>
      <c r="G985" s="704"/>
      <c r="H985" s="704"/>
      <c r="I985" s="704"/>
      <c r="J985" s="704"/>
      <c r="K985" s="704"/>
      <c r="L985" s="704"/>
      <c r="M985" s="704"/>
      <c r="N985" s="704"/>
      <c r="O985" s="704"/>
      <c r="P985" s="704"/>
      <c r="Q985" s="704"/>
      <c r="R985" s="704"/>
      <c r="S985" s="704"/>
      <c r="T985" s="704"/>
      <c r="U985" s="704"/>
      <c r="V985" s="704"/>
      <c r="W985" s="704"/>
      <c r="X985" s="704"/>
      <c r="Y985" s="704"/>
      <c r="Z985" s="704"/>
      <c r="AA985" s="704"/>
      <c r="AB985" s="701"/>
      <c r="AC985" s="701"/>
    </row>
    <row r="986" spans="1:29" ht="12.2" customHeight="1">
      <c r="A986" s="701"/>
      <c r="B986" s="701"/>
      <c r="C986" s="701"/>
      <c r="D986" s="701"/>
      <c r="E986" s="701"/>
      <c r="F986" s="701"/>
      <c r="G986" s="701"/>
      <c r="H986" s="701"/>
      <c r="I986" s="701"/>
      <c r="J986" s="701"/>
      <c r="K986" s="366"/>
      <c r="L986" s="366"/>
      <c r="M986" s="366"/>
      <c r="N986" s="366"/>
      <c r="O986" s="366"/>
      <c r="P986" s="366"/>
      <c r="Q986" s="366"/>
      <c r="R986" s="366"/>
      <c r="S986" s="701"/>
      <c r="T986" s="366"/>
      <c r="U986" s="836" t="s">
        <v>1995</v>
      </c>
      <c r="V986" s="836"/>
      <c r="W986" s="836"/>
      <c r="X986" s="836"/>
      <c r="Y986" s="836"/>
      <c r="Z986" s="836"/>
      <c r="AA986" s="366"/>
      <c r="AB986" s="703"/>
      <c r="AC986" s="703"/>
    </row>
    <row r="987" spans="1:29" ht="12.2" customHeight="1">
      <c r="A987" s="701"/>
      <c r="B987" s="701"/>
      <c r="C987" s="701"/>
      <c r="D987" s="701"/>
      <c r="E987" s="701"/>
      <c r="F987" s="701"/>
      <c r="G987" s="701"/>
      <c r="H987" s="701"/>
      <c r="I987" s="701"/>
      <c r="J987" s="701"/>
      <c r="K987" s="701"/>
      <c r="L987" s="701"/>
      <c r="M987" s="701"/>
      <c r="N987" s="701"/>
      <c r="O987" s="701"/>
      <c r="P987" s="366"/>
      <c r="Q987" s="366"/>
      <c r="R987" s="366"/>
      <c r="S987" s="701"/>
      <c r="T987" s="366"/>
      <c r="U987" s="836" t="s">
        <v>1960</v>
      </c>
      <c r="V987" s="836"/>
      <c r="W987" s="836"/>
      <c r="X987" s="836" t="s">
        <v>1918</v>
      </c>
      <c r="Y987" s="836"/>
      <c r="Z987" s="836"/>
      <c r="AA987" s="366"/>
      <c r="AB987" s="703"/>
      <c r="AC987" s="703"/>
    </row>
    <row r="988" spans="1:29" ht="12.2" customHeight="1">
      <c r="A988" s="703"/>
      <c r="B988" s="1006" t="s">
        <v>1861</v>
      </c>
      <c r="C988" s="1006"/>
      <c r="D988" s="1006"/>
      <c r="E988" s="1006"/>
      <c r="F988" s="1006"/>
      <c r="G988" s="1006"/>
      <c r="H988" s="1006"/>
      <c r="I988" s="1006"/>
      <c r="J988" s="1006"/>
      <c r="K988" s="1006"/>
      <c r="L988" s="1006"/>
      <c r="M988" s="1006"/>
      <c r="N988" s="1006"/>
      <c r="O988" s="1006"/>
      <c r="P988" s="1006"/>
      <c r="Q988" s="1006"/>
      <c r="R988" s="1006"/>
      <c r="S988" s="1006"/>
      <c r="T988" s="1006"/>
      <c r="U988" s="1007" t="s">
        <v>3153</v>
      </c>
      <c r="V988" s="1007"/>
      <c r="W988" s="1007"/>
      <c r="X988" s="1007" t="s">
        <v>3153</v>
      </c>
      <c r="Y988" s="1007"/>
      <c r="Z988" s="1007"/>
      <c r="AA988" s="394"/>
      <c r="AB988" s="703"/>
      <c r="AC988" s="703"/>
    </row>
    <row r="989" spans="1:29" ht="12.2" customHeight="1">
      <c r="A989" s="703"/>
      <c r="B989" s="1006" t="s">
        <v>2470</v>
      </c>
      <c r="C989" s="1006"/>
      <c r="D989" s="1006"/>
      <c r="E989" s="1006"/>
      <c r="F989" s="1006"/>
      <c r="G989" s="1006"/>
      <c r="H989" s="1006"/>
      <c r="I989" s="1006"/>
      <c r="J989" s="1006"/>
      <c r="K989" s="1006"/>
      <c r="L989" s="1006"/>
      <c r="M989" s="1006"/>
      <c r="N989" s="1006"/>
      <c r="O989" s="1006"/>
      <c r="P989" s="1006"/>
      <c r="Q989" s="1006"/>
      <c r="R989" s="1006"/>
      <c r="S989" s="1006"/>
      <c r="T989" s="1006"/>
      <c r="U989" s="1007">
        <v>49.7</v>
      </c>
      <c r="V989" s="1007"/>
      <c r="W989" s="1007"/>
      <c r="X989" s="1007">
        <v>49.7</v>
      </c>
      <c r="Y989" s="1007"/>
      <c r="Z989" s="1007"/>
      <c r="AA989" s="721"/>
      <c r="AB989" s="703"/>
      <c r="AC989" s="703"/>
    </row>
    <row r="990" spans="1:29" ht="12.2" customHeight="1">
      <c r="A990" s="703"/>
      <c r="B990" s="1006" t="s">
        <v>1863</v>
      </c>
      <c r="C990" s="1006"/>
      <c r="D990" s="1006"/>
      <c r="E990" s="1006"/>
      <c r="F990" s="1006"/>
      <c r="G990" s="1006"/>
      <c r="H990" s="1006"/>
      <c r="I990" s="1006"/>
      <c r="J990" s="1006"/>
      <c r="K990" s="1006"/>
      <c r="L990" s="1006"/>
      <c r="M990" s="1006"/>
      <c r="N990" s="1006"/>
      <c r="O990" s="1006"/>
      <c r="P990" s="1006"/>
      <c r="Q990" s="1006"/>
      <c r="R990" s="1006"/>
      <c r="S990" s="1006"/>
      <c r="T990" s="1006"/>
      <c r="U990" s="1007" t="s">
        <v>2156</v>
      </c>
      <c r="V990" s="1007"/>
      <c r="W990" s="1007"/>
      <c r="X990" s="1007">
        <v>20</v>
      </c>
      <c r="Y990" s="1007"/>
      <c r="Z990" s="1007"/>
      <c r="AA990" s="721"/>
      <c r="AB990" s="703"/>
      <c r="AC990" s="703"/>
    </row>
    <row r="991" spans="1:29" ht="12.2" customHeight="1">
      <c r="A991" s="703"/>
      <c r="B991" s="1006" t="s">
        <v>1864</v>
      </c>
      <c r="C991" s="1006"/>
      <c r="D991" s="1006"/>
      <c r="E991" s="1006"/>
      <c r="F991" s="1006"/>
      <c r="G991" s="1006"/>
      <c r="H991" s="1006"/>
      <c r="I991" s="1006"/>
      <c r="J991" s="1006"/>
      <c r="K991" s="1006"/>
      <c r="L991" s="1006"/>
      <c r="M991" s="1006"/>
      <c r="N991" s="1006"/>
      <c r="O991" s="1006"/>
      <c r="P991" s="1006"/>
      <c r="Q991" s="1006"/>
      <c r="R991" s="1006"/>
      <c r="S991" s="1006"/>
      <c r="T991" s="1006"/>
      <c r="U991" s="1007" t="s">
        <v>3154</v>
      </c>
      <c r="V991" s="1007"/>
      <c r="W991" s="1007"/>
      <c r="X991" s="1007">
        <v>2.8</v>
      </c>
      <c r="Y991" s="1007"/>
      <c r="Z991" s="1007"/>
      <c r="AA991" s="721"/>
      <c r="AB991" s="703"/>
      <c r="AC991" s="703"/>
    </row>
    <row r="992" spans="1:29" ht="12.2" customHeight="1">
      <c r="A992" s="703"/>
      <c r="B992" s="1006" t="s">
        <v>1865</v>
      </c>
      <c r="C992" s="1006"/>
      <c r="D992" s="1006"/>
      <c r="E992" s="1006"/>
      <c r="F992" s="1006"/>
      <c r="G992" s="1006"/>
      <c r="H992" s="1006"/>
      <c r="I992" s="1006"/>
      <c r="J992" s="1006"/>
      <c r="K992" s="1006"/>
      <c r="L992" s="1006"/>
      <c r="M992" s="1006"/>
      <c r="N992" s="1006"/>
      <c r="O992" s="1006"/>
      <c r="P992" s="1006"/>
      <c r="Q992" s="1006"/>
      <c r="R992" s="1006"/>
      <c r="S992" s="1006"/>
      <c r="T992" s="1006"/>
      <c r="U992" s="1007" t="s">
        <v>3155</v>
      </c>
      <c r="V992" s="1007"/>
      <c r="W992" s="1007"/>
      <c r="X992" s="1007" t="s">
        <v>3156</v>
      </c>
      <c r="Y992" s="1007"/>
      <c r="Z992" s="1007"/>
      <c r="AA992" s="721"/>
      <c r="AB992" s="703"/>
      <c r="AC992" s="703"/>
    </row>
    <row r="993" spans="1:29" ht="12.2" customHeight="1">
      <c r="A993" s="703"/>
      <c r="B993" s="1006" t="s">
        <v>1894</v>
      </c>
      <c r="C993" s="1006"/>
      <c r="D993" s="1006"/>
      <c r="E993" s="1006"/>
      <c r="F993" s="1006"/>
      <c r="G993" s="1006"/>
      <c r="H993" s="1006"/>
      <c r="I993" s="1006"/>
      <c r="J993" s="1006"/>
      <c r="K993" s="1006"/>
      <c r="L993" s="1006"/>
      <c r="M993" s="1006"/>
      <c r="N993" s="1006"/>
      <c r="O993" s="1006"/>
      <c r="P993" s="1006"/>
      <c r="Q993" s="1006"/>
      <c r="R993" s="1006"/>
      <c r="S993" s="1006"/>
      <c r="T993" s="1006"/>
      <c r="U993" s="1007" t="s">
        <v>3157</v>
      </c>
      <c r="V993" s="1007"/>
      <c r="W993" s="1007"/>
      <c r="X993" s="1007" t="s">
        <v>3158</v>
      </c>
      <c r="Y993" s="1007"/>
      <c r="Z993" s="1007"/>
      <c r="AA993" s="721"/>
      <c r="AB993" s="703"/>
      <c r="AC993" s="703"/>
    </row>
    <row r="994" spans="1:29" ht="12.2" customHeight="1">
      <c r="A994" s="703"/>
      <c r="B994" s="1006" t="s">
        <v>1919</v>
      </c>
      <c r="C994" s="1006"/>
      <c r="D994" s="1006"/>
      <c r="E994" s="1006"/>
      <c r="F994" s="1006"/>
      <c r="G994" s="1006"/>
      <c r="H994" s="1006"/>
      <c r="I994" s="1006"/>
      <c r="J994" s="1006"/>
      <c r="K994" s="1006"/>
      <c r="L994" s="1006"/>
      <c r="M994" s="1006"/>
      <c r="N994" s="1006"/>
      <c r="O994" s="1006"/>
      <c r="P994" s="1006"/>
      <c r="Q994" s="1006"/>
      <c r="R994" s="1006"/>
      <c r="S994" s="1006"/>
      <c r="T994" s="1006"/>
      <c r="U994" s="1007" t="s">
        <v>3159</v>
      </c>
      <c r="V994" s="1007"/>
      <c r="W994" s="1007"/>
      <c r="X994" s="1007" t="s">
        <v>3159</v>
      </c>
      <c r="Y994" s="1007"/>
      <c r="Z994" s="1007"/>
      <c r="AA994" s="721"/>
      <c r="AB994" s="703"/>
      <c r="AC994" s="703"/>
    </row>
    <row r="995" spans="1:29" ht="12.2" customHeight="1">
      <c r="A995" s="703"/>
      <c r="B995" s="1006" t="s">
        <v>1867</v>
      </c>
      <c r="C995" s="1006"/>
      <c r="D995" s="1006"/>
      <c r="E995" s="1006"/>
      <c r="F995" s="1006"/>
      <c r="G995" s="1006"/>
      <c r="H995" s="1006"/>
      <c r="I995" s="1006"/>
      <c r="J995" s="1006"/>
      <c r="K995" s="1006"/>
      <c r="L995" s="1006"/>
      <c r="M995" s="1006"/>
      <c r="N995" s="1006"/>
      <c r="O995" s="1006"/>
      <c r="P995" s="1006"/>
      <c r="Q995" s="1006"/>
      <c r="R995" s="1006"/>
      <c r="S995" s="1006"/>
      <c r="T995" s="1006"/>
      <c r="U995" s="1007" t="s">
        <v>3160</v>
      </c>
      <c r="V995" s="1007"/>
      <c r="W995" s="1007"/>
      <c r="X995" s="1007" t="s">
        <v>3160</v>
      </c>
      <c r="Y995" s="1007"/>
      <c r="Z995" s="1007"/>
      <c r="AA995" s="721"/>
      <c r="AB995" s="703"/>
      <c r="AC995" s="703"/>
    </row>
    <row r="996" spans="1:29" ht="12.2" customHeight="1">
      <c r="A996" s="703"/>
      <c r="B996" s="1006" t="s">
        <v>1868</v>
      </c>
      <c r="C996" s="1006"/>
      <c r="D996" s="1006"/>
      <c r="E996" s="1006"/>
      <c r="F996" s="1006"/>
      <c r="G996" s="1006"/>
      <c r="H996" s="1006"/>
      <c r="I996" s="1006"/>
      <c r="J996" s="1006"/>
      <c r="K996" s="1006"/>
      <c r="L996" s="1006"/>
      <c r="M996" s="1006"/>
      <c r="N996" s="1006"/>
      <c r="O996" s="1006"/>
      <c r="P996" s="1006"/>
      <c r="Q996" s="1006"/>
      <c r="R996" s="1006"/>
      <c r="S996" s="1006"/>
      <c r="T996" s="1006"/>
      <c r="U996" s="1007" t="s">
        <v>3161</v>
      </c>
      <c r="V996" s="1007"/>
      <c r="W996" s="1007"/>
      <c r="X996" s="1007" t="s">
        <v>3161</v>
      </c>
      <c r="Y996" s="1007"/>
      <c r="Z996" s="1007"/>
      <c r="AA996" s="721"/>
      <c r="AB996" s="703"/>
      <c r="AC996" s="703"/>
    </row>
    <row r="997" spans="1:29" ht="12.2" customHeight="1">
      <c r="A997" s="703"/>
      <c r="B997" s="1006" t="s">
        <v>1869</v>
      </c>
      <c r="C997" s="1006"/>
      <c r="D997" s="1006"/>
      <c r="E997" s="1006"/>
      <c r="F997" s="1006"/>
      <c r="G997" s="1006"/>
      <c r="H997" s="1006"/>
      <c r="I997" s="1006"/>
      <c r="J997" s="1006"/>
      <c r="K997" s="1006"/>
      <c r="L997" s="1006"/>
      <c r="M997" s="1006"/>
      <c r="N997" s="1006"/>
      <c r="O997" s="1006"/>
      <c r="P997" s="1006"/>
      <c r="Q997" s="1006"/>
      <c r="R997" s="1006"/>
      <c r="S997" s="1006"/>
      <c r="T997" s="1006"/>
      <c r="U997" s="1007" t="s">
        <v>3162</v>
      </c>
      <c r="V997" s="1007"/>
      <c r="W997" s="1007"/>
      <c r="X997" s="1007" t="s">
        <v>3163</v>
      </c>
      <c r="Y997" s="1007"/>
      <c r="Z997" s="1007"/>
      <c r="AA997" s="721"/>
      <c r="AB997" s="703"/>
      <c r="AC997" s="703"/>
    </row>
    <row r="998" spans="1:29" ht="12.2" customHeight="1">
      <c r="A998" s="703"/>
      <c r="B998" s="1006" t="s">
        <v>1870</v>
      </c>
      <c r="C998" s="1006"/>
      <c r="D998" s="1006"/>
      <c r="E998" s="1006"/>
      <c r="F998" s="1006"/>
      <c r="G998" s="1006"/>
      <c r="H998" s="1006"/>
      <c r="I998" s="1006"/>
      <c r="J998" s="1006"/>
      <c r="K998" s="1006"/>
      <c r="L998" s="1006"/>
      <c r="M998" s="1006"/>
      <c r="N998" s="1006"/>
      <c r="O998" s="1006"/>
      <c r="P998" s="1006"/>
      <c r="Q998" s="1006"/>
      <c r="R998" s="1006"/>
      <c r="S998" s="1006"/>
      <c r="T998" s="1006"/>
      <c r="U998" s="1007" t="s">
        <v>3164</v>
      </c>
      <c r="V998" s="1007"/>
      <c r="W998" s="1007"/>
      <c r="X998" s="1007" t="s">
        <v>3165</v>
      </c>
      <c r="Y998" s="1007"/>
      <c r="Z998" s="1007"/>
      <c r="AA998" s="721"/>
      <c r="AB998" s="703"/>
      <c r="AC998" s="703"/>
    </row>
    <row r="999" spans="1:29" ht="12.2" customHeight="1">
      <c r="A999" s="703"/>
      <c r="B999" s="1006" t="s">
        <v>1871</v>
      </c>
      <c r="C999" s="1006"/>
      <c r="D999" s="1006"/>
      <c r="E999" s="1006"/>
      <c r="F999" s="1006"/>
      <c r="G999" s="1006"/>
      <c r="H999" s="1006"/>
      <c r="I999" s="1006"/>
      <c r="J999" s="1006"/>
      <c r="K999" s="1006"/>
      <c r="L999" s="1006"/>
      <c r="M999" s="1006"/>
      <c r="N999" s="1006"/>
      <c r="O999" s="1006"/>
      <c r="P999" s="1006"/>
      <c r="Q999" s="1006"/>
      <c r="R999" s="1006"/>
      <c r="S999" s="1006"/>
      <c r="T999" s="1006"/>
      <c r="U999" s="1007" t="s">
        <v>3166</v>
      </c>
      <c r="V999" s="1007"/>
      <c r="W999" s="1007"/>
      <c r="X999" s="1007" t="s">
        <v>3167</v>
      </c>
      <c r="Y999" s="1007"/>
      <c r="Z999" s="1007"/>
      <c r="AA999" s="721"/>
      <c r="AB999" s="703"/>
      <c r="AC999" s="703"/>
    </row>
    <row r="1000" spans="1:29" ht="12.2" customHeight="1">
      <c r="A1000" s="703"/>
      <c r="B1000" s="1006" t="s">
        <v>1872</v>
      </c>
      <c r="C1000" s="1006"/>
      <c r="D1000" s="1006"/>
      <c r="E1000" s="1006"/>
      <c r="F1000" s="1006"/>
      <c r="G1000" s="1006"/>
      <c r="H1000" s="1006"/>
      <c r="I1000" s="1006"/>
      <c r="J1000" s="1006"/>
      <c r="K1000" s="1006"/>
      <c r="L1000" s="1006"/>
      <c r="M1000" s="1006"/>
      <c r="N1000" s="1006"/>
      <c r="O1000" s="1006"/>
      <c r="P1000" s="1006"/>
      <c r="Q1000" s="1006"/>
      <c r="R1000" s="1006"/>
      <c r="S1000" s="1006"/>
      <c r="T1000" s="1006"/>
      <c r="U1000" s="1007" t="s">
        <v>3168</v>
      </c>
      <c r="V1000" s="1007"/>
      <c r="W1000" s="1007"/>
      <c r="X1000" s="1007" t="s">
        <v>3169</v>
      </c>
      <c r="Y1000" s="1007"/>
      <c r="Z1000" s="1007"/>
      <c r="AA1000" s="721"/>
      <c r="AB1000" s="703"/>
      <c r="AC1000" s="703"/>
    </row>
    <row r="1001" spans="1:29" ht="12.2" customHeight="1">
      <c r="A1001" s="703"/>
      <c r="B1001" s="1006" t="s">
        <v>1873</v>
      </c>
      <c r="C1001" s="1006"/>
      <c r="D1001" s="1006"/>
      <c r="E1001" s="1006"/>
      <c r="F1001" s="1006"/>
      <c r="G1001" s="1006"/>
      <c r="H1001" s="1006"/>
      <c r="I1001" s="1006"/>
      <c r="J1001" s="1006"/>
      <c r="K1001" s="1006"/>
      <c r="L1001" s="1006"/>
      <c r="M1001" s="1006"/>
      <c r="N1001" s="1006"/>
      <c r="O1001" s="1006"/>
      <c r="P1001" s="1006"/>
      <c r="Q1001" s="1006"/>
      <c r="R1001" s="1006"/>
      <c r="S1001" s="1006"/>
      <c r="T1001" s="1006"/>
      <c r="U1001" s="1007" t="s">
        <v>2108</v>
      </c>
      <c r="V1001" s="1007"/>
      <c r="W1001" s="1007"/>
      <c r="X1001" s="1007" t="s">
        <v>2108</v>
      </c>
      <c r="Y1001" s="1007"/>
      <c r="Z1001" s="1007"/>
      <c r="AA1001" s="721"/>
      <c r="AB1001" s="703"/>
      <c r="AC1001" s="703"/>
    </row>
    <row r="1002" spans="1:29" ht="12.2" customHeight="1">
      <c r="A1002" s="703"/>
      <c r="B1002" s="1006" t="s">
        <v>1874</v>
      </c>
      <c r="C1002" s="1006"/>
      <c r="D1002" s="1006"/>
      <c r="E1002" s="1006"/>
      <c r="F1002" s="1006"/>
      <c r="G1002" s="1006"/>
      <c r="H1002" s="1006"/>
      <c r="I1002" s="1006"/>
      <c r="J1002" s="1006"/>
      <c r="K1002" s="1006"/>
      <c r="L1002" s="1006"/>
      <c r="M1002" s="1006"/>
      <c r="N1002" s="1006"/>
      <c r="O1002" s="1006"/>
      <c r="P1002" s="1006"/>
      <c r="Q1002" s="1006"/>
      <c r="R1002" s="1006"/>
      <c r="S1002" s="1006"/>
      <c r="T1002" s="1006"/>
      <c r="U1002" s="1007" t="s">
        <v>2197</v>
      </c>
      <c r="V1002" s="1007"/>
      <c r="W1002" s="1007"/>
      <c r="X1002" s="1007" t="s">
        <v>2197</v>
      </c>
      <c r="Y1002" s="1007"/>
      <c r="Z1002" s="1007"/>
      <c r="AA1002" s="721"/>
      <c r="AB1002" s="703"/>
      <c r="AC1002" s="703"/>
    </row>
    <row r="1003" spans="1:29" ht="12.2" customHeight="1">
      <c r="A1003" s="703"/>
      <c r="B1003" s="1006" t="s">
        <v>1875</v>
      </c>
      <c r="C1003" s="1006"/>
      <c r="D1003" s="1006"/>
      <c r="E1003" s="1006"/>
      <c r="F1003" s="1006"/>
      <c r="G1003" s="1006"/>
      <c r="H1003" s="1006"/>
      <c r="I1003" s="1006"/>
      <c r="J1003" s="1006"/>
      <c r="K1003" s="1006"/>
      <c r="L1003" s="1006"/>
      <c r="M1003" s="1006"/>
      <c r="N1003" s="1006"/>
      <c r="O1003" s="1006"/>
      <c r="P1003" s="1006"/>
      <c r="Q1003" s="1006"/>
      <c r="R1003" s="1006"/>
      <c r="S1003" s="1006"/>
      <c r="T1003" s="1006"/>
      <c r="U1003" s="1007" t="s">
        <v>3170</v>
      </c>
      <c r="V1003" s="1007"/>
      <c r="W1003" s="1007"/>
      <c r="X1003" s="1007" t="s">
        <v>3170</v>
      </c>
      <c r="Y1003" s="1007"/>
      <c r="Z1003" s="1007"/>
      <c r="AA1003" s="721"/>
      <c r="AB1003" s="703"/>
      <c r="AC1003" s="703"/>
    </row>
    <row r="1004" spans="1:29" ht="12.2" customHeight="1">
      <c r="A1004" s="703"/>
      <c r="B1004" s="1006" t="s">
        <v>1876</v>
      </c>
      <c r="C1004" s="1006"/>
      <c r="D1004" s="1006"/>
      <c r="E1004" s="1006"/>
      <c r="F1004" s="1006"/>
      <c r="G1004" s="1006"/>
      <c r="H1004" s="1006"/>
      <c r="I1004" s="1006"/>
      <c r="J1004" s="1006"/>
      <c r="K1004" s="1006"/>
      <c r="L1004" s="1006"/>
      <c r="M1004" s="1006"/>
      <c r="N1004" s="1006"/>
      <c r="O1004" s="1006"/>
      <c r="P1004" s="1006"/>
      <c r="Q1004" s="1006"/>
      <c r="R1004" s="1006"/>
      <c r="S1004" s="1006"/>
      <c r="T1004" s="1006"/>
      <c r="U1004" s="1007" t="s">
        <v>3171</v>
      </c>
      <c r="V1004" s="1007"/>
      <c r="W1004" s="1007"/>
      <c r="X1004" s="1007" t="s">
        <v>3172</v>
      </c>
      <c r="Y1004" s="1007"/>
      <c r="Z1004" s="1007"/>
      <c r="AA1004" s="721"/>
      <c r="AB1004" s="701"/>
      <c r="AC1004" s="701"/>
    </row>
    <row r="1005" spans="1:29" ht="12.2" customHeight="1">
      <c r="A1005" s="703"/>
      <c r="B1005" s="1006" t="s">
        <v>1920</v>
      </c>
      <c r="C1005" s="1006"/>
      <c r="D1005" s="1006"/>
      <c r="E1005" s="1006"/>
      <c r="F1005" s="1006"/>
      <c r="G1005" s="1006"/>
      <c r="H1005" s="1006"/>
      <c r="I1005" s="1006"/>
      <c r="J1005" s="1006"/>
      <c r="K1005" s="1006"/>
      <c r="L1005" s="1006"/>
      <c r="M1005" s="1006"/>
      <c r="N1005" s="1006"/>
      <c r="O1005" s="1006"/>
      <c r="P1005" s="1006"/>
      <c r="Q1005" s="1006"/>
      <c r="R1005" s="1006"/>
      <c r="S1005" s="1006"/>
      <c r="T1005" s="1006"/>
      <c r="U1005" s="1007" t="s">
        <v>3173</v>
      </c>
      <c r="V1005" s="1007"/>
      <c r="W1005" s="1007"/>
      <c r="X1005" s="1007" t="s">
        <v>3174</v>
      </c>
      <c r="Y1005" s="1007"/>
      <c r="Z1005" s="1007"/>
      <c r="AA1005" s="721"/>
      <c r="AB1005" s="701"/>
      <c r="AC1005" s="701"/>
    </row>
    <row r="1006" spans="1:29" ht="12.2" customHeight="1">
      <c r="A1006" s="701"/>
      <c r="B1006" s="706"/>
      <c r="C1006" s="706"/>
      <c r="D1006" s="706"/>
      <c r="E1006" s="706"/>
      <c r="F1006" s="701"/>
      <c r="G1006" s="701"/>
      <c r="H1006" s="701"/>
      <c r="I1006" s="701"/>
      <c r="J1006" s="701"/>
      <c r="K1006" s="701"/>
      <c r="L1006" s="701"/>
      <c r="M1006" s="701"/>
      <c r="N1006" s="701"/>
      <c r="O1006" s="701"/>
      <c r="P1006" s="701"/>
      <c r="Q1006" s="701"/>
      <c r="R1006" s="701"/>
      <c r="S1006" s="701"/>
      <c r="T1006" s="701"/>
      <c r="U1006" s="701"/>
      <c r="V1006" s="701"/>
      <c r="W1006" s="701"/>
      <c r="X1006" s="701"/>
      <c r="Y1006" s="701"/>
      <c r="Z1006" s="701"/>
      <c r="AA1006" s="701"/>
      <c r="AB1006" s="701"/>
      <c r="AC1006" s="701"/>
    </row>
    <row r="1007" spans="1:29" ht="12.2" customHeight="1">
      <c r="A1007" s="701"/>
      <c r="B1007" s="374" t="s">
        <v>1878</v>
      </c>
      <c r="C1007" s="701"/>
      <c r="D1007" s="701"/>
      <c r="E1007" s="701"/>
      <c r="F1007" s="701"/>
      <c r="G1007" s="701"/>
      <c r="H1007" s="701"/>
      <c r="I1007" s="701"/>
      <c r="J1007" s="701"/>
      <c r="K1007" s="701"/>
      <c r="L1007" s="701"/>
      <c r="M1007" s="701"/>
      <c r="N1007" s="701"/>
      <c r="O1007" s="701"/>
      <c r="P1007" s="701"/>
      <c r="Q1007" s="701"/>
      <c r="R1007" s="701"/>
      <c r="S1007" s="701"/>
      <c r="T1007" s="701"/>
      <c r="U1007" s="701"/>
      <c r="V1007" s="701"/>
      <c r="W1007" s="701"/>
      <c r="X1007" s="701"/>
      <c r="Y1007" s="701"/>
      <c r="Z1007" s="701"/>
      <c r="AA1007" s="701"/>
      <c r="AB1007" s="701"/>
      <c r="AC1007" s="701"/>
    </row>
    <row r="1008" spans="1:29" s="383" customFormat="1" ht="12.2" customHeight="1">
      <c r="A1008" s="701"/>
      <c r="B1008" s="701"/>
      <c r="C1008" s="701"/>
      <c r="D1008" s="701"/>
      <c r="E1008" s="701"/>
      <c r="F1008" s="701"/>
      <c r="G1008" s="701"/>
      <c r="H1008" s="701"/>
      <c r="I1008" s="701"/>
      <c r="J1008" s="701"/>
      <c r="K1008" s="701"/>
      <c r="L1008" s="701"/>
      <c r="M1008" s="701"/>
      <c r="N1008" s="701"/>
      <c r="O1008" s="701"/>
      <c r="P1008" s="701"/>
      <c r="Q1008" s="701"/>
      <c r="R1008" s="701"/>
      <c r="S1008" s="701"/>
      <c r="T1008" s="701"/>
      <c r="U1008" s="701"/>
      <c r="V1008" s="701"/>
      <c r="W1008" s="701"/>
      <c r="X1008" s="701"/>
      <c r="Y1008" s="701"/>
      <c r="Z1008" s="701"/>
      <c r="AA1008" s="701"/>
      <c r="AB1008" s="701"/>
      <c r="AC1008" s="701"/>
    </row>
    <row r="1009" spans="1:29" ht="12.2" customHeight="1">
      <c r="A1009" s="701"/>
      <c r="B1009" s="701"/>
      <c r="C1009" s="701"/>
      <c r="D1009" s="701"/>
      <c r="E1009" s="701"/>
      <c r="F1009" s="701"/>
      <c r="G1009" s="701"/>
      <c r="H1009" s="701"/>
      <c r="I1009" s="701"/>
      <c r="J1009" s="701"/>
      <c r="K1009" s="701"/>
      <c r="L1009" s="701"/>
      <c r="M1009" s="701"/>
      <c r="N1009" s="701"/>
      <c r="O1009" s="701"/>
      <c r="P1009" s="701"/>
      <c r="Q1009" s="701"/>
      <c r="R1009" s="701"/>
      <c r="S1009" s="701"/>
      <c r="T1009" s="701"/>
      <c r="U1009" s="701"/>
      <c r="V1009" s="701"/>
      <c r="W1009" s="701"/>
      <c r="X1009" s="701"/>
      <c r="Y1009" s="701"/>
      <c r="Z1009" s="701"/>
      <c r="AA1009" s="701"/>
      <c r="AB1009" s="701"/>
      <c r="AC1009" s="701"/>
    </row>
    <row r="1010" spans="1:29" ht="12.2" customHeight="1" thickBot="1">
      <c r="A1010" s="701"/>
      <c r="B1010" s="701"/>
      <c r="C1010" s="701"/>
      <c r="D1010" s="701"/>
      <c r="E1010" s="701"/>
      <c r="F1010" s="701"/>
      <c r="G1010" s="701"/>
      <c r="H1010" s="701"/>
      <c r="I1010" s="701"/>
      <c r="J1010" s="701"/>
      <c r="K1010" s="701"/>
      <c r="L1010" s="701"/>
      <c r="M1010" s="701"/>
      <c r="N1010" s="701"/>
      <c r="O1010" s="701"/>
      <c r="P1010" s="701"/>
      <c r="Q1010" s="701"/>
      <c r="R1010" s="701"/>
      <c r="S1010" s="701"/>
      <c r="T1010" s="701"/>
      <c r="U1010" s="701"/>
      <c r="V1010" s="701"/>
      <c r="W1010" s="701"/>
      <c r="X1010" s="701"/>
      <c r="Y1010" s="701"/>
      <c r="Z1010" s="701"/>
      <c r="AA1010" s="701"/>
      <c r="AB1010" s="701"/>
      <c r="AC1010" s="701"/>
    </row>
    <row r="1011" spans="1:29" ht="12.2" customHeight="1">
      <c r="A1011" s="701"/>
      <c r="B1011" s="970" t="s">
        <v>3118</v>
      </c>
      <c r="C1011" s="971"/>
      <c r="D1011" s="971"/>
      <c r="E1011" s="971"/>
      <c r="F1011" s="971"/>
      <c r="G1011" s="971"/>
      <c r="H1011" s="971"/>
      <c r="I1011" s="971"/>
      <c r="J1011" s="971"/>
      <c r="K1011" s="971"/>
      <c r="L1011" s="971"/>
      <c r="M1011" s="971"/>
      <c r="N1011" s="971"/>
      <c r="O1011" s="971"/>
      <c r="P1011" s="971"/>
      <c r="Q1011" s="971"/>
      <c r="R1011" s="971"/>
      <c r="S1011" s="971"/>
      <c r="T1011" s="971"/>
      <c r="U1011" s="971"/>
      <c r="V1011" s="971"/>
      <c r="W1011" s="971"/>
      <c r="X1011" s="971"/>
      <c r="Y1011" s="971"/>
      <c r="Z1011" s="972"/>
      <c r="AA1011" s="701"/>
      <c r="AB1011" s="701"/>
      <c r="AC1011" s="701"/>
    </row>
    <row r="1012" spans="1:29" ht="12.2" customHeight="1">
      <c r="A1012" s="701"/>
      <c r="B1012" s="973"/>
      <c r="C1012" s="974"/>
      <c r="D1012" s="974"/>
      <c r="E1012" s="974"/>
      <c r="F1012" s="974"/>
      <c r="G1012" s="974"/>
      <c r="H1012" s="974"/>
      <c r="I1012" s="974"/>
      <c r="J1012" s="974"/>
      <c r="K1012" s="974"/>
      <c r="L1012" s="974"/>
      <c r="M1012" s="974"/>
      <c r="N1012" s="974"/>
      <c r="O1012" s="974"/>
      <c r="P1012" s="974"/>
      <c r="Q1012" s="974"/>
      <c r="R1012" s="974"/>
      <c r="S1012" s="974"/>
      <c r="T1012" s="974"/>
      <c r="U1012" s="974"/>
      <c r="V1012" s="974"/>
      <c r="W1012" s="974"/>
      <c r="X1012" s="974"/>
      <c r="Y1012" s="974"/>
      <c r="Z1012" s="975"/>
      <c r="AA1012" s="701"/>
      <c r="AB1012" s="701"/>
      <c r="AC1012" s="701"/>
    </row>
    <row r="1013" spans="1:29" ht="12.2" customHeight="1" thickBot="1">
      <c r="A1013" s="701"/>
      <c r="B1013" s="976"/>
      <c r="C1013" s="977"/>
      <c r="D1013" s="977"/>
      <c r="E1013" s="977"/>
      <c r="F1013" s="977"/>
      <c r="G1013" s="977"/>
      <c r="H1013" s="977"/>
      <c r="I1013" s="977"/>
      <c r="J1013" s="977"/>
      <c r="K1013" s="977"/>
      <c r="L1013" s="977"/>
      <c r="M1013" s="977"/>
      <c r="N1013" s="977"/>
      <c r="O1013" s="977"/>
      <c r="P1013" s="977"/>
      <c r="Q1013" s="977"/>
      <c r="R1013" s="977"/>
      <c r="S1013" s="977"/>
      <c r="T1013" s="977"/>
      <c r="U1013" s="977"/>
      <c r="V1013" s="977"/>
      <c r="W1013" s="977"/>
      <c r="X1013" s="977"/>
      <c r="Y1013" s="977"/>
      <c r="Z1013" s="978"/>
      <c r="AA1013" s="701"/>
      <c r="AB1013" s="701"/>
      <c r="AC1013" s="701"/>
    </row>
    <row r="1014" spans="1:29" ht="12.2" customHeight="1">
      <c r="A1014" s="701"/>
      <c r="B1014" s="701"/>
      <c r="C1014" s="701"/>
      <c r="D1014" s="701"/>
      <c r="E1014" s="701"/>
      <c r="F1014" s="701"/>
      <c r="G1014" s="701"/>
      <c r="H1014" s="701"/>
      <c r="I1014" s="701"/>
      <c r="J1014" s="701"/>
      <c r="K1014" s="701"/>
      <c r="L1014" s="701"/>
      <c r="M1014" s="701"/>
      <c r="N1014" s="701"/>
      <c r="O1014" s="701"/>
      <c r="P1014" s="701"/>
      <c r="Q1014" s="701"/>
      <c r="R1014" s="701"/>
      <c r="S1014" s="701"/>
      <c r="T1014" s="701"/>
      <c r="U1014" s="701"/>
      <c r="V1014" s="701"/>
      <c r="W1014" s="701"/>
      <c r="X1014" s="701"/>
      <c r="Y1014" s="701"/>
      <c r="Z1014" s="701"/>
      <c r="AA1014" s="701"/>
      <c r="AB1014" s="701"/>
      <c r="AC1014" s="701"/>
    </row>
    <row r="1015" spans="1:29" ht="12.2" customHeight="1">
      <c r="A1015" s="375" t="s">
        <v>0</v>
      </c>
      <c r="B1015" s="376"/>
      <c r="C1015" s="372"/>
      <c r="D1015" s="372"/>
      <c r="E1015" s="372"/>
      <c r="F1015" s="376"/>
      <c r="G1015" s="372"/>
      <c r="H1015" s="372"/>
      <c r="I1015" s="837" t="s">
        <v>70</v>
      </c>
      <c r="J1015" s="837"/>
      <c r="K1015" s="837"/>
      <c r="L1015" s="837"/>
      <c r="M1015" s="837"/>
      <c r="N1015" s="837"/>
      <c r="O1015" s="837"/>
      <c r="P1015" s="837"/>
      <c r="Q1015" s="837"/>
      <c r="R1015" s="837"/>
      <c r="S1015" s="837"/>
      <c r="T1015" s="377"/>
      <c r="U1015" s="377"/>
      <c r="V1015" s="377"/>
      <c r="W1015" s="378"/>
      <c r="X1015" s="378"/>
      <c r="Y1015" s="378"/>
      <c r="Z1015" s="378"/>
      <c r="AA1015" s="368"/>
      <c r="AB1015" s="443" t="s">
        <v>704</v>
      </c>
      <c r="AC1015" s="434" t="s">
        <v>1895</v>
      </c>
    </row>
    <row r="1016" spans="1:29" ht="12.2" customHeight="1">
      <c r="A1016" s="379" t="s">
        <v>1</v>
      </c>
      <c r="B1016" s="380"/>
      <c r="C1016" s="380"/>
      <c r="D1016" s="373"/>
      <c r="E1016" s="373" t="s">
        <v>3</v>
      </c>
      <c r="F1016" s="373"/>
      <c r="G1016" s="373"/>
      <c r="H1016" s="381"/>
      <c r="I1016" s="838"/>
      <c r="J1016" s="838"/>
      <c r="K1016" s="838"/>
      <c r="L1016" s="838"/>
      <c r="M1016" s="838"/>
      <c r="N1016" s="838"/>
      <c r="O1016" s="838"/>
      <c r="P1016" s="838"/>
      <c r="Q1016" s="838"/>
      <c r="R1016" s="838"/>
      <c r="S1016" s="838"/>
      <c r="T1016" s="381"/>
      <c r="U1016" s="381"/>
      <c r="V1016" s="381"/>
      <c r="W1016" s="839"/>
      <c r="X1016" s="839"/>
      <c r="Y1016" s="839"/>
      <c r="Z1016" s="839"/>
      <c r="AA1016" s="840"/>
      <c r="AB1016" s="702" t="s">
        <v>1896</v>
      </c>
      <c r="AC1016" s="436" t="s">
        <v>703</v>
      </c>
    </row>
    <row r="1017" spans="1:29" ht="12.2" customHeight="1">
      <c r="A1017" s="701"/>
      <c r="B1017" s="701"/>
      <c r="C1017" s="701"/>
      <c r="D1017" s="701"/>
      <c r="E1017" s="701"/>
      <c r="F1017" s="701"/>
      <c r="G1017" s="701"/>
      <c r="H1017" s="701"/>
      <c r="I1017" s="701"/>
      <c r="J1017" s="701"/>
      <c r="K1017" s="701"/>
      <c r="L1017" s="701"/>
      <c r="M1017" s="701"/>
      <c r="N1017" s="701"/>
      <c r="O1017" s="701"/>
      <c r="P1017" s="701"/>
      <c r="Q1017" s="701"/>
      <c r="R1017" s="701"/>
      <c r="S1017" s="701"/>
      <c r="T1017" s="701"/>
      <c r="U1017" s="701"/>
      <c r="V1017" s="701"/>
      <c r="W1017" s="701"/>
      <c r="X1017" s="701"/>
      <c r="Y1017" s="701"/>
      <c r="Z1017" s="701"/>
      <c r="AA1017" s="701"/>
      <c r="AB1017" s="701"/>
      <c r="AC1017" s="701"/>
    </row>
    <row r="1018" spans="1:29" ht="12.2" customHeight="1">
      <c r="A1018" s="863" t="s">
        <v>3123</v>
      </c>
      <c r="B1018" s="863"/>
      <c r="C1018" s="863"/>
      <c r="D1018" s="863"/>
      <c r="E1018" s="844" t="s">
        <v>3436</v>
      </c>
      <c r="F1018" s="844"/>
      <c r="G1018" s="844"/>
      <c r="H1018" s="844"/>
      <c r="I1018" s="844"/>
      <c r="J1018" s="844"/>
      <c r="K1018" s="844"/>
      <c r="L1018" s="844"/>
      <c r="M1018" s="844"/>
      <c r="N1018" s="844"/>
      <c r="O1018" s="844"/>
      <c r="P1018" s="844"/>
      <c r="Q1018" s="844"/>
      <c r="R1018" s="844"/>
      <c r="S1018" s="844"/>
      <c r="T1018" s="844"/>
      <c r="U1018" s="844"/>
      <c r="V1018" s="844"/>
      <c r="W1018" s="844"/>
      <c r="X1018" s="844"/>
      <c r="Y1018" s="963">
        <v>70265</v>
      </c>
      <c r="Z1018" s="963"/>
      <c r="AA1018" s="963"/>
      <c r="AB1018" s="658">
        <f>'Cover Sheet'!$C$48</f>
        <v>0.3</v>
      </c>
      <c r="AC1018" s="659">
        <f>(1-AB1018)*Y1018</f>
        <v>49185.5</v>
      </c>
    </row>
    <row r="1019" spans="1:29" ht="12.2" customHeight="1">
      <c r="A1019" s="414"/>
      <c r="B1019" s="414"/>
      <c r="C1019" s="414"/>
      <c r="D1019" s="414"/>
      <c r="E1019" s="698"/>
      <c r="F1019" s="698"/>
      <c r="G1019" s="698"/>
      <c r="H1019" s="698"/>
      <c r="I1019" s="698"/>
      <c r="J1019" s="698"/>
      <c r="K1019" s="698"/>
      <c r="L1019" s="698"/>
      <c r="M1019" s="698"/>
      <c r="N1019" s="698"/>
      <c r="O1019" s="698"/>
      <c r="P1019" s="698"/>
      <c r="Q1019" s="698"/>
      <c r="R1019" s="698"/>
      <c r="S1019" s="698"/>
      <c r="T1019" s="698"/>
      <c r="U1019" s="698"/>
      <c r="V1019" s="698"/>
      <c r="W1019" s="698"/>
      <c r="X1019" s="698"/>
      <c r="Y1019" s="416"/>
      <c r="Z1019" s="416"/>
      <c r="AA1019" s="416"/>
      <c r="AB1019" s="701"/>
      <c r="AC1019" s="701"/>
    </row>
    <row r="1020" spans="1:29" ht="12.2" customHeight="1">
      <c r="A1020" s="375" t="s">
        <v>0</v>
      </c>
      <c r="B1020" s="376"/>
      <c r="C1020" s="372"/>
      <c r="D1020" s="372"/>
      <c r="E1020" s="372"/>
      <c r="F1020" s="376"/>
      <c r="G1020" s="372"/>
      <c r="H1020" s="372"/>
      <c r="I1020" s="837" t="s">
        <v>1923</v>
      </c>
      <c r="J1020" s="837"/>
      <c r="K1020" s="837"/>
      <c r="L1020" s="837"/>
      <c r="M1020" s="837"/>
      <c r="N1020" s="837"/>
      <c r="O1020" s="837"/>
      <c r="P1020" s="837"/>
      <c r="Q1020" s="837"/>
      <c r="R1020" s="837"/>
      <c r="S1020" s="837"/>
      <c r="T1020" s="377"/>
      <c r="U1020" s="377"/>
      <c r="V1020" s="377"/>
      <c r="W1020" s="378"/>
      <c r="X1020" s="378"/>
      <c r="Y1020" s="378"/>
      <c r="Z1020" s="378"/>
      <c r="AA1020" s="368"/>
      <c r="AB1020" s="443" t="s">
        <v>704</v>
      </c>
      <c r="AC1020" s="434" t="s">
        <v>1895</v>
      </c>
    </row>
    <row r="1021" spans="1:29" ht="12.2" customHeight="1">
      <c r="A1021" s="379" t="s">
        <v>1</v>
      </c>
      <c r="B1021" s="380"/>
      <c r="C1021" s="380"/>
      <c r="D1021" s="373"/>
      <c r="E1021" s="373" t="s">
        <v>3</v>
      </c>
      <c r="F1021" s="373"/>
      <c r="G1021" s="373"/>
      <c r="H1021" s="381"/>
      <c r="I1021" s="838"/>
      <c r="J1021" s="838"/>
      <c r="K1021" s="838"/>
      <c r="L1021" s="838"/>
      <c r="M1021" s="838"/>
      <c r="N1021" s="838"/>
      <c r="O1021" s="838"/>
      <c r="P1021" s="838"/>
      <c r="Q1021" s="838"/>
      <c r="R1021" s="838"/>
      <c r="S1021" s="838"/>
      <c r="T1021" s="381"/>
      <c r="U1021" s="381"/>
      <c r="V1021" s="381"/>
      <c r="W1021" s="839"/>
      <c r="X1021" s="839"/>
      <c r="Y1021" s="839"/>
      <c r="Z1021" s="839"/>
      <c r="AA1021" s="840"/>
      <c r="AB1021" s="702" t="s">
        <v>1896</v>
      </c>
      <c r="AC1021" s="436" t="s">
        <v>703</v>
      </c>
    </row>
    <row r="1022" spans="1:29" ht="12.2" customHeight="1">
      <c r="A1022" s="388"/>
      <c r="B1022" s="403"/>
      <c r="C1022" s="983" t="s">
        <v>1947</v>
      </c>
      <c r="D1022" s="983"/>
      <c r="E1022" s="983"/>
      <c r="F1022" s="983"/>
      <c r="G1022" s="983"/>
      <c r="H1022" s="983"/>
      <c r="I1022" s="983"/>
      <c r="J1022" s="983"/>
      <c r="K1022" s="983"/>
      <c r="L1022" s="983"/>
      <c r="M1022" s="983"/>
      <c r="N1022" s="983"/>
      <c r="O1022" s="983"/>
      <c r="P1022" s="983"/>
      <c r="Q1022" s="983"/>
      <c r="R1022" s="983"/>
      <c r="S1022" s="983"/>
      <c r="T1022" s="983"/>
      <c r="U1022" s="983"/>
      <c r="V1022" s="983"/>
      <c r="W1022" s="983"/>
      <c r="X1022" s="983"/>
      <c r="Y1022" s="983"/>
      <c r="Z1022" s="389"/>
      <c r="AA1022" s="389"/>
      <c r="AB1022" s="701"/>
      <c r="AC1022" s="701"/>
    </row>
    <row r="1023" spans="1:29" ht="12.2" customHeight="1">
      <c r="A1023" s="388"/>
      <c r="B1023" s="403"/>
      <c r="C1023" s="965"/>
      <c r="D1023" s="965"/>
      <c r="E1023" s="965"/>
      <c r="F1023" s="965"/>
      <c r="G1023" s="965"/>
      <c r="H1023" s="965"/>
      <c r="I1023" s="965"/>
      <c r="J1023" s="965"/>
      <c r="K1023" s="965"/>
      <c r="L1023" s="965"/>
      <c r="M1023" s="965"/>
      <c r="N1023" s="965"/>
      <c r="O1023" s="965"/>
      <c r="P1023" s="965"/>
      <c r="Q1023" s="965"/>
      <c r="R1023" s="965"/>
      <c r="S1023" s="965"/>
      <c r="T1023" s="965"/>
      <c r="U1023" s="965"/>
      <c r="V1023" s="965"/>
      <c r="W1023" s="965"/>
      <c r="X1023" s="965"/>
      <c r="Y1023" s="965"/>
      <c r="Z1023" s="389"/>
      <c r="AA1023" s="389"/>
      <c r="AB1023" s="701"/>
      <c r="AC1023" s="701"/>
    </row>
    <row r="1024" spans="1:29" ht="12.2" customHeight="1">
      <c r="A1024" s="388"/>
      <c r="B1024" s="403"/>
      <c r="C1024" s="965"/>
      <c r="D1024" s="965"/>
      <c r="E1024" s="965"/>
      <c r="F1024" s="965"/>
      <c r="G1024" s="965"/>
      <c r="H1024" s="965"/>
      <c r="I1024" s="965"/>
      <c r="J1024" s="965"/>
      <c r="K1024" s="965"/>
      <c r="L1024" s="965"/>
      <c r="M1024" s="965"/>
      <c r="N1024" s="965"/>
      <c r="O1024" s="965"/>
      <c r="P1024" s="965"/>
      <c r="Q1024" s="965"/>
      <c r="R1024" s="965"/>
      <c r="S1024" s="965"/>
      <c r="T1024" s="965"/>
      <c r="U1024" s="965"/>
      <c r="V1024" s="965"/>
      <c r="W1024" s="965"/>
      <c r="X1024" s="965"/>
      <c r="Y1024" s="965"/>
      <c r="Z1024" s="389"/>
      <c r="AA1024" s="389"/>
      <c r="AB1024" s="701"/>
      <c r="AC1024" s="701"/>
    </row>
    <row r="1025" spans="1:29" ht="12.2" customHeight="1">
      <c r="A1025" s="700" t="s">
        <v>3124</v>
      </c>
      <c r="B1025" s="700"/>
      <c r="C1025" s="700"/>
      <c r="D1025" s="700"/>
      <c r="E1025" s="873" t="s">
        <v>3437</v>
      </c>
      <c r="F1025" s="873"/>
      <c r="G1025" s="873"/>
      <c r="H1025" s="873"/>
      <c r="I1025" s="873"/>
      <c r="J1025" s="873"/>
      <c r="K1025" s="873"/>
      <c r="L1025" s="873"/>
      <c r="M1025" s="873"/>
      <c r="N1025" s="873"/>
      <c r="O1025" s="873"/>
      <c r="P1025" s="873"/>
      <c r="Q1025" s="873"/>
      <c r="R1025" s="873"/>
      <c r="S1025" s="873"/>
      <c r="T1025" s="873"/>
      <c r="U1025" s="873"/>
      <c r="V1025" s="873"/>
      <c r="W1025" s="873"/>
      <c r="X1025" s="873"/>
      <c r="Y1025" s="962">
        <v>0</v>
      </c>
      <c r="Z1025" s="962"/>
      <c r="AA1025" s="962"/>
      <c r="AB1025" s="658">
        <f>'Cover Sheet'!$C$48</f>
        <v>0.3</v>
      </c>
      <c r="AC1025" s="659">
        <f>(1-AB1025)*Y1025</f>
        <v>0</v>
      </c>
    </row>
    <row r="1026" spans="1:29" ht="12.2" customHeight="1">
      <c r="A1026" s="700" t="s">
        <v>3125</v>
      </c>
      <c r="B1026" s="700"/>
      <c r="C1026" s="700"/>
      <c r="D1026" s="700"/>
      <c r="E1026" s="873" t="s">
        <v>2294</v>
      </c>
      <c r="F1026" s="873"/>
      <c r="G1026" s="873"/>
      <c r="H1026" s="873"/>
      <c r="I1026" s="873"/>
      <c r="J1026" s="873"/>
      <c r="K1026" s="873"/>
      <c r="L1026" s="873"/>
      <c r="M1026" s="873"/>
      <c r="N1026" s="873"/>
      <c r="O1026" s="873"/>
      <c r="P1026" s="873"/>
      <c r="Q1026" s="873"/>
      <c r="R1026" s="873"/>
      <c r="S1026" s="873"/>
      <c r="T1026" s="873"/>
      <c r="U1026" s="873"/>
      <c r="V1026" s="873"/>
      <c r="W1026" s="873"/>
      <c r="X1026" s="873"/>
      <c r="Y1026" s="962">
        <v>310</v>
      </c>
      <c r="Z1026" s="962"/>
      <c r="AA1026" s="962"/>
      <c r="AB1026" s="658">
        <f>'Cover Sheet'!$C$48</f>
        <v>0.3</v>
      </c>
      <c r="AC1026" s="659">
        <f>(1-AB1026)*Y1026</f>
        <v>217</v>
      </c>
    </row>
    <row r="1027" spans="1:29" ht="12.2" customHeight="1">
      <c r="A1027" s="404"/>
      <c r="B1027" s="404"/>
      <c r="C1027" s="404"/>
      <c r="D1027" s="404"/>
      <c r="E1027" s="701"/>
      <c r="F1027" s="979" t="s">
        <v>2295</v>
      </c>
      <c r="G1027" s="979"/>
      <c r="H1027" s="979"/>
      <c r="I1027" s="979"/>
      <c r="J1027" s="979"/>
      <c r="K1027" s="979"/>
      <c r="L1027" s="979"/>
      <c r="M1027" s="979"/>
      <c r="N1027" s="979"/>
      <c r="O1027" s="979"/>
      <c r="P1027" s="979"/>
      <c r="Q1027" s="979"/>
      <c r="R1027" s="979"/>
      <c r="S1027" s="979"/>
      <c r="T1027" s="979"/>
      <c r="U1027" s="979"/>
      <c r="V1027" s="979"/>
      <c r="W1027" s="979"/>
      <c r="X1027" s="979"/>
      <c r="Y1027" s="701"/>
      <c r="Z1027" s="701"/>
      <c r="AA1027" s="701"/>
      <c r="AB1027" s="701"/>
      <c r="AC1027" s="701"/>
    </row>
    <row r="1028" spans="1:29" ht="12.2" customHeight="1">
      <c r="A1028" s="700" t="s">
        <v>3126</v>
      </c>
      <c r="B1028" s="700"/>
      <c r="C1028" s="700"/>
      <c r="D1028" s="700"/>
      <c r="E1028" s="873" t="s">
        <v>2296</v>
      </c>
      <c r="F1028" s="873"/>
      <c r="G1028" s="873"/>
      <c r="H1028" s="873"/>
      <c r="I1028" s="873"/>
      <c r="J1028" s="873"/>
      <c r="K1028" s="873"/>
      <c r="L1028" s="873"/>
      <c r="M1028" s="873"/>
      <c r="N1028" s="873"/>
      <c r="O1028" s="873"/>
      <c r="P1028" s="873"/>
      <c r="Q1028" s="873"/>
      <c r="R1028" s="873"/>
      <c r="S1028" s="873"/>
      <c r="T1028" s="873"/>
      <c r="U1028" s="873"/>
      <c r="V1028" s="873"/>
      <c r="W1028" s="873"/>
      <c r="X1028" s="873"/>
      <c r="Y1028" s="962">
        <v>1815</v>
      </c>
      <c r="Z1028" s="962"/>
      <c r="AA1028" s="962"/>
      <c r="AB1028" s="658">
        <f>'Cover Sheet'!$C$48</f>
        <v>0.3</v>
      </c>
      <c r="AC1028" s="659">
        <f>(1-AB1028)*Y1028</f>
        <v>1270.5</v>
      </c>
    </row>
    <row r="1029" spans="1:29" ht="12.2" customHeight="1">
      <c r="A1029" s="404"/>
      <c r="B1029" s="404"/>
      <c r="C1029" s="404"/>
      <c r="D1029" s="404"/>
      <c r="E1029" s="701"/>
      <c r="F1029" s="980" t="s">
        <v>3399</v>
      </c>
      <c r="G1029" s="980"/>
      <c r="H1029" s="980"/>
      <c r="I1029" s="980"/>
      <c r="J1029" s="980"/>
      <c r="K1029" s="980"/>
      <c r="L1029" s="980"/>
      <c r="M1029" s="980"/>
      <c r="N1029" s="980"/>
      <c r="O1029" s="980"/>
      <c r="P1029" s="980"/>
      <c r="Q1029" s="980"/>
      <c r="R1029" s="980"/>
      <c r="S1029" s="980"/>
      <c r="T1029" s="980"/>
      <c r="U1029" s="980"/>
      <c r="V1029" s="980"/>
      <c r="W1029" s="980"/>
      <c r="X1029" s="980"/>
      <c r="Y1029" s="701"/>
      <c r="Z1029" s="701"/>
      <c r="AA1029" s="701"/>
      <c r="AB1029" s="701"/>
      <c r="AC1029" s="701"/>
    </row>
    <row r="1030" spans="1:29" ht="12.2" customHeight="1">
      <c r="A1030" s="404"/>
      <c r="B1030" s="404"/>
      <c r="C1030" s="404"/>
      <c r="D1030" s="404"/>
      <c r="E1030" s="701"/>
      <c r="F1030" s="980"/>
      <c r="G1030" s="980"/>
      <c r="H1030" s="980"/>
      <c r="I1030" s="980"/>
      <c r="J1030" s="980"/>
      <c r="K1030" s="980"/>
      <c r="L1030" s="980"/>
      <c r="M1030" s="980"/>
      <c r="N1030" s="980"/>
      <c r="O1030" s="980"/>
      <c r="P1030" s="980"/>
      <c r="Q1030" s="980"/>
      <c r="R1030" s="980"/>
      <c r="S1030" s="980"/>
      <c r="T1030" s="980"/>
      <c r="U1030" s="980"/>
      <c r="V1030" s="980"/>
      <c r="W1030" s="980"/>
      <c r="X1030" s="980"/>
      <c r="Y1030" s="701"/>
      <c r="Z1030" s="701"/>
      <c r="AA1030" s="701"/>
      <c r="AB1030" s="701"/>
      <c r="AC1030" s="701"/>
    </row>
    <row r="1031" spans="1:29" ht="12.2" customHeight="1">
      <c r="A1031" s="700" t="s">
        <v>3127</v>
      </c>
      <c r="B1031" s="700"/>
      <c r="C1031" s="700"/>
      <c r="D1031" s="700"/>
      <c r="E1031" s="873" t="s">
        <v>2311</v>
      </c>
      <c r="F1031" s="873"/>
      <c r="G1031" s="873"/>
      <c r="H1031" s="873"/>
      <c r="I1031" s="873"/>
      <c r="J1031" s="873"/>
      <c r="K1031" s="873"/>
      <c r="L1031" s="873"/>
      <c r="M1031" s="873"/>
      <c r="N1031" s="873"/>
      <c r="O1031" s="873"/>
      <c r="P1031" s="873"/>
      <c r="Q1031" s="873"/>
      <c r="R1031" s="873"/>
      <c r="S1031" s="873"/>
      <c r="T1031" s="873"/>
      <c r="U1031" s="873"/>
      <c r="V1031" s="873"/>
      <c r="W1031" s="873"/>
      <c r="X1031" s="873"/>
      <c r="Y1031" s="962">
        <v>8002</v>
      </c>
      <c r="Z1031" s="962"/>
      <c r="AA1031" s="962"/>
      <c r="AB1031" s="658">
        <f>'Cover Sheet'!$C$48</f>
        <v>0.3</v>
      </c>
      <c r="AC1031" s="659">
        <f>(1-AB1031)*Y1031</f>
        <v>5601.4</v>
      </c>
    </row>
    <row r="1032" spans="1:29" ht="12.2" customHeight="1">
      <c r="A1032" s="404"/>
      <c r="B1032" s="404"/>
      <c r="C1032" s="404"/>
      <c r="D1032" s="404"/>
      <c r="E1032" s="701"/>
      <c r="F1032" s="980" t="s">
        <v>2312</v>
      </c>
      <c r="G1032" s="980"/>
      <c r="H1032" s="980"/>
      <c r="I1032" s="980"/>
      <c r="J1032" s="980"/>
      <c r="K1032" s="980"/>
      <c r="L1032" s="980"/>
      <c r="M1032" s="980"/>
      <c r="N1032" s="980"/>
      <c r="O1032" s="980"/>
      <c r="P1032" s="980"/>
      <c r="Q1032" s="980"/>
      <c r="R1032" s="980"/>
      <c r="S1032" s="980"/>
      <c r="T1032" s="980"/>
      <c r="U1032" s="980"/>
      <c r="V1032" s="980"/>
      <c r="W1032" s="980"/>
      <c r="X1032" s="980"/>
      <c r="Y1032" s="701"/>
      <c r="Z1032" s="701"/>
      <c r="AA1032" s="701"/>
      <c r="AB1032" s="701"/>
      <c r="AC1032" s="701"/>
    </row>
    <row r="1033" spans="1:29" ht="12.2" customHeight="1">
      <c r="A1033" s="700" t="s">
        <v>3128</v>
      </c>
      <c r="B1033" s="700"/>
      <c r="C1033" s="700"/>
      <c r="D1033" s="700"/>
      <c r="E1033" s="873" t="s">
        <v>2313</v>
      </c>
      <c r="F1033" s="873"/>
      <c r="G1033" s="873"/>
      <c r="H1033" s="873"/>
      <c r="I1033" s="873"/>
      <c r="J1033" s="873"/>
      <c r="K1033" s="873"/>
      <c r="L1033" s="873"/>
      <c r="M1033" s="873"/>
      <c r="N1033" s="873"/>
      <c r="O1033" s="873"/>
      <c r="P1033" s="873"/>
      <c r="Q1033" s="873"/>
      <c r="R1033" s="873"/>
      <c r="S1033" s="873"/>
      <c r="T1033" s="873"/>
      <c r="U1033" s="873"/>
      <c r="V1033" s="873"/>
      <c r="W1033" s="873"/>
      <c r="X1033" s="873"/>
      <c r="Y1033" s="962">
        <v>9075</v>
      </c>
      <c r="Z1033" s="962"/>
      <c r="AA1033" s="962"/>
      <c r="AB1033" s="658">
        <f>'Cover Sheet'!$C$48</f>
        <v>0.3</v>
      </c>
      <c r="AC1033" s="659">
        <f>(1-AB1033)*Y1033</f>
        <v>6352.5</v>
      </c>
    </row>
    <row r="1034" spans="1:29" ht="12.2" customHeight="1">
      <c r="A1034" s="404"/>
      <c r="B1034" s="404"/>
      <c r="C1034" s="404"/>
      <c r="D1034" s="404"/>
      <c r="E1034" s="701"/>
      <c r="F1034" s="980" t="s">
        <v>3400</v>
      </c>
      <c r="G1034" s="980"/>
      <c r="H1034" s="980"/>
      <c r="I1034" s="980"/>
      <c r="J1034" s="980"/>
      <c r="K1034" s="980"/>
      <c r="L1034" s="980"/>
      <c r="M1034" s="980"/>
      <c r="N1034" s="980"/>
      <c r="O1034" s="980"/>
      <c r="P1034" s="980"/>
      <c r="Q1034" s="980"/>
      <c r="R1034" s="980"/>
      <c r="S1034" s="980"/>
      <c r="T1034" s="980"/>
      <c r="U1034" s="980"/>
      <c r="V1034" s="980"/>
      <c r="W1034" s="980"/>
      <c r="X1034" s="980"/>
      <c r="Y1034" s="701"/>
      <c r="Z1034" s="701"/>
      <c r="AA1034" s="701"/>
      <c r="AB1034" s="701"/>
      <c r="AC1034" s="701"/>
    </row>
    <row r="1035" spans="1:29" ht="12.2" customHeight="1">
      <c r="A1035" s="404"/>
      <c r="B1035" s="404"/>
      <c r="C1035" s="404"/>
      <c r="D1035" s="404"/>
      <c r="E1035" s="701"/>
      <c r="F1035" s="980"/>
      <c r="G1035" s="980"/>
      <c r="H1035" s="980"/>
      <c r="I1035" s="980"/>
      <c r="J1035" s="980"/>
      <c r="K1035" s="980"/>
      <c r="L1035" s="980"/>
      <c r="M1035" s="980"/>
      <c r="N1035" s="980"/>
      <c r="O1035" s="980"/>
      <c r="P1035" s="980"/>
      <c r="Q1035" s="980"/>
      <c r="R1035" s="980"/>
      <c r="S1035" s="980"/>
      <c r="T1035" s="980"/>
      <c r="U1035" s="980"/>
      <c r="V1035" s="980"/>
      <c r="W1035" s="980"/>
      <c r="X1035" s="980"/>
      <c r="Y1035" s="701"/>
      <c r="Z1035" s="701"/>
      <c r="AA1035" s="701"/>
      <c r="AB1035" s="701"/>
      <c r="AC1035" s="701"/>
    </row>
    <row r="1036" spans="1:29" ht="12.2" customHeight="1">
      <c r="A1036" s="700" t="s">
        <v>3129</v>
      </c>
      <c r="B1036" s="700"/>
      <c r="C1036" s="700"/>
      <c r="D1036" s="700"/>
      <c r="E1036" s="873" t="s">
        <v>2315</v>
      </c>
      <c r="F1036" s="873"/>
      <c r="G1036" s="873"/>
      <c r="H1036" s="873"/>
      <c r="I1036" s="873"/>
      <c r="J1036" s="873"/>
      <c r="K1036" s="873"/>
      <c r="L1036" s="873"/>
      <c r="M1036" s="873"/>
      <c r="N1036" s="873"/>
      <c r="O1036" s="873"/>
      <c r="P1036" s="873"/>
      <c r="Q1036" s="873"/>
      <c r="R1036" s="873"/>
      <c r="S1036" s="873"/>
      <c r="T1036" s="873"/>
      <c r="U1036" s="873"/>
      <c r="V1036" s="873"/>
      <c r="W1036" s="873"/>
      <c r="X1036" s="873"/>
      <c r="Y1036" s="962">
        <v>9635</v>
      </c>
      <c r="Z1036" s="962"/>
      <c r="AA1036" s="962"/>
      <c r="AB1036" s="658">
        <f>'Cover Sheet'!$C$48</f>
        <v>0.3</v>
      </c>
      <c r="AC1036" s="659">
        <f>(1-AB1036)*Y1036</f>
        <v>6744.5</v>
      </c>
    </row>
    <row r="1037" spans="1:29" ht="12.2" customHeight="1">
      <c r="A1037" s="404"/>
      <c r="B1037" s="404"/>
      <c r="C1037" s="404"/>
      <c r="D1037" s="404"/>
      <c r="E1037" s="701"/>
      <c r="F1037" s="980" t="s">
        <v>3401</v>
      </c>
      <c r="G1037" s="980"/>
      <c r="H1037" s="980"/>
      <c r="I1037" s="980"/>
      <c r="J1037" s="980"/>
      <c r="K1037" s="980"/>
      <c r="L1037" s="980"/>
      <c r="M1037" s="980"/>
      <c r="N1037" s="980"/>
      <c r="O1037" s="980"/>
      <c r="P1037" s="980"/>
      <c r="Q1037" s="980"/>
      <c r="R1037" s="980"/>
      <c r="S1037" s="980"/>
      <c r="T1037" s="980"/>
      <c r="U1037" s="980"/>
      <c r="V1037" s="980"/>
      <c r="W1037" s="980"/>
      <c r="X1037" s="980"/>
      <c r="Y1037" s="701"/>
      <c r="Z1037" s="701"/>
      <c r="AA1037" s="701"/>
      <c r="AB1037" s="701"/>
      <c r="AC1037" s="701"/>
    </row>
    <row r="1038" spans="1:29" ht="12.2" customHeight="1">
      <c r="A1038" s="404"/>
      <c r="B1038" s="404"/>
      <c r="C1038" s="404"/>
      <c r="D1038" s="404"/>
      <c r="E1038" s="701"/>
      <c r="F1038" s="980"/>
      <c r="G1038" s="980"/>
      <c r="H1038" s="980"/>
      <c r="I1038" s="980"/>
      <c r="J1038" s="980"/>
      <c r="K1038" s="980"/>
      <c r="L1038" s="980"/>
      <c r="M1038" s="980"/>
      <c r="N1038" s="980"/>
      <c r="O1038" s="980"/>
      <c r="P1038" s="980"/>
      <c r="Q1038" s="980"/>
      <c r="R1038" s="980"/>
      <c r="S1038" s="980"/>
      <c r="T1038" s="980"/>
      <c r="U1038" s="980"/>
      <c r="V1038" s="980"/>
      <c r="W1038" s="980"/>
      <c r="X1038" s="980"/>
      <c r="Y1038" s="701"/>
      <c r="Z1038" s="701"/>
      <c r="AA1038" s="701"/>
      <c r="AB1038" s="701"/>
      <c r="AC1038" s="701"/>
    </row>
    <row r="1039" spans="1:29" ht="12.2" customHeight="1">
      <c r="A1039" s="701"/>
      <c r="B1039" s="701"/>
      <c r="C1039" s="701"/>
      <c r="D1039" s="701"/>
      <c r="E1039" s="701"/>
      <c r="F1039" s="701"/>
      <c r="G1039" s="701"/>
      <c r="H1039" s="701"/>
      <c r="I1039" s="701"/>
      <c r="J1039" s="701"/>
      <c r="K1039" s="701"/>
      <c r="L1039" s="701"/>
      <c r="M1039" s="701"/>
      <c r="N1039" s="701"/>
      <c r="O1039" s="701"/>
      <c r="P1039" s="701"/>
      <c r="Q1039" s="701"/>
      <c r="R1039" s="701"/>
      <c r="S1039" s="701"/>
      <c r="T1039" s="701"/>
      <c r="U1039" s="701"/>
      <c r="V1039" s="701"/>
      <c r="W1039" s="701"/>
      <c r="X1039" s="701"/>
      <c r="Y1039" s="701"/>
      <c r="Z1039" s="701"/>
      <c r="AA1039" s="701"/>
      <c r="AB1039" s="701"/>
      <c r="AC1039" s="701"/>
    </row>
    <row r="1040" spans="1:29" ht="12.2" customHeight="1">
      <c r="A1040" s="375" t="s">
        <v>0</v>
      </c>
      <c r="B1040" s="376"/>
      <c r="C1040" s="372"/>
      <c r="D1040" s="372"/>
      <c r="E1040" s="372"/>
      <c r="F1040" s="376"/>
      <c r="G1040" s="372"/>
      <c r="H1040" s="372"/>
      <c r="I1040" s="837" t="s">
        <v>1929</v>
      </c>
      <c r="J1040" s="837"/>
      <c r="K1040" s="837"/>
      <c r="L1040" s="837"/>
      <c r="M1040" s="837"/>
      <c r="N1040" s="837"/>
      <c r="O1040" s="837"/>
      <c r="P1040" s="837"/>
      <c r="Q1040" s="837"/>
      <c r="R1040" s="837"/>
      <c r="S1040" s="837"/>
      <c r="T1040" s="377"/>
      <c r="U1040" s="377"/>
      <c r="V1040" s="377"/>
      <c r="W1040" s="378"/>
      <c r="X1040" s="378"/>
      <c r="Y1040" s="378"/>
      <c r="Z1040" s="378"/>
      <c r="AA1040" s="368"/>
      <c r="AB1040" s="701"/>
      <c r="AC1040" s="701"/>
    </row>
    <row r="1041" spans="1:29" ht="12.2" customHeight="1">
      <c r="A1041" s="379" t="s">
        <v>1</v>
      </c>
      <c r="B1041" s="380"/>
      <c r="C1041" s="380"/>
      <c r="D1041" s="373"/>
      <c r="E1041" s="373" t="s">
        <v>3</v>
      </c>
      <c r="F1041" s="373"/>
      <c r="G1041" s="373"/>
      <c r="H1041" s="381"/>
      <c r="I1041" s="838"/>
      <c r="J1041" s="838"/>
      <c r="K1041" s="838"/>
      <c r="L1041" s="838"/>
      <c r="M1041" s="838"/>
      <c r="N1041" s="838"/>
      <c r="O1041" s="838"/>
      <c r="P1041" s="838"/>
      <c r="Q1041" s="838"/>
      <c r="R1041" s="838"/>
      <c r="S1041" s="838"/>
      <c r="T1041" s="381"/>
      <c r="U1041" s="381"/>
      <c r="V1041" s="381"/>
      <c r="W1041" s="839"/>
      <c r="X1041" s="839"/>
      <c r="Y1041" s="839"/>
      <c r="Z1041" s="839"/>
      <c r="AA1041" s="840"/>
      <c r="AB1041" s="701"/>
      <c r="AC1041" s="701"/>
    </row>
    <row r="1042" spans="1:29" ht="12.2" customHeight="1">
      <c r="A1042" s="388"/>
      <c r="B1042" s="403"/>
      <c r="C1042" s="983" t="s">
        <v>1947</v>
      </c>
      <c r="D1042" s="983"/>
      <c r="E1042" s="983"/>
      <c r="F1042" s="983"/>
      <c r="G1042" s="983"/>
      <c r="H1042" s="983"/>
      <c r="I1042" s="983"/>
      <c r="J1042" s="983"/>
      <c r="K1042" s="983"/>
      <c r="L1042" s="983"/>
      <c r="M1042" s="983"/>
      <c r="N1042" s="983"/>
      <c r="O1042" s="983"/>
      <c r="P1042" s="983"/>
      <c r="Q1042" s="983"/>
      <c r="R1042" s="983"/>
      <c r="S1042" s="983"/>
      <c r="T1042" s="983"/>
      <c r="U1042" s="983"/>
      <c r="V1042" s="983"/>
      <c r="W1042" s="983"/>
      <c r="X1042" s="983"/>
      <c r="Y1042" s="983"/>
      <c r="Z1042" s="389"/>
      <c r="AA1042" s="389"/>
      <c r="AB1042" s="701"/>
      <c r="AC1042" s="701"/>
    </row>
    <row r="1043" spans="1:29" ht="12.2" customHeight="1">
      <c r="A1043" s="388"/>
      <c r="B1043" s="403"/>
      <c r="C1043" s="965"/>
      <c r="D1043" s="965"/>
      <c r="E1043" s="965"/>
      <c r="F1043" s="965"/>
      <c r="G1043" s="965"/>
      <c r="H1043" s="965"/>
      <c r="I1043" s="965"/>
      <c r="J1043" s="965"/>
      <c r="K1043" s="965"/>
      <c r="L1043" s="965"/>
      <c r="M1043" s="965"/>
      <c r="N1043" s="965"/>
      <c r="O1043" s="965"/>
      <c r="P1043" s="965"/>
      <c r="Q1043" s="965"/>
      <c r="R1043" s="965"/>
      <c r="S1043" s="965"/>
      <c r="T1043" s="965"/>
      <c r="U1043" s="965"/>
      <c r="V1043" s="965"/>
      <c r="W1043" s="965"/>
      <c r="X1043" s="965"/>
      <c r="Y1043" s="965"/>
      <c r="Z1043" s="389"/>
      <c r="AA1043" s="389"/>
      <c r="AB1043" s="701"/>
      <c r="AC1043" s="701"/>
    </row>
    <row r="1044" spans="1:29" ht="12.2" customHeight="1">
      <c r="A1044" s="388"/>
      <c r="B1044" s="403"/>
      <c r="C1044" s="965"/>
      <c r="D1044" s="965"/>
      <c r="E1044" s="965"/>
      <c r="F1044" s="965"/>
      <c r="G1044" s="965"/>
      <c r="H1044" s="965"/>
      <c r="I1044" s="965"/>
      <c r="J1044" s="965"/>
      <c r="K1044" s="965"/>
      <c r="L1044" s="965"/>
      <c r="M1044" s="965"/>
      <c r="N1044" s="965"/>
      <c r="O1044" s="965"/>
      <c r="P1044" s="965"/>
      <c r="Q1044" s="965"/>
      <c r="R1044" s="965"/>
      <c r="S1044" s="965"/>
      <c r="T1044" s="965"/>
      <c r="U1044" s="965"/>
      <c r="V1044" s="965"/>
      <c r="W1044" s="965"/>
      <c r="X1044" s="965"/>
      <c r="Y1044" s="965"/>
      <c r="Z1044" s="389"/>
      <c r="AA1044" s="389"/>
      <c r="AB1044" s="701"/>
      <c r="AC1044" s="701"/>
    </row>
    <row r="1045" spans="1:29" s="362" customFormat="1" ht="12.2" customHeight="1">
      <c r="A1045" s="700" t="s">
        <v>3130</v>
      </c>
      <c r="B1045" s="700"/>
      <c r="C1045" s="700"/>
      <c r="D1045" s="700"/>
      <c r="E1045" s="873" t="s">
        <v>3398</v>
      </c>
      <c r="F1045" s="873"/>
      <c r="G1045" s="873"/>
      <c r="H1045" s="873"/>
      <c r="I1045" s="873"/>
      <c r="J1045" s="873"/>
      <c r="K1045" s="873"/>
      <c r="L1045" s="873"/>
      <c r="M1045" s="873"/>
      <c r="N1045" s="873"/>
      <c r="O1045" s="873"/>
      <c r="P1045" s="873"/>
      <c r="Q1045" s="873"/>
      <c r="R1045" s="873"/>
      <c r="S1045" s="873"/>
      <c r="T1045" s="873"/>
      <c r="U1045" s="873"/>
      <c r="V1045" s="873"/>
      <c r="W1045" s="873"/>
      <c r="X1045" s="873"/>
      <c r="Y1045" s="962">
        <v>0</v>
      </c>
      <c r="Z1045" s="962"/>
      <c r="AA1045" s="962"/>
      <c r="AB1045" s="658">
        <f>'Cover Sheet'!$C$48</f>
        <v>0.3</v>
      </c>
      <c r="AC1045" s="659">
        <f>(1-AB1045)*Y1045</f>
        <v>0</v>
      </c>
    </row>
    <row r="1046" spans="1:29" s="362" customFormat="1" ht="12.2" customHeight="1">
      <c r="A1046" s="700" t="s">
        <v>3131</v>
      </c>
      <c r="B1046" s="700"/>
      <c r="C1046" s="700"/>
      <c r="D1046" s="700"/>
      <c r="E1046" s="873" t="s">
        <v>3402</v>
      </c>
      <c r="F1046" s="873"/>
      <c r="G1046" s="873"/>
      <c r="H1046" s="873"/>
      <c r="I1046" s="873"/>
      <c r="J1046" s="873"/>
      <c r="K1046" s="873"/>
      <c r="L1046" s="873"/>
      <c r="M1046" s="873"/>
      <c r="N1046" s="873"/>
      <c r="O1046" s="873"/>
      <c r="P1046" s="873"/>
      <c r="Q1046" s="873"/>
      <c r="R1046" s="873"/>
      <c r="S1046" s="873"/>
      <c r="T1046" s="873"/>
      <c r="U1046" s="873"/>
      <c r="V1046" s="873"/>
      <c r="W1046" s="873"/>
      <c r="X1046" s="873"/>
      <c r="Y1046" s="962">
        <v>0</v>
      </c>
      <c r="Z1046" s="962"/>
      <c r="AA1046" s="962"/>
      <c r="AB1046" s="658">
        <f>'Cover Sheet'!$C$48</f>
        <v>0.3</v>
      </c>
      <c r="AC1046" s="659">
        <f>(1-AB1046)*Y1046</f>
        <v>0</v>
      </c>
    </row>
    <row r="1047" spans="1:29" ht="12.2" customHeight="1">
      <c r="A1047" s="700"/>
      <c r="B1047" s="700"/>
      <c r="C1047" s="700"/>
      <c r="D1047" s="700"/>
      <c r="E1047" s="697"/>
      <c r="F1047" s="842" t="s">
        <v>3403</v>
      </c>
      <c r="G1047" s="842"/>
      <c r="H1047" s="842"/>
      <c r="I1047" s="842"/>
      <c r="J1047" s="842"/>
      <c r="K1047" s="842"/>
      <c r="L1047" s="842"/>
      <c r="M1047" s="842"/>
      <c r="N1047" s="842"/>
      <c r="O1047" s="842"/>
      <c r="P1047" s="842"/>
      <c r="Q1047" s="842"/>
      <c r="R1047" s="842"/>
      <c r="S1047" s="842"/>
      <c r="T1047" s="842"/>
      <c r="U1047" s="842"/>
      <c r="V1047" s="842"/>
      <c r="W1047" s="842"/>
      <c r="X1047" s="842"/>
      <c r="Y1047" s="705"/>
      <c r="Z1047" s="705"/>
      <c r="AA1047" s="705"/>
      <c r="AB1047" s="701"/>
      <c r="AC1047" s="701"/>
    </row>
    <row r="1048" spans="1:29" ht="12.2" customHeight="1">
      <c r="A1048" s="700" t="s">
        <v>3132</v>
      </c>
      <c r="B1048" s="700"/>
      <c r="C1048" s="700"/>
      <c r="D1048" s="700"/>
      <c r="E1048" s="873" t="s">
        <v>3404</v>
      </c>
      <c r="F1048" s="873"/>
      <c r="G1048" s="873"/>
      <c r="H1048" s="873"/>
      <c r="I1048" s="873"/>
      <c r="J1048" s="873"/>
      <c r="K1048" s="873"/>
      <c r="L1048" s="873"/>
      <c r="M1048" s="873"/>
      <c r="N1048" s="873"/>
      <c r="O1048" s="873"/>
      <c r="P1048" s="873"/>
      <c r="Q1048" s="873"/>
      <c r="R1048" s="873"/>
      <c r="S1048" s="873"/>
      <c r="T1048" s="873"/>
      <c r="U1048" s="873"/>
      <c r="V1048" s="873"/>
      <c r="W1048" s="873"/>
      <c r="X1048" s="873"/>
      <c r="Y1048" s="962">
        <v>5204</v>
      </c>
      <c r="Z1048" s="962"/>
      <c r="AA1048" s="962"/>
      <c r="AB1048" s="658">
        <f>'Cover Sheet'!$C$48</f>
        <v>0.3</v>
      </c>
      <c r="AC1048" s="659">
        <f>(1-AB1048)*Y1048</f>
        <v>3642.7999999999997</v>
      </c>
    </row>
    <row r="1049" spans="1:29" ht="12.2" customHeight="1">
      <c r="A1049" s="700"/>
      <c r="B1049" s="700"/>
      <c r="C1049" s="700"/>
      <c r="D1049" s="700"/>
      <c r="E1049" s="697"/>
      <c r="F1049" s="842" t="s">
        <v>3405</v>
      </c>
      <c r="G1049" s="842"/>
      <c r="H1049" s="842"/>
      <c r="I1049" s="842"/>
      <c r="J1049" s="842"/>
      <c r="K1049" s="842"/>
      <c r="L1049" s="842"/>
      <c r="M1049" s="842"/>
      <c r="N1049" s="842"/>
      <c r="O1049" s="842"/>
      <c r="P1049" s="842"/>
      <c r="Q1049" s="842"/>
      <c r="R1049" s="842"/>
      <c r="S1049" s="842"/>
      <c r="T1049" s="842"/>
      <c r="U1049" s="842"/>
      <c r="V1049" s="842"/>
      <c r="W1049" s="842"/>
      <c r="X1049" s="842"/>
      <c r="Y1049" s="705"/>
      <c r="Z1049" s="705"/>
      <c r="AA1049" s="705"/>
      <c r="AB1049" s="701"/>
      <c r="AC1049" s="701"/>
    </row>
    <row r="1050" spans="1:29" ht="12.2" customHeight="1">
      <c r="A1050" s="700" t="s">
        <v>3133</v>
      </c>
      <c r="B1050" s="700"/>
      <c r="C1050" s="700"/>
      <c r="D1050" s="700"/>
      <c r="E1050" s="873" t="s">
        <v>2302</v>
      </c>
      <c r="F1050" s="873"/>
      <c r="G1050" s="873"/>
      <c r="H1050" s="873"/>
      <c r="I1050" s="873"/>
      <c r="J1050" s="873"/>
      <c r="K1050" s="873"/>
      <c r="L1050" s="873"/>
      <c r="M1050" s="873"/>
      <c r="N1050" s="873"/>
      <c r="O1050" s="873"/>
      <c r="P1050" s="873"/>
      <c r="Q1050" s="873"/>
      <c r="R1050" s="873"/>
      <c r="S1050" s="873"/>
      <c r="T1050" s="873"/>
      <c r="U1050" s="873"/>
      <c r="V1050" s="873"/>
      <c r="W1050" s="873"/>
      <c r="X1050" s="873"/>
      <c r="Y1050" s="962">
        <v>2215</v>
      </c>
      <c r="Z1050" s="962"/>
      <c r="AA1050" s="962"/>
      <c r="AB1050" s="658">
        <f>'Cover Sheet'!$C$48</f>
        <v>0.3</v>
      </c>
      <c r="AC1050" s="659">
        <f>(1-AB1050)*Y1050</f>
        <v>1550.5</v>
      </c>
    </row>
    <row r="1051" spans="1:29" ht="12.2" customHeight="1">
      <c r="A1051" s="700"/>
      <c r="B1051" s="700"/>
      <c r="C1051" s="700"/>
      <c r="D1051" s="700"/>
      <c r="E1051" s="697"/>
      <c r="F1051" s="842" t="s">
        <v>2303</v>
      </c>
      <c r="G1051" s="842"/>
      <c r="H1051" s="842"/>
      <c r="I1051" s="842"/>
      <c r="J1051" s="842"/>
      <c r="K1051" s="842"/>
      <c r="L1051" s="842"/>
      <c r="M1051" s="842"/>
      <c r="N1051" s="842"/>
      <c r="O1051" s="842"/>
      <c r="P1051" s="842"/>
      <c r="Q1051" s="842"/>
      <c r="R1051" s="842"/>
      <c r="S1051" s="842"/>
      <c r="T1051" s="842"/>
      <c r="U1051" s="842"/>
      <c r="V1051" s="842"/>
      <c r="W1051" s="842"/>
      <c r="X1051" s="842"/>
      <c r="Y1051" s="705"/>
      <c r="Z1051" s="705"/>
      <c r="AA1051" s="705"/>
      <c r="AB1051" s="701"/>
      <c r="AC1051" s="701"/>
    </row>
    <row r="1052" spans="1:29" ht="12.2" customHeight="1">
      <c r="A1052" s="700" t="s">
        <v>3134</v>
      </c>
      <c r="B1052" s="700"/>
      <c r="C1052" s="700"/>
      <c r="D1052" s="700"/>
      <c r="E1052" s="873" t="s">
        <v>2304</v>
      </c>
      <c r="F1052" s="873"/>
      <c r="G1052" s="873"/>
      <c r="H1052" s="873"/>
      <c r="I1052" s="873"/>
      <c r="J1052" s="873"/>
      <c r="K1052" s="873"/>
      <c r="L1052" s="873"/>
      <c r="M1052" s="873"/>
      <c r="N1052" s="873"/>
      <c r="O1052" s="873"/>
      <c r="P1052" s="873"/>
      <c r="Q1052" s="873"/>
      <c r="R1052" s="873"/>
      <c r="S1052" s="873"/>
      <c r="T1052" s="873"/>
      <c r="U1052" s="873"/>
      <c r="V1052" s="873"/>
      <c r="W1052" s="873"/>
      <c r="X1052" s="873"/>
      <c r="Y1052" s="962">
        <v>5548</v>
      </c>
      <c r="Z1052" s="962"/>
      <c r="AA1052" s="962"/>
      <c r="AB1052" s="658">
        <f>'Cover Sheet'!$C$48</f>
        <v>0.3</v>
      </c>
      <c r="AC1052" s="659">
        <f>(1-AB1052)*Y1052</f>
        <v>3883.6</v>
      </c>
    </row>
    <row r="1053" spans="1:29" ht="12.2" customHeight="1">
      <c r="A1053" s="700"/>
      <c r="B1053" s="700"/>
      <c r="C1053" s="700"/>
      <c r="D1053" s="700"/>
      <c r="E1053" s="697"/>
      <c r="F1053" s="842" t="s">
        <v>3406</v>
      </c>
      <c r="G1053" s="842"/>
      <c r="H1053" s="842"/>
      <c r="I1053" s="842"/>
      <c r="J1053" s="842"/>
      <c r="K1053" s="842"/>
      <c r="L1053" s="842"/>
      <c r="M1053" s="842"/>
      <c r="N1053" s="842"/>
      <c r="O1053" s="842"/>
      <c r="P1053" s="842"/>
      <c r="Q1053" s="842"/>
      <c r="R1053" s="842"/>
      <c r="S1053" s="842"/>
      <c r="T1053" s="842"/>
      <c r="U1053" s="842"/>
      <c r="V1053" s="842"/>
      <c r="W1053" s="842"/>
      <c r="X1053" s="842"/>
      <c r="Y1053" s="705"/>
      <c r="Z1053" s="705"/>
      <c r="AA1053" s="705"/>
      <c r="AB1053" s="701"/>
      <c r="AC1053" s="701"/>
    </row>
    <row r="1054" spans="1:29" ht="12.2" customHeight="1">
      <c r="A1054" s="700" t="s">
        <v>3135</v>
      </c>
      <c r="B1054" s="700"/>
      <c r="C1054" s="700"/>
      <c r="D1054" s="700"/>
      <c r="E1054" s="873" t="s">
        <v>3407</v>
      </c>
      <c r="F1054" s="873"/>
      <c r="G1054" s="873"/>
      <c r="H1054" s="873"/>
      <c r="I1054" s="873"/>
      <c r="J1054" s="873"/>
      <c r="K1054" s="873"/>
      <c r="L1054" s="873"/>
      <c r="M1054" s="873"/>
      <c r="N1054" s="873"/>
      <c r="O1054" s="873"/>
      <c r="P1054" s="873"/>
      <c r="Q1054" s="873"/>
      <c r="R1054" s="873"/>
      <c r="S1054" s="873"/>
      <c r="T1054" s="873"/>
      <c r="U1054" s="873"/>
      <c r="V1054" s="873"/>
      <c r="W1054" s="873"/>
      <c r="X1054" s="873"/>
      <c r="Y1054" s="962">
        <v>7419</v>
      </c>
      <c r="Z1054" s="962"/>
      <c r="AA1054" s="962"/>
      <c r="AB1054" s="658">
        <f>'Cover Sheet'!$C$48</f>
        <v>0.3</v>
      </c>
      <c r="AC1054" s="659">
        <f>(1-AB1054)*Y1054</f>
        <v>5193.2999999999993</v>
      </c>
    </row>
    <row r="1055" spans="1:29" ht="12.2" customHeight="1">
      <c r="A1055" s="700"/>
      <c r="B1055" s="700"/>
      <c r="C1055" s="700"/>
      <c r="D1055" s="700"/>
      <c r="E1055" s="697"/>
      <c r="F1055" s="842" t="s">
        <v>3438</v>
      </c>
      <c r="G1055" s="842"/>
      <c r="H1055" s="842"/>
      <c r="I1055" s="842"/>
      <c r="J1055" s="842"/>
      <c r="K1055" s="842"/>
      <c r="L1055" s="842"/>
      <c r="M1055" s="842"/>
      <c r="N1055" s="842"/>
      <c r="O1055" s="842"/>
      <c r="P1055" s="842"/>
      <c r="Q1055" s="842"/>
      <c r="R1055" s="842"/>
      <c r="S1055" s="842"/>
      <c r="T1055" s="842"/>
      <c r="U1055" s="842"/>
      <c r="V1055" s="842"/>
      <c r="W1055" s="842"/>
      <c r="X1055" s="842"/>
      <c r="Y1055" s="705"/>
      <c r="Z1055" s="705"/>
      <c r="AA1055" s="705"/>
      <c r="AB1055" s="701"/>
      <c r="AC1055" s="701"/>
    </row>
    <row r="1056" spans="1:29" ht="12.2" customHeight="1">
      <c r="A1056" s="700" t="s">
        <v>3136</v>
      </c>
      <c r="B1056" s="700"/>
      <c r="C1056" s="700"/>
      <c r="D1056" s="700"/>
      <c r="E1056" s="873" t="s">
        <v>3409</v>
      </c>
      <c r="F1056" s="873"/>
      <c r="G1056" s="873"/>
      <c r="H1056" s="873"/>
      <c r="I1056" s="873"/>
      <c r="J1056" s="873"/>
      <c r="K1056" s="873"/>
      <c r="L1056" s="873"/>
      <c r="M1056" s="873"/>
      <c r="N1056" s="873"/>
      <c r="O1056" s="873"/>
      <c r="P1056" s="873"/>
      <c r="Q1056" s="873"/>
      <c r="R1056" s="873"/>
      <c r="S1056" s="873"/>
      <c r="T1056" s="873"/>
      <c r="U1056" s="873"/>
      <c r="V1056" s="873"/>
      <c r="W1056" s="873"/>
      <c r="X1056" s="873"/>
      <c r="Y1056" s="962">
        <v>5383</v>
      </c>
      <c r="Z1056" s="962"/>
      <c r="AA1056" s="962"/>
      <c r="AB1056" s="658">
        <f>'Cover Sheet'!$C$48</f>
        <v>0.3</v>
      </c>
      <c r="AC1056" s="659">
        <f>(1-AB1056)*Y1056</f>
        <v>3768.1</v>
      </c>
    </row>
    <row r="1057" spans="1:29" ht="12.2" customHeight="1">
      <c r="A1057" s="700"/>
      <c r="B1057" s="700"/>
      <c r="C1057" s="700"/>
      <c r="D1057" s="700"/>
      <c r="E1057" s="697"/>
      <c r="F1057" s="842" t="s">
        <v>2357</v>
      </c>
      <c r="G1057" s="842"/>
      <c r="H1057" s="842"/>
      <c r="I1057" s="842"/>
      <c r="J1057" s="842"/>
      <c r="K1057" s="842"/>
      <c r="L1057" s="842"/>
      <c r="M1057" s="842"/>
      <c r="N1057" s="842"/>
      <c r="O1057" s="842"/>
      <c r="P1057" s="842"/>
      <c r="Q1057" s="842"/>
      <c r="R1057" s="842"/>
      <c r="S1057" s="842"/>
      <c r="T1057" s="842"/>
      <c r="U1057" s="842"/>
      <c r="V1057" s="842"/>
      <c r="W1057" s="842"/>
      <c r="X1057" s="842"/>
      <c r="Y1057" s="705"/>
      <c r="Z1057" s="705"/>
      <c r="AA1057" s="705"/>
      <c r="AB1057" s="701"/>
      <c r="AC1057" s="701"/>
    </row>
    <row r="1058" spans="1:29" ht="12.2" customHeight="1">
      <c r="A1058" s="700" t="s">
        <v>3137</v>
      </c>
      <c r="B1058" s="700"/>
      <c r="C1058" s="700"/>
      <c r="D1058" s="700"/>
      <c r="E1058" s="873" t="s">
        <v>3410</v>
      </c>
      <c r="F1058" s="873"/>
      <c r="G1058" s="873"/>
      <c r="H1058" s="873"/>
      <c r="I1058" s="873"/>
      <c r="J1058" s="873"/>
      <c r="K1058" s="873"/>
      <c r="L1058" s="873"/>
      <c r="M1058" s="873"/>
      <c r="N1058" s="873"/>
      <c r="O1058" s="873"/>
      <c r="P1058" s="873"/>
      <c r="Q1058" s="873"/>
      <c r="R1058" s="873"/>
      <c r="S1058" s="873"/>
      <c r="T1058" s="873"/>
      <c r="U1058" s="873"/>
      <c r="V1058" s="873"/>
      <c r="W1058" s="873"/>
      <c r="X1058" s="873"/>
      <c r="Y1058" s="962">
        <v>10587</v>
      </c>
      <c r="Z1058" s="962"/>
      <c r="AA1058" s="962"/>
      <c r="AB1058" s="658">
        <f>'Cover Sheet'!$C$48</f>
        <v>0.3</v>
      </c>
      <c r="AC1058" s="659">
        <f>(1-AB1058)*Y1058</f>
        <v>7410.9</v>
      </c>
    </row>
    <row r="1059" spans="1:29" ht="12.2" customHeight="1">
      <c r="A1059" s="700"/>
      <c r="B1059" s="700"/>
      <c r="C1059" s="700"/>
      <c r="D1059" s="700"/>
      <c r="E1059" s="697"/>
      <c r="F1059" s="842" t="s">
        <v>3411</v>
      </c>
      <c r="G1059" s="842"/>
      <c r="H1059" s="842"/>
      <c r="I1059" s="842"/>
      <c r="J1059" s="842"/>
      <c r="K1059" s="842"/>
      <c r="L1059" s="842"/>
      <c r="M1059" s="842"/>
      <c r="N1059" s="842"/>
      <c r="O1059" s="842"/>
      <c r="P1059" s="842"/>
      <c r="Q1059" s="842"/>
      <c r="R1059" s="842"/>
      <c r="S1059" s="842"/>
      <c r="T1059" s="842"/>
      <c r="U1059" s="842"/>
      <c r="V1059" s="842"/>
      <c r="W1059" s="842"/>
      <c r="X1059" s="842"/>
      <c r="Y1059" s="705"/>
      <c r="Z1059" s="705"/>
      <c r="AA1059" s="705"/>
      <c r="AB1059" s="701"/>
      <c r="AC1059" s="701"/>
    </row>
    <row r="1060" spans="1:29" ht="12.2" customHeight="1">
      <c r="A1060" s="722"/>
      <c r="B1060" s="722"/>
      <c r="C1060" s="722"/>
      <c r="D1060" s="722"/>
      <c r="E1060" s="722"/>
      <c r="F1060" s="722"/>
      <c r="G1060" s="722"/>
      <c r="H1060" s="722"/>
      <c r="I1060" s="722"/>
      <c r="J1060" s="722"/>
      <c r="K1060" s="722"/>
      <c r="L1060" s="722"/>
      <c r="M1060" s="722"/>
      <c r="N1060" s="722"/>
      <c r="O1060" s="722"/>
      <c r="P1060" s="722"/>
      <c r="Q1060" s="722"/>
      <c r="R1060" s="722"/>
      <c r="S1060" s="722"/>
      <c r="T1060" s="722"/>
      <c r="U1060" s="722"/>
      <c r="V1060" s="722"/>
      <c r="W1060" s="722"/>
      <c r="X1060" s="722"/>
      <c r="Y1060" s="722"/>
      <c r="Z1060" s="722"/>
      <c r="AA1060" s="722"/>
      <c r="AB1060" s="701"/>
      <c r="AC1060" s="701"/>
    </row>
    <row r="1061" spans="1:29" ht="12.2" customHeight="1">
      <c r="A1061" s="700"/>
      <c r="B1061" s="700"/>
      <c r="C1061" s="700"/>
      <c r="D1061" s="700"/>
      <c r="E1061" s="657"/>
      <c r="F1061" s="723"/>
      <c r="G1061" s="723"/>
      <c r="H1061" s="723"/>
      <c r="I1061" s="723"/>
      <c r="J1061" s="723"/>
      <c r="K1061" s="723"/>
      <c r="L1061" s="723"/>
      <c r="M1061" s="723"/>
      <c r="N1061" s="723"/>
      <c r="O1061" s="723"/>
      <c r="P1061" s="723"/>
      <c r="Q1061" s="723"/>
      <c r="R1061" s="723"/>
      <c r="S1061" s="723"/>
      <c r="T1061" s="723"/>
      <c r="U1061" s="723"/>
      <c r="V1061" s="723"/>
      <c r="W1061" s="723"/>
      <c r="X1061" s="723"/>
      <c r="Y1061" s="705"/>
      <c r="Z1061" s="705"/>
      <c r="AA1061" s="705"/>
      <c r="AB1061" s="701"/>
      <c r="AC1061" s="701"/>
    </row>
    <row r="1062" spans="1:29" ht="12.2" customHeight="1">
      <c r="A1062" s="700"/>
      <c r="B1062" s="700"/>
      <c r="C1062" s="700"/>
      <c r="D1062" s="700"/>
      <c r="E1062" s="657"/>
      <c r="F1062" s="657"/>
      <c r="G1062" s="657"/>
      <c r="H1062" s="657"/>
      <c r="I1062" s="657"/>
      <c r="J1062" s="657"/>
      <c r="K1062" s="657"/>
      <c r="L1062" s="657"/>
      <c r="M1062" s="657"/>
      <c r="N1062" s="657"/>
      <c r="O1062" s="657"/>
      <c r="P1062" s="657"/>
      <c r="Q1062" s="657"/>
      <c r="R1062" s="657"/>
      <c r="S1062" s="657"/>
      <c r="T1062" s="657"/>
      <c r="U1062" s="657"/>
      <c r="V1062" s="657"/>
      <c r="W1062" s="657"/>
      <c r="X1062" s="657"/>
      <c r="Y1062" s="393"/>
      <c r="Z1062" s="393"/>
      <c r="AA1062" s="393"/>
      <c r="AB1062" s="701"/>
      <c r="AC1062" s="701"/>
    </row>
    <row r="1063" spans="1:29" ht="12.2" customHeight="1">
      <c r="A1063" s="700"/>
      <c r="B1063" s="700"/>
      <c r="C1063" s="700"/>
      <c r="D1063" s="700"/>
      <c r="E1063" s="657"/>
      <c r="F1063" s="723"/>
      <c r="G1063" s="723"/>
      <c r="H1063" s="723"/>
      <c r="I1063" s="723"/>
      <c r="J1063" s="723"/>
      <c r="K1063" s="723"/>
      <c r="L1063" s="723"/>
      <c r="M1063" s="723"/>
      <c r="N1063" s="723"/>
      <c r="O1063" s="723"/>
      <c r="P1063" s="723"/>
      <c r="Q1063" s="723"/>
      <c r="R1063" s="723"/>
      <c r="S1063" s="723"/>
      <c r="T1063" s="723"/>
      <c r="U1063" s="723"/>
      <c r="V1063" s="723"/>
      <c r="W1063" s="723"/>
      <c r="X1063" s="723"/>
      <c r="Y1063" s="705"/>
      <c r="Z1063" s="705"/>
      <c r="AA1063" s="705"/>
      <c r="AB1063" s="701"/>
      <c r="AC1063" s="701"/>
    </row>
    <row r="1064" spans="1:29" ht="12.2" customHeight="1">
      <c r="A1064" s="701"/>
      <c r="B1064" s="701"/>
      <c r="C1064" s="701"/>
      <c r="D1064" s="701"/>
      <c r="E1064" s="701"/>
      <c r="F1064" s="701"/>
      <c r="G1064" s="701"/>
      <c r="H1064" s="701"/>
      <c r="I1064" s="701"/>
      <c r="J1064" s="701"/>
      <c r="K1064" s="701"/>
      <c r="L1064" s="701"/>
      <c r="M1064" s="701"/>
      <c r="N1064" s="701"/>
      <c r="O1064" s="701"/>
      <c r="P1064" s="701"/>
      <c r="Q1064" s="701"/>
      <c r="R1064" s="701"/>
      <c r="S1064" s="701"/>
      <c r="T1064" s="701"/>
      <c r="U1064" s="701"/>
      <c r="V1064" s="701"/>
      <c r="W1064" s="701"/>
      <c r="X1064" s="701"/>
      <c r="Y1064" s="701"/>
      <c r="Z1064" s="701"/>
      <c r="AA1064" s="701"/>
      <c r="AB1064" s="701"/>
      <c r="AC1064" s="701"/>
    </row>
    <row r="1065" spans="1:29" ht="12.2" customHeight="1">
      <c r="A1065" s="701"/>
      <c r="B1065" s="701"/>
      <c r="C1065" s="701"/>
      <c r="D1065" s="701"/>
      <c r="E1065" s="701"/>
      <c r="F1065" s="701"/>
      <c r="G1065" s="701"/>
      <c r="H1065" s="701"/>
      <c r="I1065" s="701"/>
      <c r="J1065" s="701"/>
      <c r="K1065" s="701"/>
      <c r="L1065" s="701"/>
      <c r="M1065" s="701"/>
      <c r="N1065" s="701"/>
      <c r="O1065" s="701"/>
      <c r="P1065" s="701"/>
      <c r="Q1065" s="701"/>
      <c r="R1065" s="701"/>
      <c r="S1065" s="701"/>
      <c r="T1065" s="701"/>
      <c r="U1065" s="701"/>
      <c r="V1065" s="701"/>
      <c r="W1065" s="701"/>
      <c r="X1065" s="701"/>
      <c r="Y1065" s="701"/>
      <c r="Z1065" s="701"/>
      <c r="AA1065" s="701"/>
      <c r="AB1065" s="701"/>
      <c r="AC1065" s="701"/>
    </row>
    <row r="1066" spans="1:29" ht="12.2" customHeight="1">
      <c r="A1066" s="701"/>
      <c r="B1066" s="701"/>
      <c r="C1066" s="701"/>
      <c r="D1066" s="701"/>
      <c r="E1066" s="701"/>
      <c r="F1066" s="701"/>
      <c r="G1066" s="701"/>
      <c r="H1066" s="701"/>
      <c r="I1066" s="701"/>
      <c r="J1066" s="701"/>
      <c r="K1066" s="701"/>
      <c r="L1066" s="701"/>
      <c r="M1066" s="701"/>
      <c r="N1066" s="701"/>
      <c r="O1066" s="701"/>
      <c r="P1066" s="701"/>
      <c r="Q1066" s="701"/>
      <c r="R1066" s="701"/>
      <c r="S1066" s="701"/>
      <c r="T1066" s="701"/>
      <c r="U1066" s="701"/>
      <c r="V1066" s="701"/>
      <c r="W1066" s="701"/>
      <c r="X1066" s="701"/>
      <c r="Y1066" s="701"/>
      <c r="Z1066" s="701"/>
      <c r="AA1066" s="701"/>
      <c r="AB1066" s="701"/>
      <c r="AC1066" s="701"/>
    </row>
    <row r="1067" spans="1:29" ht="12.2" customHeight="1">
      <c r="A1067" s="701"/>
      <c r="B1067" s="701"/>
      <c r="C1067" s="701"/>
      <c r="D1067" s="701"/>
      <c r="E1067" s="701"/>
      <c r="F1067" s="701"/>
      <c r="G1067" s="701"/>
      <c r="H1067" s="701"/>
      <c r="I1067" s="701"/>
      <c r="J1067" s="701"/>
      <c r="K1067" s="701"/>
      <c r="L1067" s="701"/>
      <c r="M1067" s="701"/>
      <c r="N1067" s="701"/>
      <c r="O1067" s="701"/>
      <c r="P1067" s="701"/>
      <c r="Q1067" s="701"/>
      <c r="R1067" s="701"/>
      <c r="S1067" s="701"/>
      <c r="T1067" s="701"/>
      <c r="U1067" s="701"/>
      <c r="V1067" s="701"/>
      <c r="W1067" s="701"/>
      <c r="X1067" s="701"/>
      <c r="Y1067" s="701"/>
      <c r="Z1067" s="701"/>
      <c r="AA1067" s="701"/>
      <c r="AB1067" s="701"/>
      <c r="AC1067" s="701"/>
    </row>
    <row r="1068" spans="1:29" ht="12.2" customHeight="1">
      <c r="A1068" s="701"/>
      <c r="B1068" s="701"/>
      <c r="C1068" s="701"/>
      <c r="D1068" s="701"/>
      <c r="E1068" s="701"/>
      <c r="F1068" s="701"/>
      <c r="G1068" s="701"/>
      <c r="H1068" s="701"/>
      <c r="I1068" s="701"/>
      <c r="J1068" s="701"/>
      <c r="K1068" s="701"/>
      <c r="L1068" s="701"/>
      <c r="M1068" s="701"/>
      <c r="N1068" s="701"/>
      <c r="O1068" s="701"/>
      <c r="P1068" s="701"/>
      <c r="Q1068" s="701"/>
      <c r="R1068" s="701"/>
      <c r="S1068" s="701"/>
      <c r="T1068" s="701"/>
      <c r="U1068" s="701"/>
      <c r="V1068" s="701"/>
      <c r="W1068" s="701"/>
      <c r="X1068" s="701"/>
      <c r="Y1068" s="701"/>
      <c r="Z1068" s="701"/>
      <c r="AA1068" s="701"/>
      <c r="AB1068" s="701"/>
      <c r="AC1068" s="701"/>
    </row>
    <row r="1069" spans="1:29" ht="12.2" customHeight="1" thickBot="1">
      <c r="A1069" s="701"/>
      <c r="B1069" s="701"/>
      <c r="C1069" s="701"/>
      <c r="D1069" s="701"/>
      <c r="E1069" s="701"/>
      <c r="F1069" s="701"/>
      <c r="G1069" s="701"/>
      <c r="H1069" s="701"/>
      <c r="I1069" s="701"/>
      <c r="J1069" s="701"/>
      <c r="K1069" s="701"/>
      <c r="L1069" s="701"/>
      <c r="M1069" s="701"/>
      <c r="N1069" s="701"/>
      <c r="O1069" s="701"/>
      <c r="P1069" s="701"/>
      <c r="Q1069" s="701"/>
      <c r="R1069" s="701"/>
      <c r="S1069" s="701"/>
      <c r="T1069" s="701"/>
      <c r="U1069" s="701"/>
      <c r="V1069" s="701"/>
      <c r="W1069" s="701"/>
      <c r="X1069" s="701"/>
      <c r="Y1069" s="701"/>
      <c r="Z1069" s="701"/>
      <c r="AA1069" s="701"/>
      <c r="AB1069" s="701"/>
      <c r="AC1069" s="701"/>
    </row>
    <row r="1070" spans="1:29" ht="12.2" customHeight="1">
      <c r="A1070" s="395"/>
      <c r="B1070" s="970" t="s">
        <v>3118</v>
      </c>
      <c r="C1070" s="971"/>
      <c r="D1070" s="971"/>
      <c r="E1070" s="971"/>
      <c r="F1070" s="971"/>
      <c r="G1070" s="971"/>
      <c r="H1070" s="971"/>
      <c r="I1070" s="971"/>
      <c r="J1070" s="971"/>
      <c r="K1070" s="971"/>
      <c r="L1070" s="971"/>
      <c r="M1070" s="971"/>
      <c r="N1070" s="971"/>
      <c r="O1070" s="971"/>
      <c r="P1070" s="971"/>
      <c r="Q1070" s="971"/>
      <c r="R1070" s="971"/>
      <c r="S1070" s="971"/>
      <c r="T1070" s="971"/>
      <c r="U1070" s="971"/>
      <c r="V1070" s="971"/>
      <c r="W1070" s="971"/>
      <c r="X1070" s="971"/>
      <c r="Y1070" s="971"/>
      <c r="Z1070" s="972"/>
      <c r="AA1070" s="722"/>
      <c r="AB1070" s="701"/>
      <c r="AC1070" s="701"/>
    </row>
    <row r="1071" spans="1:29" ht="12.2" customHeight="1">
      <c r="A1071" s="395"/>
      <c r="B1071" s="973"/>
      <c r="C1071" s="974"/>
      <c r="D1071" s="974"/>
      <c r="E1071" s="974"/>
      <c r="F1071" s="974"/>
      <c r="G1071" s="974"/>
      <c r="H1071" s="974"/>
      <c r="I1071" s="974"/>
      <c r="J1071" s="974"/>
      <c r="K1071" s="974"/>
      <c r="L1071" s="974"/>
      <c r="M1071" s="974"/>
      <c r="N1071" s="974"/>
      <c r="O1071" s="974"/>
      <c r="P1071" s="974"/>
      <c r="Q1071" s="974"/>
      <c r="R1071" s="974"/>
      <c r="S1071" s="974"/>
      <c r="T1071" s="974"/>
      <c r="U1071" s="974"/>
      <c r="V1071" s="974"/>
      <c r="W1071" s="974"/>
      <c r="X1071" s="974"/>
      <c r="Y1071" s="974"/>
      <c r="Z1071" s="975"/>
      <c r="AA1071" s="722"/>
      <c r="AB1071" s="701"/>
      <c r="AC1071" s="701"/>
    </row>
    <row r="1072" spans="1:29" ht="12.2" customHeight="1" thickBot="1">
      <c r="A1072" s="395"/>
      <c r="B1072" s="976"/>
      <c r="C1072" s="977"/>
      <c r="D1072" s="977"/>
      <c r="E1072" s="977"/>
      <c r="F1072" s="977"/>
      <c r="G1072" s="977"/>
      <c r="H1072" s="977"/>
      <c r="I1072" s="977"/>
      <c r="J1072" s="977"/>
      <c r="K1072" s="977"/>
      <c r="L1072" s="977"/>
      <c r="M1072" s="977"/>
      <c r="N1072" s="977"/>
      <c r="O1072" s="977"/>
      <c r="P1072" s="977"/>
      <c r="Q1072" s="977"/>
      <c r="R1072" s="977"/>
      <c r="S1072" s="977"/>
      <c r="T1072" s="977"/>
      <c r="U1072" s="977"/>
      <c r="V1072" s="977"/>
      <c r="W1072" s="977"/>
      <c r="X1072" s="977"/>
      <c r="Y1072" s="977"/>
      <c r="Z1072" s="978"/>
      <c r="AA1072" s="722"/>
      <c r="AB1072" s="701"/>
      <c r="AC1072" s="701"/>
    </row>
    <row r="1073" spans="1:29" ht="12.2" customHeight="1">
      <c r="A1073" s="722"/>
      <c r="B1073" s="722"/>
      <c r="C1073" s="722"/>
      <c r="D1073" s="722"/>
      <c r="E1073" s="722"/>
      <c r="F1073" s="722"/>
      <c r="G1073" s="722"/>
      <c r="H1073" s="722"/>
      <c r="I1073" s="722"/>
      <c r="J1073" s="722"/>
      <c r="K1073" s="722"/>
      <c r="L1073" s="722"/>
      <c r="M1073" s="722"/>
      <c r="N1073" s="722"/>
      <c r="O1073" s="722"/>
      <c r="P1073" s="722"/>
      <c r="Q1073" s="722"/>
      <c r="R1073" s="722"/>
      <c r="S1073" s="722"/>
      <c r="T1073" s="722"/>
      <c r="U1073" s="722"/>
      <c r="V1073" s="722"/>
      <c r="W1073" s="722"/>
      <c r="X1073" s="722"/>
      <c r="Y1073" s="722"/>
      <c r="Z1073" s="722"/>
      <c r="AA1073" s="722"/>
      <c r="AB1073" s="701"/>
      <c r="AC1073" s="701"/>
    </row>
    <row r="1074" spans="1:29" ht="12.2" customHeight="1">
      <c r="A1074" s="375" t="s">
        <v>0</v>
      </c>
      <c r="B1074" s="376"/>
      <c r="C1074" s="372"/>
      <c r="D1074" s="372"/>
      <c r="E1074" s="372"/>
      <c r="F1074" s="376"/>
      <c r="G1074" s="372"/>
      <c r="H1074" s="372"/>
      <c r="I1074" s="372"/>
      <c r="J1074" s="837" t="s">
        <v>1953</v>
      </c>
      <c r="K1074" s="837"/>
      <c r="L1074" s="837"/>
      <c r="M1074" s="837"/>
      <c r="N1074" s="837"/>
      <c r="O1074" s="837"/>
      <c r="P1074" s="837"/>
      <c r="Q1074" s="837"/>
      <c r="R1074" s="837"/>
      <c r="S1074" s="377"/>
      <c r="T1074" s="377"/>
      <c r="U1074" s="377"/>
      <c r="V1074" s="372"/>
      <c r="W1074" s="378"/>
      <c r="X1074" s="378"/>
      <c r="Y1074" s="378"/>
      <c r="Z1074" s="378"/>
      <c r="AA1074" s="368"/>
      <c r="AB1074" s="443" t="s">
        <v>704</v>
      </c>
      <c r="AC1074" s="434" t="s">
        <v>1895</v>
      </c>
    </row>
    <row r="1075" spans="1:29" ht="12.2" customHeight="1">
      <c r="A1075" s="379" t="s">
        <v>1</v>
      </c>
      <c r="B1075" s="380"/>
      <c r="C1075" s="380"/>
      <c r="D1075" s="373"/>
      <c r="E1075" s="373" t="s">
        <v>3</v>
      </c>
      <c r="F1075" s="373"/>
      <c r="G1075" s="373"/>
      <c r="H1075" s="381"/>
      <c r="I1075" s="381"/>
      <c r="J1075" s="838"/>
      <c r="K1075" s="838"/>
      <c r="L1075" s="838"/>
      <c r="M1075" s="838"/>
      <c r="N1075" s="838"/>
      <c r="O1075" s="838"/>
      <c r="P1075" s="838"/>
      <c r="Q1075" s="838"/>
      <c r="R1075" s="838"/>
      <c r="S1075" s="381"/>
      <c r="T1075" s="381"/>
      <c r="U1075" s="381"/>
      <c r="V1075" s="381"/>
      <c r="W1075" s="839"/>
      <c r="X1075" s="839"/>
      <c r="Y1075" s="839"/>
      <c r="Z1075" s="839"/>
      <c r="AA1075" s="840"/>
      <c r="AB1075" s="702" t="s">
        <v>1896</v>
      </c>
      <c r="AC1075" s="436" t="s">
        <v>703</v>
      </c>
    </row>
    <row r="1076" spans="1:29" ht="12.2" customHeight="1">
      <c r="A1076" s="701"/>
      <c r="B1076" s="981" t="s">
        <v>1954</v>
      </c>
      <c r="C1076" s="981"/>
      <c r="D1076" s="981"/>
      <c r="E1076" s="981"/>
      <c r="F1076" s="981"/>
      <c r="G1076" s="981"/>
      <c r="H1076" s="981"/>
      <c r="I1076" s="981"/>
      <c r="J1076" s="981"/>
      <c r="K1076" s="981"/>
      <c r="L1076" s="981"/>
      <c r="M1076" s="981"/>
      <c r="N1076" s="981"/>
      <c r="O1076" s="981"/>
      <c r="P1076" s="981"/>
      <c r="Q1076" s="981"/>
      <c r="R1076" s="981"/>
      <c r="S1076" s="981"/>
      <c r="T1076" s="981"/>
      <c r="U1076" s="981"/>
      <c r="V1076" s="981"/>
      <c r="W1076" s="981"/>
      <c r="X1076" s="981"/>
      <c r="Y1076" s="981"/>
      <c r="Z1076" s="981"/>
      <c r="AA1076" s="701"/>
      <c r="AB1076" s="701"/>
      <c r="AC1076" s="701"/>
    </row>
    <row r="1077" spans="1:29" ht="12.2" customHeight="1">
      <c r="A1077" s="701"/>
      <c r="B1077" s="981"/>
      <c r="C1077" s="981"/>
      <c r="D1077" s="981"/>
      <c r="E1077" s="981"/>
      <c r="F1077" s="981"/>
      <c r="G1077" s="981"/>
      <c r="H1077" s="981"/>
      <c r="I1077" s="981"/>
      <c r="J1077" s="981"/>
      <c r="K1077" s="981"/>
      <c r="L1077" s="981"/>
      <c r="M1077" s="981"/>
      <c r="N1077" s="981"/>
      <c r="O1077" s="981"/>
      <c r="P1077" s="981"/>
      <c r="Q1077" s="981"/>
      <c r="R1077" s="981"/>
      <c r="S1077" s="981"/>
      <c r="T1077" s="981"/>
      <c r="U1077" s="981"/>
      <c r="V1077" s="981"/>
      <c r="W1077" s="981"/>
      <c r="X1077" s="981"/>
      <c r="Y1077" s="981"/>
      <c r="Z1077" s="981"/>
      <c r="AA1077" s="701"/>
      <c r="AB1077" s="701"/>
      <c r="AC1077" s="701"/>
    </row>
    <row r="1078" spans="1:29" ht="12.2" customHeight="1">
      <c r="A1078" s="701"/>
      <c r="B1078" s="981"/>
      <c r="C1078" s="981"/>
      <c r="D1078" s="981"/>
      <c r="E1078" s="981"/>
      <c r="F1078" s="981"/>
      <c r="G1078" s="981"/>
      <c r="H1078" s="981"/>
      <c r="I1078" s="981"/>
      <c r="J1078" s="981"/>
      <c r="K1078" s="981"/>
      <c r="L1078" s="981"/>
      <c r="M1078" s="981"/>
      <c r="N1078" s="981"/>
      <c r="O1078" s="981"/>
      <c r="P1078" s="981"/>
      <c r="Q1078" s="981"/>
      <c r="R1078" s="981"/>
      <c r="S1078" s="981"/>
      <c r="T1078" s="981"/>
      <c r="U1078" s="981"/>
      <c r="V1078" s="981"/>
      <c r="W1078" s="981"/>
      <c r="X1078" s="981"/>
      <c r="Y1078" s="981"/>
      <c r="Z1078" s="981"/>
      <c r="AA1078" s="701"/>
      <c r="AB1078" s="701"/>
      <c r="AC1078" s="701"/>
    </row>
    <row r="1079" spans="1:29" ht="12.2" customHeight="1">
      <c r="A1079" s="701"/>
      <c r="B1079" s="982" t="s">
        <v>1727</v>
      </c>
      <c r="C1079" s="982"/>
      <c r="D1079" s="982"/>
      <c r="E1079" s="982"/>
      <c r="F1079" s="982"/>
      <c r="G1079" s="982"/>
      <c r="H1079" s="982"/>
      <c r="I1079" s="982"/>
      <c r="J1079" s="982"/>
      <c r="K1079" s="982"/>
      <c r="L1079" s="982"/>
      <c r="M1079" s="982"/>
      <c r="N1079" s="982"/>
      <c r="O1079" s="982"/>
      <c r="P1079" s="982"/>
      <c r="Q1079" s="982"/>
      <c r="R1079" s="982"/>
      <c r="S1079" s="982"/>
      <c r="T1079" s="982"/>
      <c r="U1079" s="982"/>
      <c r="V1079" s="982"/>
      <c r="W1079" s="982"/>
      <c r="X1079" s="982"/>
      <c r="Y1079" s="982"/>
      <c r="Z1079" s="982"/>
      <c r="AA1079" s="701"/>
      <c r="AB1079" s="701"/>
      <c r="AC1079" s="701"/>
    </row>
    <row r="1080" spans="1:29" ht="12.2" customHeight="1">
      <c r="A1080" s="700" t="s">
        <v>3138</v>
      </c>
      <c r="B1080" s="700"/>
      <c r="C1080" s="700"/>
      <c r="D1080" s="700"/>
      <c r="E1080" s="873" t="s">
        <v>2343</v>
      </c>
      <c r="F1080" s="873"/>
      <c r="G1080" s="873"/>
      <c r="H1080" s="873"/>
      <c r="I1080" s="873"/>
      <c r="J1080" s="873"/>
      <c r="K1080" s="873"/>
      <c r="L1080" s="873"/>
      <c r="M1080" s="873"/>
      <c r="N1080" s="873"/>
      <c r="O1080" s="873"/>
      <c r="P1080" s="873"/>
      <c r="Q1080" s="873"/>
      <c r="R1080" s="873"/>
      <c r="S1080" s="873"/>
      <c r="T1080" s="873"/>
      <c r="U1080" s="873"/>
      <c r="V1080" s="873"/>
      <c r="W1080" s="873"/>
      <c r="X1080" s="873"/>
      <c r="Y1080" s="962">
        <v>8712</v>
      </c>
      <c r="Z1080" s="962"/>
      <c r="AA1080" s="962"/>
      <c r="AB1080" s="658">
        <f>'Cover Sheet'!$C$48</f>
        <v>0.3</v>
      </c>
      <c r="AC1080" s="659">
        <f>(1-AB1080)*Y1080</f>
        <v>6098.4</v>
      </c>
    </row>
    <row r="1081" spans="1:29" ht="12.2" customHeight="1">
      <c r="A1081" s="700"/>
      <c r="B1081" s="700"/>
      <c r="C1081" s="700"/>
      <c r="D1081" s="700"/>
      <c r="E1081" s="697"/>
      <c r="F1081" s="842" t="s">
        <v>3418</v>
      </c>
      <c r="G1081" s="842"/>
      <c r="H1081" s="842"/>
      <c r="I1081" s="842"/>
      <c r="J1081" s="842"/>
      <c r="K1081" s="842"/>
      <c r="L1081" s="842"/>
      <c r="M1081" s="842"/>
      <c r="N1081" s="842"/>
      <c r="O1081" s="842"/>
      <c r="P1081" s="842"/>
      <c r="Q1081" s="842"/>
      <c r="R1081" s="842"/>
      <c r="S1081" s="842"/>
      <c r="T1081" s="842"/>
      <c r="U1081" s="842"/>
      <c r="V1081" s="842"/>
      <c r="W1081" s="842"/>
      <c r="X1081" s="842"/>
      <c r="Y1081" s="705"/>
      <c r="Z1081" s="705"/>
      <c r="AA1081" s="705"/>
      <c r="AB1081" s="701"/>
      <c r="AC1081" s="701"/>
    </row>
    <row r="1082" spans="1:29" ht="12.2" customHeight="1">
      <c r="A1082" s="700" t="s">
        <v>3139</v>
      </c>
      <c r="B1082" s="700"/>
      <c r="C1082" s="700"/>
      <c r="D1082" s="700"/>
      <c r="E1082" s="873" t="s">
        <v>3419</v>
      </c>
      <c r="F1082" s="873"/>
      <c r="G1082" s="873"/>
      <c r="H1082" s="873"/>
      <c r="I1082" s="873"/>
      <c r="J1082" s="873"/>
      <c r="K1082" s="873"/>
      <c r="L1082" s="873"/>
      <c r="M1082" s="873"/>
      <c r="N1082" s="873"/>
      <c r="O1082" s="873"/>
      <c r="P1082" s="873"/>
      <c r="Q1082" s="873"/>
      <c r="R1082" s="873"/>
      <c r="S1082" s="873"/>
      <c r="T1082" s="873"/>
      <c r="U1082" s="873"/>
      <c r="V1082" s="873"/>
      <c r="W1082" s="873"/>
      <c r="X1082" s="873"/>
      <c r="Y1082" s="962">
        <v>9384</v>
      </c>
      <c r="Z1082" s="962"/>
      <c r="AA1082" s="962"/>
      <c r="AB1082" s="658">
        <f>'Cover Sheet'!$C$48</f>
        <v>0.3</v>
      </c>
      <c r="AC1082" s="659">
        <f>(1-AB1082)*Y1082</f>
        <v>6568.7999999999993</v>
      </c>
    </row>
    <row r="1083" spans="1:29" ht="12.2" customHeight="1">
      <c r="A1083" s="700"/>
      <c r="B1083" s="700"/>
      <c r="C1083" s="700"/>
      <c r="D1083" s="700"/>
      <c r="E1083" s="697"/>
      <c r="F1083" s="842" t="s">
        <v>3420</v>
      </c>
      <c r="G1083" s="842"/>
      <c r="H1083" s="842"/>
      <c r="I1083" s="842"/>
      <c r="J1083" s="842"/>
      <c r="K1083" s="842"/>
      <c r="L1083" s="842"/>
      <c r="M1083" s="842"/>
      <c r="N1083" s="842"/>
      <c r="O1083" s="842"/>
      <c r="P1083" s="842"/>
      <c r="Q1083" s="842"/>
      <c r="R1083" s="842"/>
      <c r="S1083" s="842"/>
      <c r="T1083" s="842"/>
      <c r="U1083" s="842"/>
      <c r="V1083" s="842"/>
      <c r="W1083" s="842"/>
      <c r="X1083" s="842"/>
      <c r="Y1083" s="705"/>
      <c r="Z1083" s="705"/>
      <c r="AA1083" s="705"/>
      <c r="AB1083" s="701"/>
      <c r="AC1083" s="701"/>
    </row>
    <row r="1084" spans="1:29" ht="12.2" customHeight="1">
      <c r="A1084" s="700" t="s">
        <v>3140</v>
      </c>
      <c r="B1084" s="700"/>
      <c r="C1084" s="700"/>
      <c r="D1084" s="700"/>
      <c r="E1084" s="873" t="s">
        <v>73</v>
      </c>
      <c r="F1084" s="873"/>
      <c r="G1084" s="873"/>
      <c r="H1084" s="873"/>
      <c r="I1084" s="873"/>
      <c r="J1084" s="873"/>
      <c r="K1084" s="873"/>
      <c r="L1084" s="873"/>
      <c r="M1084" s="873"/>
      <c r="N1084" s="873"/>
      <c r="O1084" s="873"/>
      <c r="P1084" s="873"/>
      <c r="Q1084" s="873"/>
      <c r="R1084" s="873"/>
      <c r="S1084" s="873"/>
      <c r="T1084" s="873"/>
      <c r="U1084" s="873"/>
      <c r="V1084" s="873"/>
      <c r="W1084" s="873"/>
      <c r="X1084" s="873"/>
      <c r="Y1084" s="962">
        <v>3508</v>
      </c>
      <c r="Z1084" s="962"/>
      <c r="AA1084" s="962"/>
      <c r="AB1084" s="658">
        <f>'Cover Sheet'!$C$48</f>
        <v>0.3</v>
      </c>
      <c r="AC1084" s="659">
        <f t="shared" ref="AC1084:AC1090" si="1">(1-AB1084)*Y1084</f>
        <v>2455.6</v>
      </c>
    </row>
    <row r="1085" spans="1:29" ht="12.2" customHeight="1">
      <c r="A1085" s="700" t="s">
        <v>3141</v>
      </c>
      <c r="B1085" s="700"/>
      <c r="C1085" s="700"/>
      <c r="D1085" s="700"/>
      <c r="E1085" s="873" t="s">
        <v>1918</v>
      </c>
      <c r="F1085" s="873"/>
      <c r="G1085" s="873"/>
      <c r="H1085" s="873"/>
      <c r="I1085" s="873"/>
      <c r="J1085" s="873"/>
      <c r="K1085" s="873"/>
      <c r="L1085" s="873"/>
      <c r="M1085" s="873"/>
      <c r="N1085" s="873"/>
      <c r="O1085" s="873"/>
      <c r="P1085" s="873"/>
      <c r="Q1085" s="873"/>
      <c r="R1085" s="873"/>
      <c r="S1085" s="873"/>
      <c r="T1085" s="873"/>
      <c r="U1085" s="873"/>
      <c r="V1085" s="873"/>
      <c r="W1085" s="873"/>
      <c r="X1085" s="873"/>
      <c r="Y1085" s="962">
        <v>2658</v>
      </c>
      <c r="Z1085" s="962"/>
      <c r="AA1085" s="962"/>
      <c r="AB1085" s="658">
        <f>'Cover Sheet'!$C$48</f>
        <v>0.3</v>
      </c>
      <c r="AC1085" s="659">
        <f t="shared" si="1"/>
        <v>1860.6</v>
      </c>
    </row>
    <row r="1086" spans="1:29" ht="12.2" customHeight="1">
      <c r="A1086" s="700" t="s">
        <v>3142</v>
      </c>
      <c r="B1086" s="700"/>
      <c r="C1086" s="700"/>
      <c r="D1086" s="700"/>
      <c r="E1086" s="873" t="s">
        <v>2340</v>
      </c>
      <c r="F1086" s="873"/>
      <c r="G1086" s="873"/>
      <c r="H1086" s="873"/>
      <c r="I1086" s="873"/>
      <c r="J1086" s="873"/>
      <c r="K1086" s="873"/>
      <c r="L1086" s="873"/>
      <c r="M1086" s="873"/>
      <c r="N1086" s="873"/>
      <c r="O1086" s="873"/>
      <c r="P1086" s="873"/>
      <c r="Q1086" s="873"/>
      <c r="R1086" s="873"/>
      <c r="S1086" s="873"/>
      <c r="T1086" s="873"/>
      <c r="U1086" s="873"/>
      <c r="V1086" s="873"/>
      <c r="W1086" s="873"/>
      <c r="X1086" s="873"/>
      <c r="Y1086" s="962">
        <v>2246</v>
      </c>
      <c r="Z1086" s="962"/>
      <c r="AA1086" s="962"/>
      <c r="AB1086" s="658">
        <f>'Cover Sheet'!$C$48</f>
        <v>0.3</v>
      </c>
      <c r="AC1086" s="659">
        <f t="shared" si="1"/>
        <v>1572.1999999999998</v>
      </c>
    </row>
    <row r="1087" spans="1:29" ht="12.2" customHeight="1">
      <c r="A1087" s="700" t="s">
        <v>3143</v>
      </c>
      <c r="B1087" s="700"/>
      <c r="C1087" s="700"/>
      <c r="D1087" s="700"/>
      <c r="E1087" s="873" t="s">
        <v>3421</v>
      </c>
      <c r="F1087" s="873"/>
      <c r="G1087" s="873"/>
      <c r="H1087" s="873"/>
      <c r="I1087" s="873"/>
      <c r="J1087" s="873"/>
      <c r="K1087" s="873"/>
      <c r="L1087" s="873"/>
      <c r="M1087" s="873"/>
      <c r="N1087" s="873"/>
      <c r="O1087" s="873"/>
      <c r="P1087" s="873"/>
      <c r="Q1087" s="873"/>
      <c r="R1087" s="873"/>
      <c r="S1087" s="873"/>
      <c r="T1087" s="873"/>
      <c r="U1087" s="873"/>
      <c r="V1087" s="873"/>
      <c r="W1087" s="873"/>
      <c r="X1087" s="873"/>
      <c r="Y1087" s="962">
        <v>2246</v>
      </c>
      <c r="Z1087" s="962"/>
      <c r="AA1087" s="962"/>
      <c r="AB1087" s="658">
        <f>'Cover Sheet'!$C$48</f>
        <v>0.3</v>
      </c>
      <c r="AC1087" s="659">
        <f t="shared" si="1"/>
        <v>1572.1999999999998</v>
      </c>
    </row>
    <row r="1088" spans="1:29" ht="12.2" customHeight="1">
      <c r="A1088" s="700" t="s">
        <v>3144</v>
      </c>
      <c r="B1088" s="700"/>
      <c r="C1088" s="700"/>
      <c r="D1088" s="700"/>
      <c r="E1088" s="873" t="s">
        <v>3423</v>
      </c>
      <c r="F1088" s="873"/>
      <c r="G1088" s="873"/>
      <c r="H1088" s="873"/>
      <c r="I1088" s="873"/>
      <c r="J1088" s="873"/>
      <c r="K1088" s="873"/>
      <c r="L1088" s="873"/>
      <c r="M1088" s="873"/>
      <c r="N1088" s="873"/>
      <c r="O1088" s="873"/>
      <c r="P1088" s="873"/>
      <c r="Q1088" s="873"/>
      <c r="R1088" s="873"/>
      <c r="S1088" s="873"/>
      <c r="T1088" s="873"/>
      <c r="U1088" s="873"/>
      <c r="V1088" s="873"/>
      <c r="W1088" s="873"/>
      <c r="X1088" s="873"/>
      <c r="Y1088" s="962">
        <v>1786</v>
      </c>
      <c r="Z1088" s="962"/>
      <c r="AA1088" s="962"/>
      <c r="AB1088" s="658">
        <f>'Cover Sheet'!$C$48</f>
        <v>0.3</v>
      </c>
      <c r="AC1088" s="659">
        <f t="shared" si="1"/>
        <v>1250.1999999999998</v>
      </c>
    </row>
    <row r="1089" spans="1:29" ht="12.2" customHeight="1">
      <c r="A1089" s="700" t="s">
        <v>3145</v>
      </c>
      <c r="B1089" s="700"/>
      <c r="C1089" s="700"/>
      <c r="D1089" s="700"/>
      <c r="E1089" s="873" t="s">
        <v>3425</v>
      </c>
      <c r="F1089" s="873"/>
      <c r="G1089" s="873"/>
      <c r="H1089" s="873"/>
      <c r="I1089" s="873"/>
      <c r="J1089" s="873"/>
      <c r="K1089" s="873"/>
      <c r="L1089" s="873"/>
      <c r="M1089" s="873"/>
      <c r="N1089" s="873"/>
      <c r="O1089" s="873"/>
      <c r="P1089" s="873"/>
      <c r="Q1089" s="873"/>
      <c r="R1089" s="873"/>
      <c r="S1089" s="873"/>
      <c r="T1089" s="873"/>
      <c r="U1089" s="873"/>
      <c r="V1089" s="873"/>
      <c r="W1089" s="873"/>
      <c r="X1089" s="873"/>
      <c r="Y1089" s="962">
        <v>1786</v>
      </c>
      <c r="Z1089" s="962"/>
      <c r="AA1089" s="962"/>
      <c r="AB1089" s="658">
        <f>'Cover Sheet'!$C$48</f>
        <v>0.3</v>
      </c>
      <c r="AC1089" s="659">
        <f t="shared" si="1"/>
        <v>1250.1999999999998</v>
      </c>
    </row>
    <row r="1090" spans="1:29" ht="12.2" customHeight="1">
      <c r="A1090" s="700" t="s">
        <v>3146</v>
      </c>
      <c r="B1090" s="700"/>
      <c r="C1090" s="700"/>
      <c r="D1090" s="700"/>
      <c r="E1090" s="873" t="s">
        <v>3439</v>
      </c>
      <c r="F1090" s="873"/>
      <c r="G1090" s="873"/>
      <c r="H1090" s="873"/>
      <c r="I1090" s="873"/>
      <c r="J1090" s="873"/>
      <c r="K1090" s="873"/>
      <c r="L1090" s="873"/>
      <c r="M1090" s="873"/>
      <c r="N1090" s="873"/>
      <c r="O1090" s="873"/>
      <c r="P1090" s="873"/>
      <c r="Q1090" s="873"/>
      <c r="R1090" s="873"/>
      <c r="S1090" s="873"/>
      <c r="T1090" s="873"/>
      <c r="U1090" s="873"/>
      <c r="V1090" s="873"/>
      <c r="W1090" s="873"/>
      <c r="X1090" s="873"/>
      <c r="Y1090" s="962">
        <v>3999</v>
      </c>
      <c r="Z1090" s="962"/>
      <c r="AA1090" s="962"/>
      <c r="AB1090" s="658">
        <f>'Cover Sheet'!$C$48</f>
        <v>0.3</v>
      </c>
      <c r="AC1090" s="659">
        <f t="shared" si="1"/>
        <v>2799.2999999999997</v>
      </c>
    </row>
    <row r="1091" spans="1:29" ht="12.2" customHeight="1">
      <c r="A1091" s="700"/>
      <c r="B1091" s="700"/>
      <c r="C1091" s="700"/>
      <c r="D1091" s="700"/>
      <c r="E1091" s="697"/>
      <c r="F1091" s="842" t="s">
        <v>3440</v>
      </c>
      <c r="G1091" s="842"/>
      <c r="H1091" s="842"/>
      <c r="I1091" s="842"/>
      <c r="J1091" s="842"/>
      <c r="K1091" s="842"/>
      <c r="L1091" s="842"/>
      <c r="M1091" s="842"/>
      <c r="N1091" s="842"/>
      <c r="O1091" s="842"/>
      <c r="P1091" s="842"/>
      <c r="Q1091" s="842"/>
      <c r="R1091" s="842"/>
      <c r="S1091" s="842"/>
      <c r="T1091" s="842"/>
      <c r="U1091" s="842"/>
      <c r="V1091" s="842"/>
      <c r="W1091" s="842"/>
      <c r="X1091" s="842"/>
      <c r="Y1091" s="705"/>
      <c r="Z1091" s="705"/>
      <c r="AA1091" s="705"/>
      <c r="AB1091" s="701"/>
      <c r="AC1091" s="701"/>
    </row>
    <row r="1092" spans="1:29" ht="12.2" customHeight="1">
      <c r="A1092" s="700" t="s">
        <v>3147</v>
      </c>
      <c r="B1092" s="700"/>
      <c r="C1092" s="700"/>
      <c r="D1092" s="700"/>
      <c r="E1092" s="873" t="s">
        <v>3441</v>
      </c>
      <c r="F1092" s="873"/>
      <c r="G1092" s="873"/>
      <c r="H1092" s="873"/>
      <c r="I1092" s="873"/>
      <c r="J1092" s="873"/>
      <c r="K1092" s="873"/>
      <c r="L1092" s="873"/>
      <c r="M1092" s="873"/>
      <c r="N1092" s="873"/>
      <c r="O1092" s="873"/>
      <c r="P1092" s="873"/>
      <c r="Q1092" s="873"/>
      <c r="R1092" s="873"/>
      <c r="S1092" s="873"/>
      <c r="T1092" s="873"/>
      <c r="U1092" s="873"/>
      <c r="V1092" s="873"/>
      <c r="W1092" s="873"/>
      <c r="X1092" s="873"/>
      <c r="Y1092" s="962">
        <v>3999</v>
      </c>
      <c r="Z1092" s="962"/>
      <c r="AA1092" s="962"/>
      <c r="AB1092" s="658">
        <f>'Cover Sheet'!$C$48</f>
        <v>0.3</v>
      </c>
      <c r="AC1092" s="659">
        <f>(1-AB1092)*Y1092</f>
        <v>2799.2999999999997</v>
      </c>
    </row>
    <row r="1093" spans="1:29" ht="12.2" customHeight="1">
      <c r="A1093" s="700"/>
      <c r="B1093" s="700"/>
      <c r="C1093" s="700"/>
      <c r="D1093" s="700"/>
      <c r="E1093" s="697"/>
      <c r="F1093" s="842" t="s">
        <v>3429</v>
      </c>
      <c r="G1093" s="842"/>
      <c r="H1093" s="842"/>
      <c r="I1093" s="842"/>
      <c r="J1093" s="842"/>
      <c r="K1093" s="842"/>
      <c r="L1093" s="842"/>
      <c r="M1093" s="842"/>
      <c r="N1093" s="842"/>
      <c r="O1093" s="842"/>
      <c r="P1093" s="842"/>
      <c r="Q1093" s="842"/>
      <c r="R1093" s="842"/>
      <c r="S1093" s="842"/>
      <c r="T1093" s="842"/>
      <c r="U1093" s="842"/>
      <c r="V1093" s="842"/>
      <c r="W1093" s="842"/>
      <c r="X1093" s="842"/>
      <c r="Y1093" s="705"/>
      <c r="Z1093" s="705"/>
      <c r="AA1093" s="705"/>
      <c r="AB1093" s="701"/>
      <c r="AC1093" s="701"/>
    </row>
    <row r="1094" spans="1:29" ht="12.2" customHeight="1">
      <c r="A1094" s="700" t="s">
        <v>3148</v>
      </c>
      <c r="B1094" s="700"/>
      <c r="C1094" s="700"/>
      <c r="D1094" s="700"/>
      <c r="E1094" s="873" t="s">
        <v>72</v>
      </c>
      <c r="F1094" s="873"/>
      <c r="G1094" s="873"/>
      <c r="H1094" s="873"/>
      <c r="I1094" s="873"/>
      <c r="J1094" s="873"/>
      <c r="K1094" s="873"/>
      <c r="L1094" s="873"/>
      <c r="M1094" s="873"/>
      <c r="N1094" s="873"/>
      <c r="O1094" s="873"/>
      <c r="P1094" s="873"/>
      <c r="Q1094" s="873"/>
      <c r="R1094" s="873"/>
      <c r="S1094" s="873"/>
      <c r="T1094" s="873"/>
      <c r="U1094" s="873"/>
      <c r="V1094" s="873"/>
      <c r="W1094" s="873"/>
      <c r="X1094" s="873"/>
      <c r="Y1094" s="962">
        <v>372</v>
      </c>
      <c r="Z1094" s="962"/>
      <c r="AA1094" s="962"/>
      <c r="AB1094" s="658">
        <f>'Cover Sheet'!$C$48</f>
        <v>0.3</v>
      </c>
      <c r="AC1094" s="659">
        <f>(1-AB1094)*Y1094</f>
        <v>260.39999999999998</v>
      </c>
    </row>
    <row r="1095" spans="1:29" ht="12.2" customHeight="1">
      <c r="A1095" s="700" t="s">
        <v>3149</v>
      </c>
      <c r="B1095" s="700"/>
      <c r="C1095" s="700"/>
      <c r="D1095" s="700"/>
      <c r="E1095" s="873" t="s">
        <v>2362</v>
      </c>
      <c r="F1095" s="873"/>
      <c r="G1095" s="873"/>
      <c r="H1095" s="873"/>
      <c r="I1095" s="873"/>
      <c r="J1095" s="873"/>
      <c r="K1095" s="873"/>
      <c r="L1095" s="873"/>
      <c r="M1095" s="873"/>
      <c r="N1095" s="873"/>
      <c r="O1095" s="873"/>
      <c r="P1095" s="873"/>
      <c r="Q1095" s="873"/>
      <c r="R1095" s="873"/>
      <c r="S1095" s="873"/>
      <c r="T1095" s="873"/>
      <c r="U1095" s="873"/>
      <c r="V1095" s="873"/>
      <c r="W1095" s="873"/>
      <c r="X1095" s="873"/>
      <c r="Y1095" s="962">
        <v>3800</v>
      </c>
      <c r="Z1095" s="962"/>
      <c r="AA1095" s="962"/>
      <c r="AB1095" s="658">
        <f>'Cover Sheet'!$C$48</f>
        <v>0.3</v>
      </c>
      <c r="AC1095" s="659">
        <f>(1-AB1095)*Y1095</f>
        <v>2660</v>
      </c>
    </row>
    <row r="1096" spans="1:29" ht="12.2" customHeight="1">
      <c r="A1096" s="700" t="s">
        <v>3150</v>
      </c>
      <c r="B1096" s="700"/>
      <c r="C1096" s="700"/>
      <c r="D1096" s="700"/>
      <c r="E1096" s="873" t="s">
        <v>3432</v>
      </c>
      <c r="F1096" s="873"/>
      <c r="G1096" s="873"/>
      <c r="H1096" s="873"/>
      <c r="I1096" s="873"/>
      <c r="J1096" s="873"/>
      <c r="K1096" s="873"/>
      <c r="L1096" s="873"/>
      <c r="M1096" s="873"/>
      <c r="N1096" s="873"/>
      <c r="O1096" s="873"/>
      <c r="P1096" s="873"/>
      <c r="Q1096" s="873"/>
      <c r="R1096" s="873"/>
      <c r="S1096" s="873"/>
      <c r="T1096" s="873"/>
      <c r="U1096" s="873"/>
      <c r="V1096" s="873"/>
      <c r="W1096" s="873"/>
      <c r="X1096" s="873"/>
      <c r="Y1096" s="962">
        <v>1806</v>
      </c>
      <c r="Z1096" s="962"/>
      <c r="AA1096" s="962"/>
      <c r="AB1096" s="658">
        <f>'Cover Sheet'!$C$48</f>
        <v>0.3</v>
      </c>
      <c r="AC1096" s="659">
        <f>(1-AB1096)*Y1096</f>
        <v>1264.1999999999998</v>
      </c>
    </row>
    <row r="1097" spans="1:29" ht="12.2" customHeight="1">
      <c r="A1097" s="700"/>
      <c r="B1097" s="700"/>
      <c r="C1097" s="700"/>
      <c r="D1097" s="700"/>
      <c r="E1097" s="697"/>
      <c r="F1097" s="842" t="s">
        <v>3433</v>
      </c>
      <c r="G1097" s="842"/>
      <c r="H1097" s="842"/>
      <c r="I1097" s="842"/>
      <c r="J1097" s="842"/>
      <c r="K1097" s="842"/>
      <c r="L1097" s="842"/>
      <c r="M1097" s="842"/>
      <c r="N1097" s="842"/>
      <c r="O1097" s="842"/>
      <c r="P1097" s="842"/>
      <c r="Q1097" s="842"/>
      <c r="R1097" s="842"/>
      <c r="S1097" s="842"/>
      <c r="T1097" s="842"/>
      <c r="U1097" s="842"/>
      <c r="V1097" s="842"/>
      <c r="W1097" s="842"/>
      <c r="X1097" s="842"/>
      <c r="Y1097" s="705"/>
      <c r="Z1097" s="705"/>
      <c r="AA1097" s="705"/>
      <c r="AB1097" s="701"/>
      <c r="AC1097" s="701"/>
    </row>
    <row r="1098" spans="1:29" ht="12.2" customHeight="1">
      <c r="A1098" s="701"/>
      <c r="B1098" s="701"/>
      <c r="C1098" s="701"/>
      <c r="D1098" s="701"/>
      <c r="E1098" s="701"/>
      <c r="F1098" s="842"/>
      <c r="G1098" s="842"/>
      <c r="H1098" s="842"/>
      <c r="I1098" s="842"/>
      <c r="J1098" s="842"/>
      <c r="K1098" s="842"/>
      <c r="L1098" s="842"/>
      <c r="M1098" s="842"/>
      <c r="N1098" s="842"/>
      <c r="O1098" s="842"/>
      <c r="P1098" s="842"/>
      <c r="Q1098" s="842"/>
      <c r="R1098" s="842"/>
      <c r="S1098" s="842"/>
      <c r="T1098" s="842"/>
      <c r="U1098" s="842"/>
      <c r="V1098" s="842"/>
      <c r="W1098" s="842"/>
      <c r="X1098" s="842"/>
      <c r="Y1098" s="701"/>
      <c r="Z1098" s="701"/>
      <c r="AA1098" s="701"/>
      <c r="AB1098" s="701"/>
      <c r="AC1098" s="701"/>
    </row>
    <row r="1099" spans="1:29" ht="12.2" customHeight="1">
      <c r="A1099" s="700" t="s">
        <v>3151</v>
      </c>
      <c r="B1099" s="700"/>
      <c r="C1099" s="700"/>
      <c r="D1099" s="700"/>
      <c r="E1099" s="873" t="s">
        <v>3434</v>
      </c>
      <c r="F1099" s="873"/>
      <c r="G1099" s="873"/>
      <c r="H1099" s="873"/>
      <c r="I1099" s="873"/>
      <c r="J1099" s="873"/>
      <c r="K1099" s="873"/>
      <c r="L1099" s="873"/>
      <c r="M1099" s="873"/>
      <c r="N1099" s="873"/>
      <c r="O1099" s="873"/>
      <c r="P1099" s="873"/>
      <c r="Q1099" s="873"/>
      <c r="R1099" s="873"/>
      <c r="S1099" s="873"/>
      <c r="T1099" s="873"/>
      <c r="U1099" s="873"/>
      <c r="V1099" s="873"/>
      <c r="W1099" s="873"/>
      <c r="X1099" s="873"/>
      <c r="Y1099" s="962">
        <v>1806</v>
      </c>
      <c r="Z1099" s="962"/>
      <c r="AA1099" s="962"/>
      <c r="AB1099" s="658">
        <f>'Cover Sheet'!$C$48</f>
        <v>0.3</v>
      </c>
      <c r="AC1099" s="659">
        <f>(1-AB1099)*Y1099</f>
        <v>1264.1999999999998</v>
      </c>
    </row>
    <row r="1100" spans="1:29" ht="12.2" customHeight="1">
      <c r="A1100" s="700"/>
      <c r="B1100" s="700"/>
      <c r="C1100" s="700"/>
      <c r="D1100" s="700"/>
      <c r="E1100" s="697"/>
      <c r="F1100" s="842" t="s">
        <v>3433</v>
      </c>
      <c r="G1100" s="842"/>
      <c r="H1100" s="842"/>
      <c r="I1100" s="842"/>
      <c r="J1100" s="842"/>
      <c r="K1100" s="842"/>
      <c r="L1100" s="842"/>
      <c r="M1100" s="842"/>
      <c r="N1100" s="842"/>
      <c r="O1100" s="842"/>
      <c r="P1100" s="842"/>
      <c r="Q1100" s="842"/>
      <c r="R1100" s="842"/>
      <c r="S1100" s="842"/>
      <c r="T1100" s="842"/>
      <c r="U1100" s="842"/>
      <c r="V1100" s="842"/>
      <c r="W1100" s="842"/>
      <c r="X1100" s="842"/>
      <c r="Y1100" s="705"/>
      <c r="Z1100" s="705"/>
      <c r="AA1100" s="705"/>
      <c r="AB1100" s="701"/>
      <c r="AC1100" s="701"/>
    </row>
    <row r="1101" spans="1:29" ht="12.2" customHeight="1">
      <c r="A1101" s="701"/>
      <c r="B1101" s="701"/>
      <c r="C1101" s="701"/>
      <c r="D1101" s="701"/>
      <c r="E1101" s="701"/>
      <c r="F1101" s="842"/>
      <c r="G1101" s="842"/>
      <c r="H1101" s="842"/>
      <c r="I1101" s="842"/>
      <c r="J1101" s="842"/>
      <c r="K1101" s="842"/>
      <c r="L1101" s="842"/>
      <c r="M1101" s="842"/>
      <c r="N1101" s="842"/>
      <c r="O1101" s="842"/>
      <c r="P1101" s="842"/>
      <c r="Q1101" s="842"/>
      <c r="R1101" s="842"/>
      <c r="S1101" s="842"/>
      <c r="T1101" s="842"/>
      <c r="U1101" s="842"/>
      <c r="V1101" s="842"/>
      <c r="W1101" s="842"/>
      <c r="X1101" s="842"/>
      <c r="Y1101" s="701"/>
      <c r="Z1101" s="701"/>
      <c r="AA1101" s="701"/>
      <c r="AB1101" s="701"/>
      <c r="AC1101" s="701"/>
    </row>
    <row r="1102" spans="1:29" ht="12.2" customHeight="1">
      <c r="A1102" s="700" t="s">
        <v>3152</v>
      </c>
      <c r="B1102" s="700"/>
      <c r="C1102" s="700"/>
      <c r="D1102" s="700"/>
      <c r="E1102" s="873" t="s">
        <v>3435</v>
      </c>
      <c r="F1102" s="873"/>
      <c r="G1102" s="873"/>
      <c r="H1102" s="873"/>
      <c r="I1102" s="873"/>
      <c r="J1102" s="873"/>
      <c r="K1102" s="873"/>
      <c r="L1102" s="873"/>
      <c r="M1102" s="873"/>
      <c r="N1102" s="873"/>
      <c r="O1102" s="873"/>
      <c r="P1102" s="873"/>
      <c r="Q1102" s="873"/>
      <c r="R1102" s="873"/>
      <c r="S1102" s="873"/>
      <c r="T1102" s="873"/>
      <c r="U1102" s="873"/>
      <c r="V1102" s="873"/>
      <c r="W1102" s="873"/>
      <c r="X1102" s="873"/>
      <c r="Y1102" s="962">
        <v>520</v>
      </c>
      <c r="Z1102" s="962"/>
      <c r="AA1102" s="962"/>
      <c r="AB1102" s="701"/>
      <c r="AC1102" s="701"/>
    </row>
    <row r="1103" spans="1:29" ht="12.2" customHeight="1">
      <c r="A1103" s="701"/>
      <c r="B1103" s="701"/>
      <c r="C1103" s="701"/>
      <c r="D1103" s="701"/>
      <c r="E1103" s="701"/>
      <c r="F1103" s="701"/>
      <c r="G1103" s="701"/>
      <c r="H1103" s="701"/>
      <c r="I1103" s="701"/>
      <c r="J1103" s="701"/>
      <c r="K1103" s="701"/>
      <c r="L1103" s="701"/>
      <c r="M1103" s="701"/>
      <c r="N1103" s="701"/>
      <c r="O1103" s="701"/>
      <c r="P1103" s="701"/>
      <c r="Q1103" s="701"/>
      <c r="R1103" s="701"/>
      <c r="S1103" s="701"/>
      <c r="T1103" s="701"/>
      <c r="U1103" s="701"/>
      <c r="V1103" s="701"/>
      <c r="W1103" s="701"/>
      <c r="X1103" s="701"/>
      <c r="Y1103" s="701"/>
      <c r="Z1103" s="701"/>
      <c r="AA1103" s="701"/>
      <c r="AB1103" s="701"/>
      <c r="AC1103" s="701"/>
    </row>
    <row r="1104" spans="1:29" ht="12.2" customHeight="1" thickBot="1">
      <c r="A1104" s="701"/>
      <c r="B1104" s="701"/>
      <c r="C1104" s="701"/>
      <c r="D1104" s="701"/>
      <c r="E1104" s="701"/>
      <c r="F1104" s="701"/>
      <c r="G1104" s="701"/>
      <c r="H1104" s="701"/>
      <c r="I1104" s="701"/>
      <c r="J1104" s="701"/>
      <c r="K1104" s="701"/>
      <c r="L1104" s="701"/>
      <c r="M1104" s="701"/>
      <c r="N1104" s="701"/>
      <c r="O1104" s="701"/>
      <c r="P1104" s="701"/>
      <c r="Q1104" s="701"/>
      <c r="R1104" s="701"/>
      <c r="S1104" s="701"/>
      <c r="T1104" s="701"/>
      <c r="U1104" s="701"/>
      <c r="V1104" s="701"/>
      <c r="W1104" s="701"/>
      <c r="X1104" s="701"/>
      <c r="Y1104" s="701"/>
      <c r="Z1104" s="701"/>
      <c r="AA1104" s="701"/>
      <c r="AB1104" s="701"/>
      <c r="AC1104" s="701"/>
    </row>
    <row r="1105" spans="1:29" ht="12.2" customHeight="1">
      <c r="A1105" s="360"/>
      <c r="B1105" s="970" t="s">
        <v>1994</v>
      </c>
      <c r="C1105" s="971"/>
      <c r="D1105" s="971"/>
      <c r="E1105" s="971"/>
      <c r="F1105" s="971"/>
      <c r="G1105" s="971"/>
      <c r="H1105" s="971"/>
      <c r="I1105" s="971"/>
      <c r="J1105" s="971"/>
      <c r="K1105" s="971"/>
      <c r="L1105" s="971"/>
      <c r="M1105" s="971"/>
      <c r="N1105" s="971"/>
      <c r="O1105" s="971"/>
      <c r="P1105" s="971"/>
      <c r="Q1105" s="971"/>
      <c r="R1105" s="971"/>
      <c r="S1105" s="971"/>
      <c r="T1105" s="971"/>
      <c r="U1105" s="971"/>
      <c r="V1105" s="971"/>
      <c r="W1105" s="971"/>
      <c r="X1105" s="971"/>
      <c r="Y1105" s="971"/>
      <c r="Z1105" s="972"/>
    </row>
    <row r="1106" spans="1:29" ht="12.2" customHeight="1">
      <c r="A1106" s="360"/>
      <c r="B1106" s="973"/>
      <c r="C1106" s="974"/>
      <c r="D1106" s="974"/>
      <c r="E1106" s="974"/>
      <c r="F1106" s="974"/>
      <c r="G1106" s="974"/>
      <c r="H1106" s="974"/>
      <c r="I1106" s="974"/>
      <c r="J1106" s="974"/>
      <c r="K1106" s="974"/>
      <c r="L1106" s="974"/>
      <c r="M1106" s="974"/>
      <c r="N1106" s="974"/>
      <c r="O1106" s="974"/>
      <c r="P1106" s="974"/>
      <c r="Q1106" s="974"/>
      <c r="R1106" s="974"/>
      <c r="S1106" s="974"/>
      <c r="T1106" s="974"/>
      <c r="U1106" s="974"/>
      <c r="V1106" s="974"/>
      <c r="W1106" s="974"/>
      <c r="X1106" s="974"/>
      <c r="Y1106" s="974"/>
      <c r="Z1106" s="975"/>
    </row>
    <row r="1107" spans="1:29" ht="12.2" customHeight="1" thickBot="1">
      <c r="A1107" s="360"/>
      <c r="B1107" s="976"/>
      <c r="C1107" s="977"/>
      <c r="D1107" s="977"/>
      <c r="E1107" s="977"/>
      <c r="F1107" s="977"/>
      <c r="G1107" s="977"/>
      <c r="H1107" s="977"/>
      <c r="I1107" s="977"/>
      <c r="J1107" s="977"/>
      <c r="K1107" s="977"/>
      <c r="L1107" s="977"/>
      <c r="M1107" s="977"/>
      <c r="N1107" s="977"/>
      <c r="O1107" s="977"/>
      <c r="P1107" s="977"/>
      <c r="Q1107" s="977"/>
      <c r="R1107" s="977"/>
      <c r="S1107" s="977"/>
      <c r="T1107" s="977"/>
      <c r="U1107" s="977"/>
      <c r="V1107" s="977"/>
      <c r="W1107" s="977"/>
      <c r="X1107" s="977"/>
      <c r="Y1107" s="977"/>
      <c r="Z1107" s="978"/>
    </row>
    <row r="1108" spans="1:29" ht="12.2" customHeight="1">
      <c r="A1108" s="360"/>
      <c r="B1108" s="360"/>
      <c r="C1108" s="360"/>
      <c r="D1108" s="360"/>
      <c r="E1108" s="360"/>
    </row>
    <row r="1109" spans="1:29" ht="12.2" customHeight="1">
      <c r="A1109" s="360"/>
      <c r="B1109" s="360"/>
      <c r="C1109" s="360"/>
      <c r="D1109" s="360"/>
      <c r="E1109" s="360"/>
    </row>
    <row r="1110" spans="1:29" ht="12.2" customHeight="1">
      <c r="A1110" s="360"/>
      <c r="B1110" s="360"/>
      <c r="C1110" s="360"/>
      <c r="D1110" s="360"/>
      <c r="E1110" s="360"/>
    </row>
    <row r="1111" spans="1:29" ht="12.2" customHeight="1">
      <c r="A1111" s="360"/>
      <c r="B1111" s="360"/>
      <c r="C1111" s="360"/>
      <c r="D1111" s="360"/>
      <c r="E1111" s="360"/>
    </row>
    <row r="1112" spans="1:29" ht="12.2" customHeight="1">
      <c r="A1112" s="360"/>
      <c r="B1112" s="360"/>
      <c r="C1112" s="360"/>
      <c r="D1112" s="360"/>
      <c r="E1112" s="360"/>
    </row>
    <row r="1113" spans="1:29" ht="12.2" customHeight="1">
      <c r="A1113" s="360"/>
      <c r="B1113" s="360"/>
      <c r="C1113" s="360"/>
      <c r="D1113" s="360"/>
      <c r="E1113" s="360"/>
    </row>
    <row r="1114" spans="1:29" ht="12.2" customHeight="1">
      <c r="A1114" s="360"/>
      <c r="B1114" s="360"/>
      <c r="C1114" s="360"/>
      <c r="D1114" s="360"/>
      <c r="E1114" s="360"/>
    </row>
    <row r="1115" spans="1:29" ht="12.2" customHeight="1">
      <c r="A1115" s="360"/>
      <c r="B1115" s="360"/>
      <c r="C1115" s="360"/>
      <c r="D1115" s="360"/>
      <c r="E1115" s="360"/>
    </row>
    <row r="1116" spans="1:29" ht="12.2" customHeight="1">
      <c r="A1116" s="360"/>
      <c r="B1116" s="360"/>
      <c r="C1116" s="360"/>
      <c r="D1116" s="360"/>
      <c r="E1116" s="360"/>
    </row>
    <row r="1117" spans="1:29" ht="12.2" customHeight="1">
      <c r="A1117" s="824" t="s">
        <v>1840</v>
      </c>
      <c r="B1117" s="825"/>
      <c r="C1117" s="825"/>
      <c r="D1117" s="825"/>
      <c r="E1117" s="825"/>
      <c r="F1117" s="825"/>
      <c r="G1117" s="825"/>
      <c r="H1117" s="825"/>
      <c r="I1117" s="825"/>
      <c r="J1117" s="825"/>
      <c r="K1117" s="825"/>
      <c r="L1117" s="825"/>
      <c r="M1117" s="825"/>
      <c r="N1117" s="825"/>
      <c r="O1117" s="825"/>
      <c r="P1117" s="825"/>
      <c r="Q1117" s="825"/>
      <c r="R1117" s="825"/>
      <c r="S1117" s="825"/>
      <c r="T1117" s="825"/>
      <c r="U1117" s="825"/>
      <c r="V1117" s="825"/>
      <c r="W1117" s="825"/>
      <c r="X1117" s="825"/>
      <c r="Y1117" s="825"/>
      <c r="Z1117" s="825"/>
      <c r="AA1117" s="826"/>
      <c r="AB1117" s="437"/>
      <c r="AC1117" s="434"/>
    </row>
    <row r="1118" spans="1:29" ht="12.2" customHeight="1">
      <c r="A1118" s="827"/>
      <c r="B1118" s="828"/>
      <c r="C1118" s="828"/>
      <c r="D1118" s="828"/>
      <c r="E1118" s="828"/>
      <c r="F1118" s="828"/>
      <c r="G1118" s="828"/>
      <c r="H1118" s="828"/>
      <c r="I1118" s="828"/>
      <c r="J1118" s="828"/>
      <c r="K1118" s="828"/>
      <c r="L1118" s="828"/>
      <c r="M1118" s="828"/>
      <c r="N1118" s="828"/>
      <c r="O1118" s="828"/>
      <c r="P1118" s="828"/>
      <c r="Q1118" s="828"/>
      <c r="R1118" s="828"/>
      <c r="S1118" s="828"/>
      <c r="T1118" s="828"/>
      <c r="U1118" s="828"/>
      <c r="V1118" s="828"/>
      <c r="W1118" s="828"/>
      <c r="X1118" s="828"/>
      <c r="Y1118" s="828"/>
      <c r="Z1118" s="828"/>
      <c r="AA1118" s="829"/>
      <c r="AB1118" s="438"/>
      <c r="AC1118" s="436"/>
    </row>
    <row r="1119" spans="1:29" ht="12.2" customHeight="1">
      <c r="A1119" s="360"/>
      <c r="B1119" s="360"/>
      <c r="C1119" s="360"/>
      <c r="D1119" s="360"/>
      <c r="E1119" s="360"/>
    </row>
    <row r="1120" spans="1:29" ht="12.2" customHeight="1">
      <c r="A1120" s="371"/>
      <c r="B1120" s="367" t="s">
        <v>1901</v>
      </c>
      <c r="C1120" s="367"/>
      <c r="D1120" s="360"/>
      <c r="E1120" s="360"/>
      <c r="Q1120" s="367" t="s">
        <v>1902</v>
      </c>
    </row>
    <row r="1121" spans="1:29" ht="12.2" customHeight="1">
      <c r="A1121" s="371"/>
      <c r="B1121" s="367" t="s">
        <v>1933</v>
      </c>
      <c r="C1121" s="367"/>
      <c r="D1121" s="360"/>
      <c r="E1121" s="360"/>
      <c r="Q1121" s="367" t="s">
        <v>1903</v>
      </c>
    </row>
    <row r="1122" spans="1:29" ht="12.2" customHeight="1">
      <c r="A1122" s="371"/>
      <c r="B1122" s="367" t="s">
        <v>1934</v>
      </c>
      <c r="C1122" s="367"/>
      <c r="D1122" s="360"/>
      <c r="E1122" s="360"/>
      <c r="Q1122" s="367" t="s">
        <v>1904</v>
      </c>
    </row>
    <row r="1123" spans="1:29" ht="12.2" customHeight="1">
      <c r="A1123" s="371"/>
      <c r="B1123" s="397" t="s">
        <v>1845</v>
      </c>
      <c r="C1123" s="367" t="s">
        <v>1880</v>
      </c>
      <c r="D1123" s="363"/>
      <c r="E1123" s="360"/>
      <c r="Q1123" s="367" t="s">
        <v>1906</v>
      </c>
    </row>
    <row r="1124" spans="1:29" ht="12.2" customHeight="1">
      <c r="A1124" s="371"/>
      <c r="B1124" s="367" t="s">
        <v>1881</v>
      </c>
      <c r="C1124" s="367"/>
      <c r="D1124" s="363"/>
      <c r="E1124" s="360"/>
      <c r="Q1124" s="367" t="s">
        <v>1844</v>
      </c>
    </row>
    <row r="1125" spans="1:29" ht="12.2" customHeight="1">
      <c r="A1125" s="371"/>
      <c r="B1125" s="397" t="s">
        <v>1845</v>
      </c>
      <c r="C1125" s="367" t="s">
        <v>1982</v>
      </c>
      <c r="D1125" s="363"/>
      <c r="E1125" s="360"/>
      <c r="Q1125" s="367" t="s">
        <v>1885</v>
      </c>
    </row>
    <row r="1126" spans="1:29" ht="12.2" customHeight="1">
      <c r="A1126" s="371"/>
      <c r="B1126" s="397"/>
      <c r="C1126" s="367" t="s">
        <v>1983</v>
      </c>
      <c r="D1126" s="363"/>
      <c r="E1126" s="360"/>
      <c r="Q1126" s="367" t="s">
        <v>1849</v>
      </c>
    </row>
    <row r="1127" spans="1:29" ht="12.2" customHeight="1">
      <c r="A1127" s="371"/>
      <c r="B1127" s="397" t="s">
        <v>1845</v>
      </c>
      <c r="C1127" s="367" t="s">
        <v>1907</v>
      </c>
      <c r="D1127" s="369"/>
      <c r="E1127" s="360"/>
      <c r="Q1127" s="367" t="s">
        <v>1936</v>
      </c>
    </row>
    <row r="1128" spans="1:29" ht="12.2" customHeight="1">
      <c r="A1128" s="371"/>
      <c r="B1128" s="397"/>
      <c r="C1128" s="367" t="s">
        <v>1909</v>
      </c>
      <c r="D1128" s="369"/>
      <c r="E1128" s="360"/>
      <c r="Q1128" s="367" t="s">
        <v>1984</v>
      </c>
    </row>
    <row r="1129" spans="1:29" ht="12.2" customHeight="1">
      <c r="A1129" s="371"/>
      <c r="B1129" s="397" t="s">
        <v>1845</v>
      </c>
      <c r="C1129" s="367" t="s">
        <v>1910</v>
      </c>
      <c r="D1129" s="360"/>
      <c r="E1129" s="360"/>
      <c r="Q1129" s="367" t="s">
        <v>1937</v>
      </c>
    </row>
    <row r="1130" spans="1:29" ht="12.2" customHeight="1">
      <c r="A1130" s="371"/>
      <c r="B1130" s="397"/>
      <c r="C1130" s="367" t="s">
        <v>1911</v>
      </c>
      <c r="D1130" s="360"/>
      <c r="E1130" s="360"/>
      <c r="Q1130" s="367" t="s">
        <v>1914</v>
      </c>
    </row>
    <row r="1131" spans="1:29" ht="12.2" customHeight="1">
      <c r="A1131" s="371"/>
      <c r="B1131" s="367" t="s">
        <v>1856</v>
      </c>
      <c r="C1131" s="367"/>
      <c r="D1131" s="360"/>
      <c r="E1131" s="360"/>
      <c r="Q1131" s="367" t="s">
        <v>1941</v>
      </c>
    </row>
    <row r="1132" spans="1:29" ht="12.2" customHeight="1">
      <c r="A1132" s="371"/>
      <c r="B1132" s="367" t="s">
        <v>1858</v>
      </c>
      <c r="C1132" s="367"/>
      <c r="D1132" s="360"/>
      <c r="E1132" s="360"/>
      <c r="Q1132" s="367" t="s">
        <v>1916</v>
      </c>
    </row>
    <row r="1133" spans="1:29" ht="12.2" customHeight="1">
      <c r="A1133" s="371"/>
      <c r="C1133" s="367"/>
      <c r="D1133" s="360"/>
      <c r="E1133" s="360"/>
    </row>
    <row r="1134" spans="1:29" ht="12.2" customHeight="1">
      <c r="A1134" s="830" t="s">
        <v>1859</v>
      </c>
      <c r="B1134" s="831"/>
      <c r="C1134" s="831"/>
      <c r="D1134" s="831"/>
      <c r="E1134" s="831"/>
      <c r="F1134" s="831"/>
      <c r="G1134" s="831"/>
      <c r="H1134" s="831"/>
      <c r="I1134" s="831"/>
      <c r="J1134" s="831"/>
      <c r="K1134" s="831"/>
      <c r="L1134" s="831"/>
      <c r="M1134" s="831"/>
      <c r="N1134" s="831"/>
      <c r="O1134" s="831"/>
      <c r="P1134" s="831"/>
      <c r="Q1134" s="831"/>
      <c r="R1134" s="831"/>
      <c r="S1134" s="831"/>
      <c r="T1134" s="831"/>
      <c r="U1134" s="831"/>
      <c r="V1134" s="831"/>
      <c r="W1134" s="831"/>
      <c r="X1134" s="831"/>
      <c r="Y1134" s="831"/>
      <c r="Z1134" s="831"/>
      <c r="AA1134" s="832"/>
      <c r="AB1134" s="437"/>
      <c r="AC1134" s="434"/>
    </row>
    <row r="1135" spans="1:29" ht="12.2" customHeight="1">
      <c r="A1135" s="833"/>
      <c r="B1135" s="834"/>
      <c r="C1135" s="834"/>
      <c r="D1135" s="834"/>
      <c r="E1135" s="834"/>
      <c r="F1135" s="834"/>
      <c r="G1135" s="834"/>
      <c r="H1135" s="834"/>
      <c r="I1135" s="834"/>
      <c r="J1135" s="834"/>
      <c r="K1135" s="834"/>
      <c r="L1135" s="834"/>
      <c r="M1135" s="834"/>
      <c r="N1135" s="834"/>
      <c r="O1135" s="834"/>
      <c r="P1135" s="834"/>
      <c r="Q1135" s="834"/>
      <c r="R1135" s="834"/>
      <c r="S1135" s="834"/>
      <c r="T1135" s="834"/>
      <c r="U1135" s="834"/>
      <c r="V1135" s="834"/>
      <c r="W1135" s="834"/>
      <c r="X1135" s="834"/>
      <c r="Y1135" s="834"/>
      <c r="Z1135" s="834"/>
      <c r="AA1135" s="835"/>
      <c r="AB1135" s="438"/>
      <c r="AC1135" s="436"/>
    </row>
    <row r="1136" spans="1:29" ht="12.2" customHeight="1">
      <c r="J1136" s="836" t="s">
        <v>1995</v>
      </c>
      <c r="K1136" s="836"/>
      <c r="L1136" s="836"/>
      <c r="M1136" s="836"/>
      <c r="N1136" s="836"/>
      <c r="O1136" s="836"/>
      <c r="P1136" s="836"/>
      <c r="Q1136" s="836"/>
      <c r="R1136" s="836"/>
      <c r="S1136" s="836" t="s">
        <v>1996</v>
      </c>
      <c r="T1136" s="836"/>
      <c r="U1136" s="836"/>
      <c r="V1136" s="836"/>
      <c r="W1136" s="836"/>
      <c r="X1136" s="836"/>
      <c r="Y1136" s="836"/>
      <c r="Z1136" s="836"/>
      <c r="AA1136" s="836"/>
      <c r="AB1136" s="362"/>
      <c r="AC1136" s="362"/>
    </row>
    <row r="1137" spans="1:29" ht="12.2" customHeight="1">
      <c r="J1137" s="836" t="s">
        <v>1960</v>
      </c>
      <c r="K1137" s="836"/>
      <c r="L1137" s="836"/>
      <c r="M1137" s="836" t="s">
        <v>1918</v>
      </c>
      <c r="N1137" s="836"/>
      <c r="O1137" s="836"/>
      <c r="P1137" s="836" t="s">
        <v>1961</v>
      </c>
      <c r="Q1137" s="836"/>
      <c r="R1137" s="836"/>
      <c r="S1137" s="836" t="s">
        <v>1960</v>
      </c>
      <c r="T1137" s="836"/>
      <c r="U1137" s="836"/>
      <c r="V1137" s="836" t="s">
        <v>1918</v>
      </c>
      <c r="W1137" s="836"/>
      <c r="X1137" s="836"/>
      <c r="Y1137" s="836" t="s">
        <v>1961</v>
      </c>
      <c r="Z1137" s="836"/>
      <c r="AA1137" s="836"/>
    </row>
    <row r="1138" spans="1:29" ht="12.2" customHeight="1">
      <c r="A1138" s="968" t="s">
        <v>1861</v>
      </c>
      <c r="B1138" s="968"/>
      <c r="C1138" s="968"/>
      <c r="D1138" s="968"/>
      <c r="E1138" s="968"/>
      <c r="F1138" s="968"/>
      <c r="G1138" s="968"/>
      <c r="H1138" s="968"/>
      <c r="I1138" s="968"/>
      <c r="J1138" s="1007" t="s">
        <v>2155</v>
      </c>
      <c r="K1138" s="1007"/>
      <c r="L1138" s="1007"/>
      <c r="M1138" s="1007" t="s">
        <v>2155</v>
      </c>
      <c r="N1138" s="1007"/>
      <c r="O1138" s="1007"/>
      <c r="P1138" s="1007" t="s">
        <v>2207</v>
      </c>
      <c r="Q1138" s="1007"/>
      <c r="R1138" s="1007"/>
      <c r="S1138" s="1007" t="s">
        <v>2207</v>
      </c>
      <c r="T1138" s="1007"/>
      <c r="U1138" s="1007"/>
      <c r="V1138" s="1007" t="s">
        <v>2155</v>
      </c>
      <c r="W1138" s="1007"/>
      <c r="X1138" s="1007"/>
      <c r="Y1138" s="1007" t="s">
        <v>2155</v>
      </c>
      <c r="Z1138" s="1007"/>
      <c r="AA1138" s="1007"/>
    </row>
    <row r="1139" spans="1:29" ht="12.2" customHeight="1">
      <c r="A1139" s="968" t="s">
        <v>1862</v>
      </c>
      <c r="B1139" s="968"/>
      <c r="C1139" s="968"/>
      <c r="D1139" s="968"/>
      <c r="E1139" s="968"/>
      <c r="F1139" s="968"/>
      <c r="G1139" s="968"/>
      <c r="H1139" s="968"/>
      <c r="I1139" s="968"/>
      <c r="J1139" s="969">
        <v>49.8</v>
      </c>
      <c r="K1139" s="969"/>
      <c r="L1139" s="969"/>
      <c r="M1139" s="969">
        <v>49.8</v>
      </c>
      <c r="N1139" s="969"/>
      <c r="O1139" s="969"/>
      <c r="P1139" s="969" t="s">
        <v>1845</v>
      </c>
      <c r="Q1139" s="969"/>
      <c r="R1139" s="969"/>
      <c r="S1139" s="969" t="s">
        <v>1845</v>
      </c>
      <c r="T1139" s="969"/>
      <c r="U1139" s="969"/>
      <c r="V1139" s="969">
        <v>49.8</v>
      </c>
      <c r="W1139" s="969"/>
      <c r="X1139" s="969"/>
      <c r="Y1139" s="969">
        <v>49.8</v>
      </c>
      <c r="Z1139" s="969"/>
      <c r="AA1139" s="969"/>
      <c r="AB1139" s="383"/>
      <c r="AC1139" s="383"/>
    </row>
    <row r="1140" spans="1:29" ht="12.2" customHeight="1">
      <c r="A1140" s="968" t="s">
        <v>1863</v>
      </c>
      <c r="B1140" s="968"/>
      <c r="C1140" s="968"/>
      <c r="D1140" s="968"/>
      <c r="E1140" s="968"/>
      <c r="F1140" s="968"/>
      <c r="G1140" s="968"/>
      <c r="H1140" s="968"/>
      <c r="I1140" s="968"/>
      <c r="J1140" s="969" t="s">
        <v>2156</v>
      </c>
      <c r="K1140" s="969"/>
      <c r="L1140" s="969"/>
      <c r="M1140" s="969" t="s">
        <v>2156</v>
      </c>
      <c r="N1140" s="969"/>
      <c r="O1140" s="969"/>
      <c r="P1140" s="969" t="s">
        <v>1845</v>
      </c>
      <c r="Q1140" s="969"/>
      <c r="R1140" s="969"/>
      <c r="S1140" s="969" t="s">
        <v>1845</v>
      </c>
      <c r="T1140" s="969"/>
      <c r="U1140" s="969"/>
      <c r="V1140" s="969" t="s">
        <v>2156</v>
      </c>
      <c r="W1140" s="969"/>
      <c r="X1140" s="969"/>
      <c r="Y1140" s="969" t="s">
        <v>2156</v>
      </c>
      <c r="Z1140" s="969"/>
      <c r="AA1140" s="969"/>
      <c r="AB1140" s="383"/>
      <c r="AC1140" s="383"/>
    </row>
    <row r="1141" spans="1:29" ht="12.2" customHeight="1">
      <c r="A1141" s="968" t="s">
        <v>1864</v>
      </c>
      <c r="B1141" s="968"/>
      <c r="C1141" s="968"/>
      <c r="D1141" s="968"/>
      <c r="E1141" s="968"/>
      <c r="F1141" s="968"/>
      <c r="G1141" s="968"/>
      <c r="H1141" s="968"/>
      <c r="I1141" s="968"/>
      <c r="J1141" s="969" t="s">
        <v>2208</v>
      </c>
      <c r="K1141" s="969"/>
      <c r="L1141" s="969"/>
      <c r="M1141" s="969" t="s">
        <v>2208</v>
      </c>
      <c r="N1141" s="969"/>
      <c r="O1141" s="969"/>
      <c r="P1141" s="969" t="s">
        <v>1845</v>
      </c>
      <c r="Q1141" s="969"/>
      <c r="R1141" s="969"/>
      <c r="S1141" s="969" t="s">
        <v>1845</v>
      </c>
      <c r="T1141" s="969"/>
      <c r="U1141" s="969"/>
      <c r="V1141" s="969" t="s">
        <v>2208</v>
      </c>
      <c r="W1141" s="969"/>
      <c r="X1141" s="969"/>
      <c r="Y1141" s="969" t="s">
        <v>2208</v>
      </c>
      <c r="Z1141" s="969"/>
      <c r="AA1141" s="969"/>
      <c r="AB1141" s="383"/>
      <c r="AC1141" s="383"/>
    </row>
    <row r="1142" spans="1:29" ht="12.2" customHeight="1">
      <c r="A1142" s="968" t="s">
        <v>1865</v>
      </c>
      <c r="B1142" s="968"/>
      <c r="C1142" s="968"/>
      <c r="D1142" s="968"/>
      <c r="E1142" s="968"/>
      <c r="F1142" s="968"/>
      <c r="G1142" s="968"/>
      <c r="H1142" s="968"/>
      <c r="I1142" s="968"/>
      <c r="J1142" s="969" t="s">
        <v>2209</v>
      </c>
      <c r="K1142" s="969"/>
      <c r="L1142" s="969"/>
      <c r="M1142" s="969" t="s">
        <v>2210</v>
      </c>
      <c r="N1142" s="969"/>
      <c r="O1142" s="969"/>
      <c r="P1142" s="969" t="s">
        <v>1845</v>
      </c>
      <c r="Q1142" s="969"/>
      <c r="R1142" s="969"/>
      <c r="S1142" s="969" t="s">
        <v>1845</v>
      </c>
      <c r="T1142" s="969"/>
      <c r="U1142" s="969"/>
      <c r="V1142" s="969" t="s">
        <v>2211</v>
      </c>
      <c r="W1142" s="969"/>
      <c r="X1142" s="969"/>
      <c r="Y1142" s="969" t="s">
        <v>2212</v>
      </c>
      <c r="Z1142" s="969"/>
      <c r="AA1142" s="969"/>
      <c r="AB1142" s="383"/>
      <c r="AC1142" s="383"/>
    </row>
    <row r="1143" spans="1:29" ht="12.2" customHeight="1">
      <c r="A1143" s="968" t="s">
        <v>1894</v>
      </c>
      <c r="B1143" s="968"/>
      <c r="C1143" s="968"/>
      <c r="D1143" s="968"/>
      <c r="E1143" s="968"/>
      <c r="F1143" s="968"/>
      <c r="G1143" s="968"/>
      <c r="H1143" s="968"/>
      <c r="I1143" s="968"/>
      <c r="J1143" s="969" t="s">
        <v>2213</v>
      </c>
      <c r="K1143" s="969"/>
      <c r="L1143" s="969"/>
      <c r="M1143" s="969" t="s">
        <v>2214</v>
      </c>
      <c r="N1143" s="969"/>
      <c r="O1143" s="969"/>
      <c r="P1143" s="969" t="s">
        <v>1845</v>
      </c>
      <c r="Q1143" s="969"/>
      <c r="R1143" s="969"/>
      <c r="S1143" s="969" t="s">
        <v>1845</v>
      </c>
      <c r="T1143" s="969"/>
      <c r="U1143" s="969"/>
      <c r="V1143" s="969" t="s">
        <v>2215</v>
      </c>
      <c r="W1143" s="969"/>
      <c r="X1143" s="969"/>
      <c r="Y1143" s="969" t="s">
        <v>2216</v>
      </c>
      <c r="Z1143" s="969"/>
      <c r="AA1143" s="969"/>
      <c r="AB1143" s="383"/>
      <c r="AC1143" s="383"/>
    </row>
    <row r="1144" spans="1:29" ht="12.2" customHeight="1">
      <c r="A1144" s="968" t="s">
        <v>1919</v>
      </c>
      <c r="B1144" s="968"/>
      <c r="C1144" s="968"/>
      <c r="D1144" s="968"/>
      <c r="E1144" s="968"/>
      <c r="F1144" s="968"/>
      <c r="G1144" s="968"/>
      <c r="H1144" s="968"/>
      <c r="I1144" s="968"/>
      <c r="J1144" s="969" t="s">
        <v>2171</v>
      </c>
      <c r="K1144" s="969"/>
      <c r="L1144" s="969"/>
      <c r="M1144" s="969" t="s">
        <v>2171</v>
      </c>
      <c r="N1144" s="969"/>
      <c r="O1144" s="969"/>
      <c r="P1144" s="969" t="s">
        <v>1845</v>
      </c>
      <c r="Q1144" s="969"/>
      <c r="R1144" s="969"/>
      <c r="S1144" s="969" t="s">
        <v>1845</v>
      </c>
      <c r="T1144" s="969"/>
      <c r="U1144" s="969"/>
      <c r="V1144" s="969" t="s">
        <v>2171</v>
      </c>
      <c r="W1144" s="969"/>
      <c r="X1144" s="969"/>
      <c r="Y1144" s="969" t="s">
        <v>2171</v>
      </c>
      <c r="Z1144" s="969"/>
      <c r="AA1144" s="969"/>
      <c r="AB1144" s="383"/>
      <c r="AC1144" s="383"/>
    </row>
    <row r="1145" spans="1:29" ht="12.2" customHeight="1">
      <c r="A1145" s="968" t="s">
        <v>1867</v>
      </c>
      <c r="B1145" s="968"/>
      <c r="C1145" s="968"/>
      <c r="D1145" s="968"/>
      <c r="E1145" s="968"/>
      <c r="F1145" s="968"/>
      <c r="G1145" s="968"/>
      <c r="H1145" s="968"/>
      <c r="I1145" s="968"/>
      <c r="J1145" s="969" t="s">
        <v>2173</v>
      </c>
      <c r="K1145" s="969"/>
      <c r="L1145" s="969"/>
      <c r="M1145" s="969" t="s">
        <v>2173</v>
      </c>
      <c r="N1145" s="969"/>
      <c r="O1145" s="969"/>
      <c r="P1145" s="969" t="s">
        <v>1845</v>
      </c>
      <c r="Q1145" s="969"/>
      <c r="R1145" s="969"/>
      <c r="S1145" s="969" t="s">
        <v>1845</v>
      </c>
      <c r="T1145" s="969"/>
      <c r="U1145" s="969"/>
      <c r="V1145" s="969" t="s">
        <v>2173</v>
      </c>
      <c r="W1145" s="969"/>
      <c r="X1145" s="969"/>
      <c r="Y1145" s="969" t="s">
        <v>2173</v>
      </c>
      <c r="Z1145" s="969"/>
      <c r="AA1145" s="969"/>
      <c r="AB1145" s="383"/>
      <c r="AC1145" s="383"/>
    </row>
    <row r="1146" spans="1:29" ht="12.2" customHeight="1">
      <c r="A1146" s="968" t="s">
        <v>1868</v>
      </c>
      <c r="B1146" s="968"/>
      <c r="C1146" s="968"/>
      <c r="D1146" s="968"/>
      <c r="E1146" s="968"/>
      <c r="F1146" s="968"/>
      <c r="G1146" s="968"/>
      <c r="H1146" s="968"/>
      <c r="I1146" s="968"/>
      <c r="J1146" s="969" t="s">
        <v>2217</v>
      </c>
      <c r="K1146" s="969"/>
      <c r="L1146" s="969"/>
      <c r="M1146" s="969" t="s">
        <v>2217</v>
      </c>
      <c r="N1146" s="969"/>
      <c r="O1146" s="969"/>
      <c r="P1146" s="969" t="s">
        <v>1845</v>
      </c>
      <c r="Q1146" s="969"/>
      <c r="R1146" s="969"/>
      <c r="S1146" s="969" t="s">
        <v>1845</v>
      </c>
      <c r="T1146" s="969"/>
      <c r="U1146" s="969"/>
      <c r="V1146" s="969" t="s">
        <v>2218</v>
      </c>
      <c r="W1146" s="969"/>
      <c r="X1146" s="969"/>
      <c r="Y1146" s="969" t="s">
        <v>2219</v>
      </c>
      <c r="Z1146" s="969"/>
      <c r="AA1146" s="969"/>
      <c r="AB1146" s="383"/>
      <c r="AC1146" s="383"/>
    </row>
    <row r="1147" spans="1:29" ht="12.2" customHeight="1">
      <c r="A1147" s="968" t="s">
        <v>1869</v>
      </c>
      <c r="B1147" s="968"/>
      <c r="C1147" s="968"/>
      <c r="D1147" s="968"/>
      <c r="E1147" s="968"/>
      <c r="F1147" s="968"/>
      <c r="G1147" s="968"/>
      <c r="H1147" s="968"/>
      <c r="I1147" s="968"/>
      <c r="J1147" s="969" t="s">
        <v>2118</v>
      </c>
      <c r="K1147" s="969"/>
      <c r="L1147" s="969"/>
      <c r="M1147" s="969" t="s">
        <v>2124</v>
      </c>
      <c r="N1147" s="969"/>
      <c r="O1147" s="969"/>
      <c r="P1147" s="969" t="s">
        <v>1845</v>
      </c>
      <c r="Q1147" s="969"/>
      <c r="R1147" s="969"/>
      <c r="S1147" s="969" t="s">
        <v>1845</v>
      </c>
      <c r="T1147" s="969"/>
      <c r="U1147" s="969"/>
      <c r="V1147" s="969" t="s">
        <v>2124</v>
      </c>
      <c r="W1147" s="969"/>
      <c r="X1147" s="969"/>
      <c r="Y1147" s="969" t="s">
        <v>2220</v>
      </c>
      <c r="Z1147" s="969"/>
      <c r="AA1147" s="969"/>
      <c r="AB1147" s="383"/>
      <c r="AC1147" s="383"/>
    </row>
    <row r="1148" spans="1:29" ht="12.2" customHeight="1">
      <c r="A1148" s="968" t="s">
        <v>1870</v>
      </c>
      <c r="B1148" s="968"/>
      <c r="C1148" s="968"/>
      <c r="D1148" s="968"/>
      <c r="E1148" s="968"/>
      <c r="F1148" s="968"/>
      <c r="G1148" s="968"/>
      <c r="H1148" s="968"/>
      <c r="I1148" s="968"/>
      <c r="J1148" s="969" t="s">
        <v>2221</v>
      </c>
      <c r="K1148" s="969"/>
      <c r="L1148" s="969"/>
      <c r="M1148" s="969" t="s">
        <v>2222</v>
      </c>
      <c r="N1148" s="969"/>
      <c r="O1148" s="969"/>
      <c r="P1148" s="969" t="s">
        <v>1845</v>
      </c>
      <c r="Q1148" s="969"/>
      <c r="R1148" s="969"/>
      <c r="S1148" s="969" t="s">
        <v>1845</v>
      </c>
      <c r="T1148" s="969"/>
      <c r="U1148" s="969"/>
      <c r="V1148" s="969" t="s">
        <v>2223</v>
      </c>
      <c r="W1148" s="969"/>
      <c r="X1148" s="969"/>
      <c r="Y1148" s="969" t="s">
        <v>2224</v>
      </c>
      <c r="Z1148" s="969"/>
      <c r="AA1148" s="969"/>
      <c r="AB1148" s="383"/>
      <c r="AC1148" s="383"/>
    </row>
    <row r="1149" spans="1:29" ht="12.2" customHeight="1">
      <c r="A1149" s="968" t="s">
        <v>1871</v>
      </c>
      <c r="B1149" s="968"/>
      <c r="C1149" s="968"/>
      <c r="D1149" s="968"/>
      <c r="E1149" s="968"/>
      <c r="F1149" s="968"/>
      <c r="G1149" s="968"/>
      <c r="H1149" s="968"/>
      <c r="I1149" s="968"/>
      <c r="J1149" s="969" t="s">
        <v>2225</v>
      </c>
      <c r="K1149" s="969"/>
      <c r="L1149" s="969"/>
      <c r="M1149" s="969" t="s">
        <v>2226</v>
      </c>
      <c r="N1149" s="969"/>
      <c r="O1149" s="969"/>
      <c r="P1149" s="969" t="s">
        <v>1845</v>
      </c>
      <c r="Q1149" s="969"/>
      <c r="R1149" s="969"/>
      <c r="S1149" s="969" t="s">
        <v>1845</v>
      </c>
      <c r="T1149" s="969"/>
      <c r="U1149" s="969"/>
      <c r="V1149" s="969" t="s">
        <v>2226</v>
      </c>
      <c r="W1149" s="969"/>
      <c r="X1149" s="969"/>
      <c r="Y1149" s="969" t="s">
        <v>2227</v>
      </c>
      <c r="Z1149" s="969"/>
      <c r="AA1149" s="969"/>
      <c r="AB1149" s="383"/>
      <c r="AC1149" s="383"/>
    </row>
    <row r="1150" spans="1:29" ht="12.2" customHeight="1">
      <c r="A1150" s="968" t="s">
        <v>1872</v>
      </c>
      <c r="B1150" s="968"/>
      <c r="C1150" s="968"/>
      <c r="D1150" s="968"/>
      <c r="E1150" s="968"/>
      <c r="F1150" s="968"/>
      <c r="G1150" s="968"/>
      <c r="H1150" s="968"/>
      <c r="I1150" s="968"/>
      <c r="J1150" s="969" t="s">
        <v>2228</v>
      </c>
      <c r="K1150" s="969"/>
      <c r="L1150" s="969"/>
      <c r="M1150" s="969" t="s">
        <v>2229</v>
      </c>
      <c r="N1150" s="969"/>
      <c r="O1150" s="969"/>
      <c r="P1150" s="969" t="s">
        <v>1845</v>
      </c>
      <c r="Q1150" s="969"/>
      <c r="R1150" s="969"/>
      <c r="S1150" s="969" t="s">
        <v>1845</v>
      </c>
      <c r="T1150" s="969"/>
      <c r="U1150" s="969"/>
      <c r="V1150" s="969" t="s">
        <v>2230</v>
      </c>
      <c r="W1150" s="969"/>
      <c r="X1150" s="969"/>
      <c r="Y1150" s="969" t="s">
        <v>2231</v>
      </c>
      <c r="Z1150" s="969"/>
      <c r="AA1150" s="969"/>
      <c r="AB1150" s="383"/>
      <c r="AC1150" s="383"/>
    </row>
    <row r="1151" spans="1:29" ht="12.2" customHeight="1">
      <c r="A1151" s="968" t="s">
        <v>1873</v>
      </c>
      <c r="B1151" s="968"/>
      <c r="C1151" s="968"/>
      <c r="D1151" s="968"/>
      <c r="E1151" s="968"/>
      <c r="F1151" s="968"/>
      <c r="G1151" s="968"/>
      <c r="H1151" s="968"/>
      <c r="I1151" s="968"/>
      <c r="J1151" s="969" t="s">
        <v>2108</v>
      </c>
      <c r="K1151" s="969"/>
      <c r="L1151" s="969"/>
      <c r="M1151" s="969" t="s">
        <v>2108</v>
      </c>
      <c r="N1151" s="969"/>
      <c r="O1151" s="969"/>
      <c r="P1151" s="969" t="s">
        <v>1845</v>
      </c>
      <c r="Q1151" s="969"/>
      <c r="R1151" s="969"/>
      <c r="S1151" s="969" t="s">
        <v>1845</v>
      </c>
      <c r="T1151" s="969"/>
      <c r="U1151" s="969"/>
      <c r="V1151" s="969" t="s">
        <v>2108</v>
      </c>
      <c r="W1151" s="969"/>
      <c r="X1151" s="969"/>
      <c r="Y1151" s="969" t="s">
        <v>2108</v>
      </c>
      <c r="Z1151" s="969"/>
      <c r="AA1151" s="969"/>
      <c r="AB1151" s="383"/>
      <c r="AC1151" s="383"/>
    </row>
    <row r="1152" spans="1:29" ht="12.2" customHeight="1">
      <c r="A1152" s="968" t="s">
        <v>1874</v>
      </c>
      <c r="B1152" s="968"/>
      <c r="C1152" s="968"/>
      <c r="D1152" s="968"/>
      <c r="E1152" s="968"/>
      <c r="F1152" s="968"/>
      <c r="G1152" s="968"/>
      <c r="H1152" s="968"/>
      <c r="I1152" s="968"/>
      <c r="J1152" s="969" t="s">
        <v>2197</v>
      </c>
      <c r="K1152" s="969"/>
      <c r="L1152" s="969"/>
      <c r="M1152" s="969" t="s">
        <v>2197</v>
      </c>
      <c r="N1152" s="969"/>
      <c r="O1152" s="969"/>
      <c r="P1152" s="969" t="s">
        <v>1845</v>
      </c>
      <c r="Q1152" s="969"/>
      <c r="R1152" s="969"/>
      <c r="S1152" s="969" t="s">
        <v>1845</v>
      </c>
      <c r="T1152" s="969"/>
      <c r="U1152" s="969"/>
      <c r="V1152" s="969" t="s">
        <v>2197</v>
      </c>
      <c r="W1152" s="969"/>
      <c r="X1152" s="969"/>
      <c r="Y1152" s="969" t="s">
        <v>2197</v>
      </c>
      <c r="Z1152" s="969"/>
      <c r="AA1152" s="969"/>
      <c r="AB1152" s="383"/>
      <c r="AC1152" s="383"/>
    </row>
    <row r="1153" spans="1:29" ht="12.2" customHeight="1">
      <c r="A1153" s="968" t="s">
        <v>1875</v>
      </c>
      <c r="B1153" s="968"/>
      <c r="C1153" s="968"/>
      <c r="D1153" s="968"/>
      <c r="E1153" s="968"/>
      <c r="F1153" s="968"/>
      <c r="G1153" s="968"/>
      <c r="H1153" s="968"/>
      <c r="I1153" s="968"/>
      <c r="J1153" s="969" t="s">
        <v>2232</v>
      </c>
      <c r="K1153" s="969"/>
      <c r="L1153" s="969"/>
      <c r="M1153" s="969" t="s">
        <v>2232</v>
      </c>
      <c r="N1153" s="969"/>
      <c r="O1153" s="969"/>
      <c r="P1153" s="969" t="s">
        <v>1845</v>
      </c>
      <c r="Q1153" s="969"/>
      <c r="R1153" s="969"/>
      <c r="S1153" s="969" t="s">
        <v>1845</v>
      </c>
      <c r="T1153" s="969"/>
      <c r="U1153" s="969"/>
      <c r="V1153" s="969" t="s">
        <v>2232</v>
      </c>
      <c r="W1153" s="969"/>
      <c r="X1153" s="969"/>
      <c r="Y1153" s="969" t="s">
        <v>2232</v>
      </c>
      <c r="Z1153" s="969"/>
      <c r="AA1153" s="969"/>
      <c r="AB1153" s="383"/>
      <c r="AC1153" s="383"/>
    </row>
    <row r="1154" spans="1:29" ht="12.2" customHeight="1">
      <c r="A1154" s="968" t="s">
        <v>1876</v>
      </c>
      <c r="B1154" s="968"/>
      <c r="C1154" s="968"/>
      <c r="D1154" s="968"/>
      <c r="E1154" s="968"/>
      <c r="F1154" s="968"/>
      <c r="G1154" s="968"/>
      <c r="H1154" s="968"/>
      <c r="I1154" s="968"/>
      <c r="J1154" s="969" t="s">
        <v>2233</v>
      </c>
      <c r="K1154" s="969"/>
      <c r="L1154" s="969"/>
      <c r="M1154" s="969" t="s">
        <v>2234</v>
      </c>
      <c r="N1154" s="969"/>
      <c r="O1154" s="969"/>
      <c r="P1154" s="969" t="s">
        <v>1845</v>
      </c>
      <c r="Q1154" s="969"/>
      <c r="R1154" s="969"/>
      <c r="S1154" s="969" t="s">
        <v>1845</v>
      </c>
      <c r="T1154" s="969"/>
      <c r="U1154" s="969"/>
      <c r="V1154" s="969" t="s">
        <v>2234</v>
      </c>
      <c r="W1154" s="969"/>
      <c r="X1154" s="969"/>
      <c r="Y1154" s="969" t="s">
        <v>2235</v>
      </c>
      <c r="Z1154" s="969"/>
      <c r="AA1154" s="969"/>
      <c r="AB1154" s="383"/>
      <c r="AC1154" s="383"/>
    </row>
    <row r="1155" spans="1:29" ht="12.2" customHeight="1">
      <c r="A1155" s="968" t="s">
        <v>1920</v>
      </c>
      <c r="B1155" s="968"/>
      <c r="C1155" s="968"/>
      <c r="D1155" s="968"/>
      <c r="E1155" s="968"/>
      <c r="F1155" s="968"/>
      <c r="G1155" s="968"/>
      <c r="H1155" s="968"/>
      <c r="I1155" s="968"/>
      <c r="J1155" s="969" t="s">
        <v>2206</v>
      </c>
      <c r="K1155" s="969"/>
      <c r="L1155" s="969"/>
      <c r="M1155" s="969" t="s">
        <v>2236</v>
      </c>
      <c r="N1155" s="969"/>
      <c r="O1155" s="969"/>
      <c r="P1155" s="969" t="s">
        <v>1845</v>
      </c>
      <c r="Q1155" s="969"/>
      <c r="R1155" s="969"/>
      <c r="S1155" s="969" t="s">
        <v>1845</v>
      </c>
      <c r="T1155" s="969"/>
      <c r="U1155" s="969"/>
      <c r="V1155" s="969" t="s">
        <v>2237</v>
      </c>
      <c r="W1155" s="969"/>
      <c r="X1155" s="969"/>
      <c r="Y1155" s="969" t="s">
        <v>2237</v>
      </c>
      <c r="Z1155" s="969"/>
      <c r="AA1155" s="969"/>
      <c r="AB1155" s="383"/>
      <c r="AC1155" s="383"/>
    </row>
    <row r="1156" spans="1:29" ht="12.2" customHeight="1">
      <c r="A1156" s="383"/>
      <c r="B1156" s="383"/>
      <c r="C1156" s="383"/>
      <c r="D1156" s="383"/>
      <c r="E1156" s="383"/>
      <c r="F1156" s="383"/>
      <c r="G1156" s="383"/>
      <c r="H1156" s="383"/>
      <c r="I1156" s="383"/>
      <c r="J1156" s="383"/>
      <c r="K1156" s="383"/>
      <c r="L1156" s="383"/>
      <c r="M1156" s="383"/>
      <c r="N1156" s="383"/>
      <c r="O1156" s="383"/>
      <c r="P1156" s="383"/>
      <c r="Q1156" s="383"/>
      <c r="R1156" s="383"/>
      <c r="S1156" s="383"/>
      <c r="T1156" s="383"/>
      <c r="U1156" s="383"/>
      <c r="V1156" s="383"/>
      <c r="W1156" s="383"/>
      <c r="X1156" s="383"/>
      <c r="Y1156" s="383"/>
      <c r="Z1156" s="383"/>
      <c r="AA1156" s="383"/>
      <c r="AB1156" s="383"/>
      <c r="AC1156" s="383"/>
    </row>
    <row r="1157" spans="1:29" ht="12.2" customHeight="1">
      <c r="B1157" s="360"/>
      <c r="C1157" s="360"/>
      <c r="D1157" s="360"/>
      <c r="E1157" s="360"/>
    </row>
    <row r="1158" spans="1:29" ht="12.2" customHeight="1">
      <c r="B1158" s="360"/>
      <c r="C1158" s="360"/>
      <c r="D1158" s="360"/>
      <c r="E1158" s="360"/>
    </row>
    <row r="1159" spans="1:29" ht="12.2" customHeight="1">
      <c r="A1159" s="374" t="s">
        <v>1878</v>
      </c>
      <c r="B1159" s="360"/>
      <c r="C1159" s="360"/>
      <c r="D1159" s="360"/>
      <c r="E1159" s="360"/>
    </row>
    <row r="1160" spans="1:29" ht="12.2" customHeight="1" thickBot="1">
      <c r="A1160" s="360"/>
      <c r="B1160" s="360"/>
      <c r="C1160" s="360"/>
      <c r="D1160" s="360"/>
      <c r="E1160" s="360"/>
    </row>
    <row r="1161" spans="1:29" ht="12.2" customHeight="1">
      <c r="A1161" s="360"/>
      <c r="B1161" s="970" t="s">
        <v>1994</v>
      </c>
      <c r="C1161" s="971"/>
      <c r="D1161" s="971"/>
      <c r="E1161" s="971"/>
      <c r="F1161" s="971"/>
      <c r="G1161" s="971"/>
      <c r="H1161" s="971"/>
      <c r="I1161" s="971"/>
      <c r="J1161" s="971"/>
      <c r="K1161" s="971"/>
      <c r="L1161" s="971"/>
      <c r="M1161" s="971"/>
      <c r="N1161" s="971"/>
      <c r="O1161" s="971"/>
      <c r="P1161" s="971"/>
      <c r="Q1161" s="971"/>
      <c r="R1161" s="971"/>
      <c r="S1161" s="971"/>
      <c r="T1161" s="971"/>
      <c r="U1161" s="971"/>
      <c r="V1161" s="971"/>
      <c r="W1161" s="971"/>
      <c r="X1161" s="971"/>
      <c r="Y1161" s="971"/>
      <c r="Z1161" s="972"/>
    </row>
    <row r="1162" spans="1:29" ht="12.2" customHeight="1">
      <c r="A1162" s="360"/>
      <c r="B1162" s="973"/>
      <c r="C1162" s="974"/>
      <c r="D1162" s="974"/>
      <c r="E1162" s="974"/>
      <c r="F1162" s="974"/>
      <c r="G1162" s="974"/>
      <c r="H1162" s="974"/>
      <c r="I1162" s="974"/>
      <c r="J1162" s="974"/>
      <c r="K1162" s="974"/>
      <c r="L1162" s="974"/>
      <c r="M1162" s="974"/>
      <c r="N1162" s="974"/>
      <c r="O1162" s="974"/>
      <c r="P1162" s="974"/>
      <c r="Q1162" s="974"/>
      <c r="R1162" s="974"/>
      <c r="S1162" s="974"/>
      <c r="T1162" s="974"/>
      <c r="U1162" s="974"/>
      <c r="V1162" s="974"/>
      <c r="W1162" s="974"/>
      <c r="X1162" s="974"/>
      <c r="Y1162" s="974"/>
      <c r="Z1162" s="975"/>
    </row>
    <row r="1163" spans="1:29" ht="12.2" customHeight="1" thickBot="1">
      <c r="A1163" s="360"/>
      <c r="B1163" s="976"/>
      <c r="C1163" s="977"/>
      <c r="D1163" s="977"/>
      <c r="E1163" s="977"/>
      <c r="F1163" s="977"/>
      <c r="G1163" s="977"/>
      <c r="H1163" s="977"/>
      <c r="I1163" s="977"/>
      <c r="J1163" s="977"/>
      <c r="K1163" s="977"/>
      <c r="L1163" s="977"/>
      <c r="M1163" s="977"/>
      <c r="N1163" s="977"/>
      <c r="O1163" s="977"/>
      <c r="P1163" s="977"/>
      <c r="Q1163" s="977"/>
      <c r="R1163" s="977"/>
      <c r="S1163" s="977"/>
      <c r="T1163" s="977"/>
      <c r="U1163" s="977"/>
      <c r="V1163" s="977"/>
      <c r="W1163" s="977"/>
      <c r="X1163" s="977"/>
      <c r="Y1163" s="977"/>
      <c r="Z1163" s="978"/>
    </row>
    <row r="1165" spans="1:29" ht="12.2" customHeight="1">
      <c r="A1165" s="439" t="s">
        <v>0</v>
      </c>
      <c r="B1165" s="440"/>
      <c r="C1165" s="437"/>
      <c r="D1165" s="437"/>
      <c r="E1165" s="437"/>
      <c r="F1165" s="440"/>
      <c r="G1165" s="437"/>
      <c r="H1165" s="437"/>
      <c r="I1165" s="831" t="s">
        <v>70</v>
      </c>
      <c r="J1165" s="831"/>
      <c r="K1165" s="831"/>
      <c r="L1165" s="831"/>
      <c r="M1165" s="831"/>
      <c r="N1165" s="831"/>
      <c r="O1165" s="831"/>
      <c r="P1165" s="831"/>
      <c r="Q1165" s="831"/>
      <c r="R1165" s="831"/>
      <c r="S1165" s="831"/>
      <c r="T1165" s="441"/>
      <c r="U1165" s="441"/>
      <c r="V1165" s="441"/>
      <c r="W1165" s="442"/>
      <c r="X1165" s="442"/>
      <c r="Y1165" s="442"/>
      <c r="Z1165" s="442"/>
      <c r="AA1165" s="434"/>
      <c r="AB1165" s="443" t="s">
        <v>704</v>
      </c>
      <c r="AC1165" s="434" t="s">
        <v>1895</v>
      </c>
    </row>
    <row r="1166" spans="1:29" ht="12.2" customHeight="1">
      <c r="A1166" s="444" t="s">
        <v>1</v>
      </c>
      <c r="B1166" s="445"/>
      <c r="C1166" s="445"/>
      <c r="D1166" s="438"/>
      <c r="E1166" s="438" t="s">
        <v>3</v>
      </c>
      <c r="F1166" s="438"/>
      <c r="G1166" s="438"/>
      <c r="H1166" s="446"/>
      <c r="I1166" s="834"/>
      <c r="J1166" s="834"/>
      <c r="K1166" s="834"/>
      <c r="L1166" s="834"/>
      <c r="M1166" s="834"/>
      <c r="N1166" s="834"/>
      <c r="O1166" s="834"/>
      <c r="P1166" s="834"/>
      <c r="Q1166" s="834"/>
      <c r="R1166" s="834"/>
      <c r="S1166" s="834"/>
      <c r="T1166" s="446"/>
      <c r="U1166" s="446"/>
      <c r="V1166" s="446"/>
      <c r="W1166" s="839"/>
      <c r="X1166" s="839"/>
      <c r="Y1166" s="839"/>
      <c r="Z1166" s="839"/>
      <c r="AA1166" s="840"/>
      <c r="AB1166" s="382" t="s">
        <v>1896</v>
      </c>
      <c r="AC1166" s="436" t="s">
        <v>703</v>
      </c>
    </row>
    <row r="1167" spans="1:29" ht="12" customHeight="1">
      <c r="A1167" s="863" t="s">
        <v>920</v>
      </c>
      <c r="B1167" s="863"/>
      <c r="C1167" s="863"/>
      <c r="D1167" s="863"/>
      <c r="E1167" s="844" t="s">
        <v>2385</v>
      </c>
      <c r="F1167" s="844"/>
      <c r="G1167" s="844"/>
      <c r="H1167" s="844"/>
      <c r="I1167" s="844"/>
      <c r="J1167" s="844"/>
      <c r="K1167" s="844"/>
      <c r="L1167" s="844"/>
      <c r="M1167" s="844"/>
      <c r="N1167" s="844"/>
      <c r="O1167" s="844"/>
      <c r="P1167" s="844"/>
      <c r="Q1167" s="844"/>
      <c r="R1167" s="844"/>
      <c r="S1167" s="844"/>
      <c r="T1167" s="844"/>
      <c r="U1167" s="844"/>
      <c r="V1167" s="844"/>
      <c r="W1167" s="844"/>
      <c r="X1167" s="844"/>
      <c r="Y1167" s="963">
        <v>68820</v>
      </c>
      <c r="Z1167" s="963"/>
      <c r="AA1167" s="963"/>
      <c r="AB1167" s="658">
        <f>'Cover Sheet'!$C$48</f>
        <v>0.3</v>
      </c>
      <c r="AC1167" s="659">
        <f>(1-AB1167)*Y1167</f>
        <v>48174</v>
      </c>
    </row>
    <row r="1168" spans="1:29" ht="12.2" customHeight="1">
      <c r="A1168" s="863" t="s">
        <v>921</v>
      </c>
      <c r="B1168" s="863"/>
      <c r="C1168" s="863"/>
      <c r="D1168" s="863"/>
      <c r="E1168" s="844" t="s">
        <v>2386</v>
      </c>
      <c r="F1168" s="844"/>
      <c r="G1168" s="844"/>
      <c r="H1168" s="844"/>
      <c r="I1168" s="844"/>
      <c r="J1168" s="844"/>
      <c r="K1168" s="844"/>
      <c r="L1168" s="844"/>
      <c r="M1168" s="844"/>
      <c r="N1168" s="844"/>
      <c r="O1168" s="844"/>
      <c r="P1168" s="844"/>
      <c r="Q1168" s="844"/>
      <c r="R1168" s="844"/>
      <c r="S1168" s="844"/>
      <c r="T1168" s="844"/>
      <c r="U1168" s="844"/>
      <c r="V1168" s="844"/>
      <c r="W1168" s="844"/>
      <c r="X1168" s="844"/>
      <c r="Y1168" s="963">
        <v>71692</v>
      </c>
      <c r="Z1168" s="963"/>
      <c r="AA1168" s="963"/>
      <c r="AB1168" s="658">
        <f>'Cover Sheet'!$C$48</f>
        <v>0.3</v>
      </c>
      <c r="AC1168" s="659">
        <f>(1-AB1168)*Y1168</f>
        <v>50184.399999999994</v>
      </c>
    </row>
    <row r="1169" spans="1:29" ht="12.2" customHeight="1">
      <c r="A1169" s="863" t="s">
        <v>1987</v>
      </c>
      <c r="B1169" s="863"/>
      <c r="C1169" s="863"/>
      <c r="D1169" s="863"/>
      <c r="E1169" s="844" t="s">
        <v>2307</v>
      </c>
      <c r="F1169" s="844"/>
      <c r="G1169" s="844"/>
      <c r="H1169" s="844"/>
      <c r="I1169" s="844"/>
      <c r="J1169" s="844"/>
      <c r="K1169" s="844"/>
      <c r="L1169" s="844"/>
      <c r="M1169" s="844"/>
      <c r="N1169" s="844"/>
      <c r="O1169" s="844"/>
      <c r="P1169" s="844"/>
      <c r="Q1169" s="844"/>
      <c r="R1169" s="844"/>
      <c r="S1169" s="844"/>
      <c r="T1169" s="844"/>
      <c r="U1169" s="844"/>
      <c r="V1169" s="844"/>
      <c r="W1169" s="844"/>
      <c r="X1169" s="844"/>
      <c r="Y1169" s="963">
        <v>0</v>
      </c>
      <c r="Z1169" s="963"/>
      <c r="AA1169" s="963"/>
      <c r="AB1169" s="658">
        <f>'Cover Sheet'!$C$48</f>
        <v>0.3</v>
      </c>
      <c r="AC1169" s="659">
        <f>(1-AB1169)*Y1169</f>
        <v>0</v>
      </c>
    </row>
    <row r="1170" spans="1:29" ht="12.2" customHeight="1">
      <c r="A1170" s="863" t="s">
        <v>1988</v>
      </c>
      <c r="B1170" s="863"/>
      <c r="C1170" s="863"/>
      <c r="D1170" s="863"/>
      <c r="E1170" s="844" t="s">
        <v>2308</v>
      </c>
      <c r="F1170" s="844"/>
      <c r="G1170" s="844"/>
      <c r="H1170" s="844"/>
      <c r="I1170" s="844"/>
      <c r="J1170" s="844"/>
      <c r="K1170" s="844"/>
      <c r="L1170" s="844"/>
      <c r="M1170" s="844"/>
      <c r="N1170" s="844"/>
      <c r="O1170" s="844"/>
      <c r="P1170" s="844"/>
      <c r="Q1170" s="844"/>
      <c r="R1170" s="844"/>
      <c r="S1170" s="844"/>
      <c r="T1170" s="844"/>
      <c r="U1170" s="844"/>
      <c r="V1170" s="844"/>
      <c r="W1170" s="844"/>
      <c r="X1170" s="844"/>
      <c r="Y1170" s="963">
        <v>0</v>
      </c>
      <c r="Z1170" s="963"/>
      <c r="AA1170" s="963"/>
      <c r="AB1170" s="658">
        <f>'Cover Sheet'!$C$48</f>
        <v>0.3</v>
      </c>
      <c r="AC1170" s="659">
        <f>(1-AB1170)*Y1170</f>
        <v>0</v>
      </c>
    </row>
    <row r="1172" spans="1:29" ht="12.2" customHeight="1">
      <c r="A1172" s="439" t="s">
        <v>0</v>
      </c>
      <c r="B1172" s="440"/>
      <c r="C1172" s="437"/>
      <c r="D1172" s="437"/>
      <c r="E1172" s="437"/>
      <c r="F1172" s="440"/>
      <c r="G1172" s="437"/>
      <c r="H1172" s="437"/>
      <c r="I1172" s="831" t="s">
        <v>1923</v>
      </c>
      <c r="J1172" s="831"/>
      <c r="K1172" s="831"/>
      <c r="L1172" s="831"/>
      <c r="M1172" s="831"/>
      <c r="N1172" s="831"/>
      <c r="O1172" s="831"/>
      <c r="P1172" s="831"/>
      <c r="Q1172" s="831"/>
      <c r="R1172" s="831"/>
      <c r="S1172" s="831"/>
      <c r="T1172" s="441"/>
      <c r="U1172" s="441"/>
      <c r="V1172" s="441"/>
      <c r="W1172" s="442"/>
      <c r="X1172" s="442"/>
      <c r="Y1172" s="442"/>
      <c r="Z1172" s="442"/>
      <c r="AA1172" s="434"/>
      <c r="AB1172" s="443" t="s">
        <v>704</v>
      </c>
      <c r="AC1172" s="434" t="s">
        <v>1895</v>
      </c>
    </row>
    <row r="1173" spans="1:29" ht="12.2" customHeight="1">
      <c r="A1173" s="444" t="s">
        <v>1</v>
      </c>
      <c r="B1173" s="445"/>
      <c r="C1173" s="445"/>
      <c r="D1173" s="438"/>
      <c r="E1173" s="438" t="s">
        <v>3</v>
      </c>
      <c r="F1173" s="438"/>
      <c r="G1173" s="438"/>
      <c r="H1173" s="446"/>
      <c r="I1173" s="834"/>
      <c r="J1173" s="834"/>
      <c r="K1173" s="834"/>
      <c r="L1173" s="834"/>
      <c r="M1173" s="834"/>
      <c r="N1173" s="834"/>
      <c r="O1173" s="834"/>
      <c r="P1173" s="834"/>
      <c r="Q1173" s="834"/>
      <c r="R1173" s="834"/>
      <c r="S1173" s="834"/>
      <c r="T1173" s="446"/>
      <c r="U1173" s="446"/>
      <c r="V1173" s="446"/>
      <c r="W1173" s="839"/>
      <c r="X1173" s="839"/>
      <c r="Y1173" s="839"/>
      <c r="Z1173" s="839"/>
      <c r="AA1173" s="840"/>
      <c r="AB1173" s="382" t="s">
        <v>1896</v>
      </c>
      <c r="AC1173" s="436" t="s">
        <v>703</v>
      </c>
    </row>
    <row r="1174" spans="1:29" ht="12.2" customHeight="1">
      <c r="A1174" s="388"/>
      <c r="B1174" s="983" t="s">
        <v>1947</v>
      </c>
      <c r="C1174" s="983"/>
      <c r="D1174" s="983"/>
      <c r="E1174" s="983"/>
      <c r="F1174" s="983"/>
      <c r="G1174" s="983"/>
      <c r="H1174" s="983"/>
      <c r="I1174" s="983"/>
      <c r="J1174" s="983"/>
      <c r="K1174" s="983"/>
      <c r="L1174" s="983"/>
      <c r="M1174" s="983"/>
      <c r="N1174" s="983"/>
      <c r="O1174" s="983"/>
      <c r="P1174" s="983"/>
      <c r="Q1174" s="983"/>
      <c r="R1174" s="983"/>
      <c r="S1174" s="983"/>
      <c r="T1174" s="983"/>
      <c r="U1174" s="983"/>
      <c r="V1174" s="983"/>
      <c r="W1174" s="983"/>
      <c r="X1174" s="983"/>
      <c r="Y1174" s="403"/>
      <c r="Z1174" s="389"/>
      <c r="AA1174" s="389"/>
    </row>
    <row r="1175" spans="1:29" ht="12.2" customHeight="1">
      <c r="A1175" s="388"/>
      <c r="B1175" s="965"/>
      <c r="C1175" s="965"/>
      <c r="D1175" s="965"/>
      <c r="E1175" s="965"/>
      <c r="F1175" s="965"/>
      <c r="G1175" s="965"/>
      <c r="H1175" s="965"/>
      <c r="I1175" s="965"/>
      <c r="J1175" s="965"/>
      <c r="K1175" s="965"/>
      <c r="L1175" s="965"/>
      <c r="M1175" s="965"/>
      <c r="N1175" s="965"/>
      <c r="O1175" s="965"/>
      <c r="P1175" s="965"/>
      <c r="Q1175" s="965"/>
      <c r="R1175" s="965"/>
      <c r="S1175" s="965"/>
      <c r="T1175" s="965"/>
      <c r="U1175" s="965"/>
      <c r="V1175" s="965"/>
      <c r="W1175" s="965"/>
      <c r="X1175" s="965"/>
      <c r="Y1175" s="403"/>
      <c r="Z1175" s="389"/>
      <c r="AA1175" s="389"/>
    </row>
    <row r="1176" spans="1:29" ht="12.2" customHeight="1">
      <c r="A1176" s="388"/>
      <c r="B1176" s="965"/>
      <c r="C1176" s="965"/>
      <c r="D1176" s="965"/>
      <c r="E1176" s="965"/>
      <c r="F1176" s="965"/>
      <c r="G1176" s="965"/>
      <c r="H1176" s="965"/>
      <c r="I1176" s="965"/>
      <c r="J1176" s="965"/>
      <c r="K1176" s="965"/>
      <c r="L1176" s="965"/>
      <c r="M1176" s="965"/>
      <c r="N1176" s="965"/>
      <c r="O1176" s="965"/>
      <c r="P1176" s="965"/>
      <c r="Q1176" s="965"/>
      <c r="R1176" s="965"/>
      <c r="S1176" s="965"/>
      <c r="T1176" s="965"/>
      <c r="U1176" s="965"/>
      <c r="V1176" s="965"/>
      <c r="W1176" s="965"/>
      <c r="X1176" s="965"/>
      <c r="Y1176" s="403"/>
      <c r="Z1176" s="389"/>
      <c r="AA1176" s="389"/>
    </row>
    <row r="1177" spans="1:29" ht="12.2" customHeight="1">
      <c r="A1177" s="392" t="s">
        <v>1737</v>
      </c>
      <c r="B1177" s="392"/>
      <c r="C1177" s="392"/>
      <c r="D1177" s="392"/>
      <c r="E1177" s="873" t="s">
        <v>2294</v>
      </c>
      <c r="F1177" s="873"/>
      <c r="G1177" s="873"/>
      <c r="H1177" s="873"/>
      <c r="I1177" s="873"/>
      <c r="J1177" s="873"/>
      <c r="K1177" s="873"/>
      <c r="L1177" s="873"/>
      <c r="M1177" s="873"/>
      <c r="N1177" s="873"/>
      <c r="O1177" s="873"/>
      <c r="P1177" s="873"/>
      <c r="Q1177" s="873"/>
      <c r="R1177" s="873"/>
      <c r="S1177" s="873"/>
      <c r="T1177" s="873"/>
      <c r="U1177" s="873"/>
      <c r="V1177" s="873"/>
      <c r="W1177" s="873"/>
      <c r="X1177" s="873"/>
      <c r="Y1177" s="962">
        <v>310</v>
      </c>
      <c r="Z1177" s="962"/>
      <c r="AA1177" s="962"/>
      <c r="AB1177" s="658">
        <f>'Cover Sheet'!$C$48</f>
        <v>0.3</v>
      </c>
      <c r="AC1177" s="659">
        <f>(1-AB1177)*Y1177</f>
        <v>217</v>
      </c>
    </row>
    <row r="1178" spans="1:29" ht="12.2" customHeight="1">
      <c r="A1178" s="404"/>
      <c r="B1178" s="404"/>
      <c r="C1178" s="404"/>
      <c r="D1178" s="404"/>
      <c r="F1178" s="979" t="s">
        <v>2309</v>
      </c>
      <c r="G1178" s="979"/>
      <c r="H1178" s="979"/>
      <c r="I1178" s="979"/>
      <c r="J1178" s="979"/>
      <c r="K1178" s="979"/>
      <c r="L1178" s="979"/>
      <c r="M1178" s="979"/>
      <c r="N1178" s="979"/>
      <c r="O1178" s="979"/>
      <c r="P1178" s="979"/>
      <c r="Q1178" s="979"/>
      <c r="R1178" s="979"/>
      <c r="S1178" s="979"/>
      <c r="T1178" s="979"/>
      <c r="U1178" s="979"/>
      <c r="V1178" s="979"/>
      <c r="W1178" s="979"/>
      <c r="X1178" s="979"/>
    </row>
    <row r="1179" spans="1:29" ht="12.2" customHeight="1">
      <c r="A1179" s="392" t="s">
        <v>1738</v>
      </c>
      <c r="B1179" s="392"/>
      <c r="C1179" s="392"/>
      <c r="D1179" s="392"/>
      <c r="E1179" s="873" t="s">
        <v>2296</v>
      </c>
      <c r="F1179" s="873"/>
      <c r="G1179" s="873"/>
      <c r="H1179" s="873"/>
      <c r="I1179" s="873"/>
      <c r="J1179" s="873"/>
      <c r="K1179" s="873"/>
      <c r="L1179" s="873"/>
      <c r="M1179" s="873"/>
      <c r="N1179" s="873"/>
      <c r="O1179" s="873"/>
      <c r="P1179" s="873"/>
      <c r="Q1179" s="873"/>
      <c r="R1179" s="873"/>
      <c r="S1179" s="873"/>
      <c r="T1179" s="873"/>
      <c r="U1179" s="873"/>
      <c r="V1179" s="873"/>
      <c r="W1179" s="873"/>
      <c r="X1179" s="873"/>
      <c r="Y1179" s="962">
        <v>868</v>
      </c>
      <c r="Z1179" s="962"/>
      <c r="AA1179" s="962"/>
      <c r="AB1179" s="658">
        <f>'Cover Sheet'!$C$48</f>
        <v>0.3</v>
      </c>
      <c r="AC1179" s="659">
        <f>(1-AB1179)*Y1179</f>
        <v>607.59999999999991</v>
      </c>
    </row>
    <row r="1180" spans="1:29" ht="12.2" customHeight="1">
      <c r="A1180" s="392"/>
      <c r="B1180" s="392"/>
      <c r="C1180" s="392"/>
      <c r="D1180" s="392"/>
      <c r="E1180" s="390"/>
      <c r="F1180" s="980" t="s">
        <v>2310</v>
      </c>
      <c r="G1180" s="980"/>
      <c r="H1180" s="980"/>
      <c r="I1180" s="980"/>
      <c r="J1180" s="980"/>
      <c r="K1180" s="980"/>
      <c r="L1180" s="980"/>
      <c r="M1180" s="980"/>
      <c r="N1180" s="980"/>
      <c r="O1180" s="980"/>
      <c r="P1180" s="980"/>
      <c r="Q1180" s="980"/>
      <c r="R1180" s="980"/>
      <c r="S1180" s="980"/>
      <c r="T1180" s="980"/>
      <c r="U1180" s="980"/>
      <c r="V1180" s="980"/>
      <c r="W1180" s="980"/>
      <c r="X1180" s="980"/>
      <c r="Y1180" s="391"/>
      <c r="Z1180" s="391"/>
      <c r="AA1180" s="391"/>
    </row>
    <row r="1181" spans="1:29" ht="12.2" customHeight="1">
      <c r="A1181" s="404"/>
      <c r="B1181" s="404"/>
      <c r="C1181" s="404"/>
      <c r="D1181" s="404"/>
      <c r="F1181" s="980"/>
      <c r="G1181" s="980"/>
      <c r="H1181" s="980"/>
      <c r="I1181" s="980"/>
      <c r="J1181" s="980"/>
      <c r="K1181" s="980"/>
      <c r="L1181" s="980"/>
      <c r="M1181" s="980"/>
      <c r="N1181" s="980"/>
      <c r="O1181" s="980"/>
      <c r="P1181" s="980"/>
      <c r="Q1181" s="980"/>
      <c r="R1181" s="980"/>
      <c r="S1181" s="980"/>
      <c r="T1181" s="980"/>
      <c r="U1181" s="980"/>
      <c r="V1181" s="980"/>
      <c r="W1181" s="980"/>
      <c r="X1181" s="980"/>
    </row>
    <row r="1182" spans="1:29" ht="12.2" customHeight="1">
      <c r="A1182" s="392" t="s">
        <v>1989</v>
      </c>
      <c r="B1182" s="392"/>
      <c r="C1182" s="392"/>
      <c r="D1182" s="392"/>
      <c r="E1182" s="873" t="s">
        <v>2311</v>
      </c>
      <c r="F1182" s="873"/>
      <c r="G1182" s="873"/>
      <c r="H1182" s="873"/>
      <c r="I1182" s="873"/>
      <c r="J1182" s="873"/>
      <c r="K1182" s="873"/>
      <c r="L1182" s="873"/>
      <c r="M1182" s="873"/>
      <c r="N1182" s="873"/>
      <c r="O1182" s="873"/>
      <c r="P1182" s="873"/>
      <c r="Q1182" s="873"/>
      <c r="R1182" s="873"/>
      <c r="S1182" s="873"/>
      <c r="T1182" s="873"/>
      <c r="U1182" s="873"/>
      <c r="V1182" s="873"/>
      <c r="W1182" s="873"/>
      <c r="X1182" s="873"/>
      <c r="Y1182" s="962">
        <v>7728</v>
      </c>
      <c r="Z1182" s="962"/>
      <c r="AA1182" s="962"/>
      <c r="AB1182" s="658">
        <f>'Cover Sheet'!$C$48</f>
        <v>0.3</v>
      </c>
      <c r="AC1182" s="659">
        <f>(1-AB1182)*Y1182</f>
        <v>5409.5999999999995</v>
      </c>
    </row>
    <row r="1183" spans="1:29" ht="12.2" customHeight="1">
      <c r="A1183" s="404"/>
      <c r="B1183" s="404"/>
      <c r="C1183" s="404"/>
      <c r="D1183" s="404"/>
      <c r="F1183" s="979" t="s">
        <v>2312</v>
      </c>
      <c r="G1183" s="979"/>
      <c r="H1183" s="979"/>
      <c r="I1183" s="979"/>
      <c r="J1183" s="979"/>
      <c r="K1183" s="979"/>
      <c r="L1183" s="979"/>
      <c r="M1183" s="979"/>
      <c r="N1183" s="979"/>
      <c r="O1183" s="979"/>
      <c r="P1183" s="979"/>
      <c r="Q1183" s="979"/>
      <c r="R1183" s="979"/>
      <c r="S1183" s="979"/>
      <c r="T1183" s="979"/>
      <c r="U1183" s="979"/>
      <c r="V1183" s="979"/>
      <c r="W1183" s="979"/>
      <c r="X1183" s="979"/>
    </row>
    <row r="1184" spans="1:29" ht="12.2" customHeight="1">
      <c r="A1184" s="392" t="s">
        <v>1990</v>
      </c>
      <c r="B1184" s="392"/>
      <c r="C1184" s="392"/>
      <c r="D1184" s="392"/>
      <c r="E1184" s="873" t="s">
        <v>2313</v>
      </c>
      <c r="F1184" s="873"/>
      <c r="G1184" s="873"/>
      <c r="H1184" s="873"/>
      <c r="I1184" s="873"/>
      <c r="J1184" s="873"/>
      <c r="K1184" s="873"/>
      <c r="L1184" s="873"/>
      <c r="M1184" s="873"/>
      <c r="N1184" s="873"/>
      <c r="O1184" s="873"/>
      <c r="P1184" s="873"/>
      <c r="Q1184" s="873"/>
      <c r="R1184" s="873"/>
      <c r="S1184" s="873"/>
      <c r="T1184" s="873"/>
      <c r="U1184" s="873"/>
      <c r="V1184" s="873"/>
      <c r="W1184" s="873"/>
      <c r="X1184" s="873"/>
      <c r="Y1184" s="962">
        <v>8287</v>
      </c>
      <c r="Z1184" s="962"/>
      <c r="AA1184" s="962"/>
      <c r="AB1184" s="658">
        <f>'Cover Sheet'!$C$48</f>
        <v>0.3</v>
      </c>
      <c r="AC1184" s="659">
        <f>(1-AB1184)*Y1184</f>
        <v>5800.9</v>
      </c>
    </row>
    <row r="1185" spans="1:29" ht="12.2" customHeight="1">
      <c r="A1185" s="392"/>
      <c r="B1185" s="392"/>
      <c r="C1185" s="392"/>
      <c r="D1185" s="392"/>
      <c r="E1185" s="390"/>
      <c r="F1185" s="980" t="s">
        <v>2314</v>
      </c>
      <c r="G1185" s="980"/>
      <c r="H1185" s="980"/>
      <c r="I1185" s="980"/>
      <c r="J1185" s="980"/>
      <c r="K1185" s="980"/>
      <c r="L1185" s="980"/>
      <c r="M1185" s="980"/>
      <c r="N1185" s="980"/>
      <c r="O1185" s="980"/>
      <c r="P1185" s="980"/>
      <c r="Q1185" s="980"/>
      <c r="R1185" s="980"/>
      <c r="S1185" s="980"/>
      <c r="T1185" s="980"/>
      <c r="U1185" s="980"/>
      <c r="V1185" s="980"/>
      <c r="W1185" s="980"/>
      <c r="X1185" s="980"/>
      <c r="Y1185" s="391"/>
      <c r="Z1185" s="391"/>
      <c r="AA1185" s="391"/>
    </row>
    <row r="1186" spans="1:29" ht="12.2" customHeight="1">
      <c r="A1186" s="404"/>
      <c r="B1186" s="404"/>
      <c r="C1186" s="404"/>
      <c r="D1186" s="404"/>
      <c r="F1186" s="980"/>
      <c r="G1186" s="980"/>
      <c r="H1186" s="980"/>
      <c r="I1186" s="980"/>
      <c r="J1186" s="980"/>
      <c r="K1186" s="980"/>
      <c r="L1186" s="980"/>
      <c r="M1186" s="980"/>
      <c r="N1186" s="980"/>
      <c r="O1186" s="980"/>
      <c r="P1186" s="980"/>
      <c r="Q1186" s="980"/>
      <c r="R1186" s="980"/>
      <c r="S1186" s="980"/>
      <c r="T1186" s="980"/>
      <c r="U1186" s="980"/>
      <c r="V1186" s="980"/>
      <c r="W1186" s="980"/>
      <c r="X1186" s="980"/>
    </row>
    <row r="1188" spans="1:29" ht="12.2" customHeight="1">
      <c r="A1188" s="439" t="s">
        <v>0</v>
      </c>
      <c r="B1188" s="440"/>
      <c r="C1188" s="437"/>
      <c r="D1188" s="437"/>
      <c r="E1188" s="437"/>
      <c r="F1188" s="440"/>
      <c r="G1188" s="437"/>
      <c r="H1188" s="437"/>
      <c r="I1188" s="831" t="s">
        <v>1929</v>
      </c>
      <c r="J1188" s="831"/>
      <c r="K1188" s="831"/>
      <c r="L1188" s="831"/>
      <c r="M1188" s="831"/>
      <c r="N1188" s="831"/>
      <c r="O1188" s="831"/>
      <c r="P1188" s="831"/>
      <c r="Q1188" s="831"/>
      <c r="R1188" s="831"/>
      <c r="S1188" s="831"/>
      <c r="T1188" s="441"/>
      <c r="U1188" s="441"/>
      <c r="V1188" s="441"/>
      <c r="W1188" s="442"/>
      <c r="X1188" s="442"/>
      <c r="Y1188" s="442"/>
      <c r="Z1188" s="442"/>
      <c r="AA1188" s="434"/>
      <c r="AB1188" s="443" t="s">
        <v>704</v>
      </c>
      <c r="AC1188" s="434" t="s">
        <v>1895</v>
      </c>
    </row>
    <row r="1189" spans="1:29" ht="12.2" customHeight="1">
      <c r="A1189" s="444" t="s">
        <v>1</v>
      </c>
      <c r="B1189" s="445"/>
      <c r="C1189" s="445"/>
      <c r="D1189" s="438"/>
      <c r="E1189" s="438" t="s">
        <v>3</v>
      </c>
      <c r="F1189" s="438"/>
      <c r="G1189" s="438"/>
      <c r="H1189" s="446"/>
      <c r="I1189" s="834"/>
      <c r="J1189" s="834"/>
      <c r="K1189" s="834"/>
      <c r="L1189" s="834"/>
      <c r="M1189" s="834"/>
      <c r="N1189" s="834"/>
      <c r="O1189" s="834"/>
      <c r="P1189" s="834"/>
      <c r="Q1189" s="834"/>
      <c r="R1189" s="834"/>
      <c r="S1189" s="834"/>
      <c r="T1189" s="446"/>
      <c r="U1189" s="446"/>
      <c r="V1189" s="446"/>
      <c r="W1189" s="839"/>
      <c r="X1189" s="839"/>
      <c r="Y1189" s="839"/>
      <c r="Z1189" s="839"/>
      <c r="AA1189" s="840"/>
      <c r="AB1189" s="382" t="s">
        <v>1896</v>
      </c>
      <c r="AC1189" s="436" t="s">
        <v>703</v>
      </c>
    </row>
    <row r="1190" spans="1:29" ht="12.2" customHeight="1">
      <c r="A1190" s="388"/>
      <c r="B1190" s="983" t="s">
        <v>1947</v>
      </c>
      <c r="C1190" s="983"/>
      <c r="D1190" s="983"/>
      <c r="E1190" s="983"/>
      <c r="F1190" s="983"/>
      <c r="G1190" s="983"/>
      <c r="H1190" s="983"/>
      <c r="I1190" s="983"/>
      <c r="J1190" s="983"/>
      <c r="K1190" s="983"/>
      <c r="L1190" s="983"/>
      <c r="M1190" s="983"/>
      <c r="N1190" s="983"/>
      <c r="O1190" s="983"/>
      <c r="P1190" s="983"/>
      <c r="Q1190" s="983"/>
      <c r="R1190" s="983"/>
      <c r="S1190" s="983"/>
      <c r="T1190" s="983"/>
      <c r="U1190" s="983"/>
      <c r="V1190" s="983"/>
      <c r="W1190" s="983"/>
      <c r="X1190" s="983"/>
      <c r="Y1190" s="403"/>
      <c r="Z1190" s="389"/>
      <c r="AA1190" s="389"/>
    </row>
    <row r="1191" spans="1:29" ht="12.2" customHeight="1">
      <c r="A1191" s="388"/>
      <c r="B1191" s="965"/>
      <c r="C1191" s="965"/>
      <c r="D1191" s="965"/>
      <c r="E1191" s="965"/>
      <c r="F1191" s="965"/>
      <c r="G1191" s="965"/>
      <c r="H1191" s="965"/>
      <c r="I1191" s="965"/>
      <c r="J1191" s="965"/>
      <c r="K1191" s="965"/>
      <c r="L1191" s="965"/>
      <c r="M1191" s="965"/>
      <c r="N1191" s="965"/>
      <c r="O1191" s="965"/>
      <c r="P1191" s="965"/>
      <c r="Q1191" s="965"/>
      <c r="R1191" s="965"/>
      <c r="S1191" s="965"/>
      <c r="T1191" s="965"/>
      <c r="U1191" s="965"/>
      <c r="V1191" s="965"/>
      <c r="W1191" s="965"/>
      <c r="X1191" s="965"/>
      <c r="Y1191" s="403"/>
      <c r="Z1191" s="389"/>
      <c r="AA1191" s="389"/>
    </row>
    <row r="1192" spans="1:29" ht="12.2" customHeight="1">
      <c r="A1192" s="388"/>
      <c r="B1192" s="965"/>
      <c r="C1192" s="965"/>
      <c r="D1192" s="965"/>
      <c r="E1192" s="965"/>
      <c r="F1192" s="965"/>
      <c r="G1192" s="965"/>
      <c r="H1192" s="965"/>
      <c r="I1192" s="965"/>
      <c r="J1192" s="965"/>
      <c r="K1192" s="965"/>
      <c r="L1192" s="965"/>
      <c r="M1192" s="965"/>
      <c r="N1192" s="965"/>
      <c r="O1192" s="965"/>
      <c r="P1192" s="965"/>
      <c r="Q1192" s="965"/>
      <c r="R1192" s="965"/>
      <c r="S1192" s="965"/>
      <c r="T1192" s="965"/>
      <c r="U1192" s="965"/>
      <c r="V1192" s="965"/>
      <c r="W1192" s="965"/>
      <c r="X1192" s="965"/>
      <c r="Y1192" s="403"/>
      <c r="Z1192" s="389"/>
      <c r="AA1192" s="389"/>
    </row>
    <row r="1193" spans="1:29" ht="12.2" customHeight="1">
      <c r="A1193" s="392" t="s">
        <v>1758</v>
      </c>
      <c r="B1193" s="392"/>
      <c r="C1193" s="392"/>
      <c r="D1193" s="392"/>
      <c r="E1193" s="873" t="s">
        <v>2387</v>
      </c>
      <c r="F1193" s="873"/>
      <c r="G1193" s="873"/>
      <c r="H1193" s="873"/>
      <c r="I1193" s="873"/>
      <c r="J1193" s="873"/>
      <c r="K1193" s="873"/>
      <c r="L1193" s="873"/>
      <c r="M1193" s="873"/>
      <c r="N1193" s="873"/>
      <c r="O1193" s="873"/>
      <c r="P1193" s="873"/>
      <c r="Q1193" s="873"/>
      <c r="R1193" s="873"/>
      <c r="S1193" s="873"/>
      <c r="T1193" s="873"/>
      <c r="U1193" s="873"/>
      <c r="V1193" s="873"/>
      <c r="W1193" s="873"/>
      <c r="X1193" s="873"/>
      <c r="Y1193" s="962">
        <v>0</v>
      </c>
      <c r="Z1193" s="962"/>
      <c r="AA1193" s="962"/>
      <c r="AB1193" s="658">
        <f>'Cover Sheet'!$C$48</f>
        <v>0.3</v>
      </c>
      <c r="AC1193" s="659">
        <f>(1-AB1193)*Y1193</f>
        <v>0</v>
      </c>
    </row>
    <row r="1194" spans="1:29" ht="12.2" customHeight="1">
      <c r="A1194" s="392"/>
      <c r="B1194" s="392"/>
      <c r="C1194" s="392"/>
      <c r="D1194" s="392"/>
      <c r="E1194" s="390"/>
      <c r="F1194" s="842" t="s">
        <v>2318</v>
      </c>
      <c r="G1194" s="842"/>
      <c r="H1194" s="842"/>
      <c r="I1194" s="842"/>
      <c r="J1194" s="842"/>
      <c r="K1194" s="842"/>
      <c r="L1194" s="842"/>
      <c r="M1194" s="842"/>
      <c r="N1194" s="842"/>
      <c r="O1194" s="842"/>
      <c r="P1194" s="842"/>
      <c r="Q1194" s="842"/>
      <c r="R1194" s="842"/>
      <c r="S1194" s="842"/>
      <c r="T1194" s="842"/>
      <c r="U1194" s="842"/>
      <c r="V1194" s="842"/>
      <c r="W1194" s="842"/>
      <c r="X1194" s="842"/>
      <c r="Y1194" s="391"/>
      <c r="Z1194" s="391"/>
      <c r="AA1194" s="391"/>
    </row>
    <row r="1195" spans="1:29" ht="12.2" customHeight="1">
      <c r="A1195" s="392" t="s">
        <v>1759</v>
      </c>
      <c r="B1195" s="392"/>
      <c r="C1195" s="392"/>
      <c r="D1195" s="392"/>
      <c r="E1195" s="873" t="s">
        <v>2388</v>
      </c>
      <c r="F1195" s="873"/>
      <c r="G1195" s="873"/>
      <c r="H1195" s="873"/>
      <c r="I1195" s="873"/>
      <c r="J1195" s="873"/>
      <c r="K1195" s="873"/>
      <c r="L1195" s="873"/>
      <c r="M1195" s="873"/>
      <c r="N1195" s="873"/>
      <c r="O1195" s="873"/>
      <c r="P1195" s="873"/>
      <c r="Q1195" s="873"/>
      <c r="R1195" s="873"/>
      <c r="S1195" s="873"/>
      <c r="T1195" s="873"/>
      <c r="U1195" s="873"/>
      <c r="V1195" s="873"/>
      <c r="W1195" s="873"/>
      <c r="X1195" s="873"/>
      <c r="Y1195" s="962">
        <v>4519</v>
      </c>
      <c r="Z1195" s="962"/>
      <c r="AA1195" s="962"/>
      <c r="AB1195" s="658">
        <f>'Cover Sheet'!$C$48</f>
        <v>0.3</v>
      </c>
      <c r="AC1195" s="659">
        <f>(1-AB1195)*Y1195</f>
        <v>3163.2999999999997</v>
      </c>
    </row>
    <row r="1196" spans="1:29" ht="12.2" customHeight="1">
      <c r="A1196" s="392"/>
      <c r="B1196" s="392"/>
      <c r="C1196" s="392"/>
      <c r="D1196" s="392"/>
      <c r="E1196" s="390"/>
      <c r="F1196" s="842" t="s">
        <v>2389</v>
      </c>
      <c r="G1196" s="842"/>
      <c r="H1196" s="842"/>
      <c r="I1196" s="842"/>
      <c r="J1196" s="842"/>
      <c r="K1196" s="842"/>
      <c r="L1196" s="842"/>
      <c r="M1196" s="842"/>
      <c r="N1196" s="842"/>
      <c r="O1196" s="842"/>
      <c r="P1196" s="842"/>
      <c r="Q1196" s="842"/>
      <c r="R1196" s="842"/>
      <c r="S1196" s="842"/>
      <c r="T1196" s="842"/>
      <c r="U1196" s="842"/>
      <c r="V1196" s="842"/>
      <c r="W1196" s="842"/>
      <c r="X1196" s="842"/>
      <c r="Y1196" s="391"/>
      <c r="Z1196" s="391"/>
      <c r="AA1196" s="391"/>
    </row>
    <row r="1197" spans="1:29" ht="12.2" customHeight="1">
      <c r="A1197" s="392" t="s">
        <v>1760</v>
      </c>
      <c r="B1197" s="392"/>
      <c r="C1197" s="392"/>
      <c r="D1197" s="392"/>
      <c r="E1197" s="873" t="s">
        <v>2390</v>
      </c>
      <c r="F1197" s="873"/>
      <c r="G1197" s="873"/>
      <c r="H1197" s="873"/>
      <c r="I1197" s="873"/>
      <c r="J1197" s="873"/>
      <c r="K1197" s="873"/>
      <c r="L1197" s="873"/>
      <c r="M1197" s="873"/>
      <c r="N1197" s="873"/>
      <c r="O1197" s="873"/>
      <c r="P1197" s="873"/>
      <c r="Q1197" s="873"/>
      <c r="R1197" s="873"/>
      <c r="S1197" s="873"/>
      <c r="T1197" s="873"/>
      <c r="U1197" s="873"/>
      <c r="V1197" s="873"/>
      <c r="W1197" s="873"/>
      <c r="X1197" s="873"/>
      <c r="Y1197" s="962">
        <v>2215</v>
      </c>
      <c r="Z1197" s="962"/>
      <c r="AA1197" s="962"/>
      <c r="AB1197" s="658">
        <f>'Cover Sheet'!$C$48</f>
        <v>0.3</v>
      </c>
      <c r="AC1197" s="659">
        <f>(1-AB1197)*Y1197</f>
        <v>1550.5</v>
      </c>
    </row>
    <row r="1198" spans="1:29" ht="12.2" customHeight="1">
      <c r="A1198" s="392"/>
      <c r="B1198" s="392"/>
      <c r="C1198" s="392"/>
      <c r="D1198" s="392"/>
      <c r="E1198" s="390"/>
      <c r="F1198" s="842" t="s">
        <v>2303</v>
      </c>
      <c r="G1198" s="842"/>
      <c r="H1198" s="842"/>
      <c r="I1198" s="842"/>
      <c r="J1198" s="842"/>
      <c r="K1198" s="842"/>
      <c r="L1198" s="842"/>
      <c r="M1198" s="842"/>
      <c r="N1198" s="842"/>
      <c r="O1198" s="842"/>
      <c r="P1198" s="842"/>
      <c r="Q1198" s="842"/>
      <c r="R1198" s="842"/>
      <c r="S1198" s="842"/>
      <c r="T1198" s="842"/>
      <c r="U1198" s="842"/>
      <c r="V1198" s="842"/>
      <c r="W1198" s="842"/>
      <c r="X1198" s="842"/>
      <c r="Y1198" s="391"/>
      <c r="Z1198" s="391"/>
      <c r="AA1198" s="391"/>
    </row>
    <row r="1199" spans="1:29" ht="12.2" customHeight="1">
      <c r="A1199" s="392" t="s">
        <v>1761</v>
      </c>
      <c r="B1199" s="392"/>
      <c r="C1199" s="392"/>
      <c r="D1199" s="392"/>
      <c r="E1199" s="873" t="s">
        <v>2391</v>
      </c>
      <c r="F1199" s="873"/>
      <c r="G1199" s="873"/>
      <c r="H1199" s="873"/>
      <c r="I1199" s="873"/>
      <c r="J1199" s="873"/>
      <c r="K1199" s="873"/>
      <c r="L1199" s="873"/>
      <c r="M1199" s="873"/>
      <c r="N1199" s="873"/>
      <c r="O1199" s="873"/>
      <c r="P1199" s="873"/>
      <c r="Q1199" s="873"/>
      <c r="R1199" s="873"/>
      <c r="S1199" s="873"/>
      <c r="T1199" s="873"/>
      <c r="U1199" s="873"/>
      <c r="V1199" s="873"/>
      <c r="W1199" s="873"/>
      <c r="X1199" s="873"/>
      <c r="Y1199" s="962">
        <v>0</v>
      </c>
      <c r="Z1199" s="962"/>
      <c r="AA1199" s="962"/>
      <c r="AB1199" s="658">
        <f>'Cover Sheet'!$C$48</f>
        <v>0.3</v>
      </c>
      <c r="AC1199" s="659">
        <f>(1-AB1199)*Y1199</f>
        <v>0</v>
      </c>
    </row>
    <row r="1200" spans="1:29" ht="12.2" customHeight="1">
      <c r="A1200" s="392"/>
      <c r="B1200" s="392"/>
      <c r="C1200" s="392"/>
      <c r="D1200" s="392"/>
      <c r="E1200" s="390"/>
      <c r="F1200" s="842" t="s">
        <v>2303</v>
      </c>
      <c r="G1200" s="842"/>
      <c r="H1200" s="842"/>
      <c r="I1200" s="842"/>
      <c r="J1200" s="842"/>
      <c r="K1200" s="842"/>
      <c r="L1200" s="842"/>
      <c r="M1200" s="842"/>
      <c r="N1200" s="842"/>
      <c r="O1200" s="842"/>
      <c r="P1200" s="842"/>
      <c r="Q1200" s="842"/>
      <c r="R1200" s="842"/>
      <c r="S1200" s="842"/>
      <c r="T1200" s="842"/>
      <c r="U1200" s="842"/>
      <c r="V1200" s="842"/>
      <c r="W1200" s="842"/>
      <c r="X1200" s="842"/>
      <c r="Y1200" s="391"/>
      <c r="Z1200" s="391"/>
      <c r="AA1200" s="391"/>
    </row>
    <row r="1201" spans="1:29" ht="12.2" customHeight="1">
      <c r="A1201" s="392" t="s">
        <v>1762</v>
      </c>
      <c r="B1201" s="392"/>
      <c r="C1201" s="392"/>
      <c r="D1201" s="392"/>
      <c r="E1201" s="873" t="s">
        <v>2392</v>
      </c>
      <c r="F1201" s="873"/>
      <c r="G1201" s="873"/>
      <c r="H1201" s="873"/>
      <c r="I1201" s="873"/>
      <c r="J1201" s="873"/>
      <c r="K1201" s="873"/>
      <c r="L1201" s="873"/>
      <c r="M1201" s="873"/>
      <c r="N1201" s="873"/>
      <c r="O1201" s="873"/>
      <c r="P1201" s="873"/>
      <c r="Q1201" s="873"/>
      <c r="R1201" s="873"/>
      <c r="S1201" s="873"/>
      <c r="T1201" s="873"/>
      <c r="U1201" s="873"/>
      <c r="V1201" s="873"/>
      <c r="W1201" s="873"/>
      <c r="X1201" s="873"/>
      <c r="Y1201" s="962">
        <v>4863</v>
      </c>
      <c r="Z1201" s="962"/>
      <c r="AA1201" s="962"/>
      <c r="AB1201" s="658">
        <f>'Cover Sheet'!$C$48</f>
        <v>0.3</v>
      </c>
      <c r="AC1201" s="659">
        <f>(1-AB1201)*Y1201</f>
        <v>3404.1</v>
      </c>
    </row>
    <row r="1202" spans="1:29" ht="12.2" customHeight="1">
      <c r="A1202" s="392"/>
      <c r="B1202" s="392"/>
      <c r="C1202" s="392"/>
      <c r="D1202" s="392"/>
      <c r="E1202" s="390"/>
      <c r="F1202" s="842" t="s">
        <v>2323</v>
      </c>
      <c r="G1202" s="842"/>
      <c r="H1202" s="842"/>
      <c r="I1202" s="842"/>
      <c r="J1202" s="842"/>
      <c r="K1202" s="842"/>
      <c r="L1202" s="842"/>
      <c r="M1202" s="842"/>
      <c r="N1202" s="842"/>
      <c r="O1202" s="842"/>
      <c r="P1202" s="842"/>
      <c r="Q1202" s="842"/>
      <c r="R1202" s="842"/>
      <c r="S1202" s="842"/>
      <c r="T1202" s="842"/>
      <c r="U1202" s="842"/>
      <c r="V1202" s="842"/>
      <c r="W1202" s="842"/>
      <c r="X1202" s="842"/>
      <c r="Y1202" s="391"/>
      <c r="Z1202" s="391"/>
      <c r="AA1202" s="391"/>
    </row>
    <row r="1203" spans="1:29" ht="12.2" customHeight="1">
      <c r="A1203" s="392" t="s">
        <v>1763</v>
      </c>
      <c r="B1203" s="392"/>
      <c r="C1203" s="392"/>
      <c r="D1203" s="392"/>
      <c r="E1203" s="873" t="s">
        <v>2393</v>
      </c>
      <c r="F1203" s="873"/>
      <c r="G1203" s="873"/>
      <c r="H1203" s="873"/>
      <c r="I1203" s="873"/>
      <c r="J1203" s="873"/>
      <c r="K1203" s="873"/>
      <c r="L1203" s="873"/>
      <c r="M1203" s="873"/>
      <c r="N1203" s="873"/>
      <c r="O1203" s="873"/>
      <c r="P1203" s="873"/>
      <c r="Q1203" s="873"/>
      <c r="R1203" s="873"/>
      <c r="S1203" s="873"/>
      <c r="T1203" s="873"/>
      <c r="U1203" s="873"/>
      <c r="V1203" s="873"/>
      <c r="W1203" s="873"/>
      <c r="X1203" s="873"/>
      <c r="Y1203" s="962">
        <v>2648</v>
      </c>
      <c r="Z1203" s="962"/>
      <c r="AA1203" s="962"/>
      <c r="AB1203" s="658">
        <f>'Cover Sheet'!$C$48</f>
        <v>0.3</v>
      </c>
      <c r="AC1203" s="659">
        <f>(1-AB1203)*Y1203</f>
        <v>1853.6</v>
      </c>
    </row>
    <row r="1204" spans="1:29" ht="12.2" customHeight="1">
      <c r="A1204" s="392"/>
      <c r="B1204" s="392"/>
      <c r="C1204" s="392"/>
      <c r="D1204" s="392"/>
      <c r="E1204" s="390"/>
      <c r="F1204" s="842" t="s">
        <v>2323</v>
      </c>
      <c r="G1204" s="842"/>
      <c r="H1204" s="842"/>
      <c r="I1204" s="842"/>
      <c r="J1204" s="842"/>
      <c r="K1204" s="842"/>
      <c r="L1204" s="842"/>
      <c r="M1204" s="842"/>
      <c r="N1204" s="842"/>
      <c r="O1204" s="842"/>
      <c r="P1204" s="842"/>
      <c r="Q1204" s="842"/>
      <c r="R1204" s="842"/>
      <c r="S1204" s="842"/>
      <c r="T1204" s="842"/>
      <c r="U1204" s="842"/>
      <c r="V1204" s="842"/>
      <c r="W1204" s="842"/>
      <c r="X1204" s="842"/>
      <c r="Y1204" s="391"/>
      <c r="Z1204" s="391"/>
      <c r="AA1204" s="391"/>
    </row>
    <row r="1205" spans="1:29" ht="12.2" customHeight="1">
      <c r="A1205" s="392" t="s">
        <v>1764</v>
      </c>
      <c r="B1205" s="392"/>
      <c r="C1205" s="392"/>
      <c r="D1205" s="392"/>
      <c r="E1205" s="873" t="s">
        <v>2394</v>
      </c>
      <c r="F1205" s="873"/>
      <c r="G1205" s="873"/>
      <c r="H1205" s="873"/>
      <c r="I1205" s="873"/>
      <c r="J1205" s="873"/>
      <c r="K1205" s="873"/>
      <c r="L1205" s="873"/>
      <c r="M1205" s="873"/>
      <c r="N1205" s="873"/>
      <c r="O1205" s="873"/>
      <c r="P1205" s="873"/>
      <c r="Q1205" s="873"/>
      <c r="R1205" s="873"/>
      <c r="S1205" s="873"/>
      <c r="T1205" s="873"/>
      <c r="U1205" s="873"/>
      <c r="V1205" s="873"/>
      <c r="W1205" s="873"/>
      <c r="X1205" s="873"/>
      <c r="Y1205" s="962">
        <v>8222</v>
      </c>
      <c r="Z1205" s="962"/>
      <c r="AA1205" s="962"/>
      <c r="AB1205" s="658">
        <f>'Cover Sheet'!$C$48</f>
        <v>0.3</v>
      </c>
      <c r="AC1205" s="659">
        <f>(1-AB1205)*Y1205</f>
        <v>5755.4</v>
      </c>
    </row>
    <row r="1206" spans="1:29" ht="12.2" customHeight="1">
      <c r="A1206" s="392"/>
      <c r="B1206" s="392"/>
      <c r="C1206" s="392"/>
      <c r="D1206" s="392"/>
      <c r="E1206" s="390"/>
      <c r="F1206" s="842" t="s">
        <v>2325</v>
      </c>
      <c r="G1206" s="842"/>
      <c r="H1206" s="842"/>
      <c r="I1206" s="842"/>
      <c r="J1206" s="842"/>
      <c r="K1206" s="842"/>
      <c r="L1206" s="842"/>
      <c r="M1206" s="842"/>
      <c r="N1206" s="842"/>
      <c r="O1206" s="842"/>
      <c r="P1206" s="842"/>
      <c r="Q1206" s="842"/>
      <c r="R1206" s="842"/>
      <c r="S1206" s="842"/>
      <c r="T1206" s="842"/>
      <c r="U1206" s="842"/>
      <c r="V1206" s="842"/>
      <c r="W1206" s="842"/>
      <c r="X1206" s="842"/>
      <c r="Y1206" s="391"/>
      <c r="Z1206" s="391"/>
      <c r="AA1206" s="391"/>
    </row>
    <row r="1207" spans="1:29" ht="12.2" customHeight="1">
      <c r="A1207" s="392" t="s">
        <v>1765</v>
      </c>
      <c r="B1207" s="392"/>
      <c r="C1207" s="392"/>
      <c r="D1207" s="392"/>
      <c r="E1207" s="873" t="s">
        <v>2395</v>
      </c>
      <c r="F1207" s="873"/>
      <c r="G1207" s="873"/>
      <c r="H1207" s="873"/>
      <c r="I1207" s="873"/>
      <c r="J1207" s="873"/>
      <c r="K1207" s="873"/>
      <c r="L1207" s="873"/>
      <c r="M1207" s="873"/>
      <c r="N1207" s="873"/>
      <c r="O1207" s="873"/>
      <c r="P1207" s="873"/>
      <c r="Q1207" s="873"/>
      <c r="R1207" s="873"/>
      <c r="S1207" s="873"/>
      <c r="T1207" s="873"/>
      <c r="U1207" s="873"/>
      <c r="V1207" s="873"/>
      <c r="W1207" s="873"/>
      <c r="X1207" s="873"/>
      <c r="Y1207" s="962">
        <v>6007</v>
      </c>
      <c r="Z1207" s="962"/>
      <c r="AA1207" s="962"/>
      <c r="AB1207" s="658">
        <f>'Cover Sheet'!$C$48</f>
        <v>0.3</v>
      </c>
      <c r="AC1207" s="659">
        <f>(1-AB1207)*Y1207</f>
        <v>4204.8999999999996</v>
      </c>
    </row>
    <row r="1208" spans="1:29" ht="12.2" customHeight="1">
      <c r="A1208" s="392"/>
      <c r="B1208" s="392"/>
      <c r="C1208" s="392"/>
      <c r="D1208" s="392"/>
      <c r="E1208" s="390"/>
      <c r="F1208" s="842" t="s">
        <v>2325</v>
      </c>
      <c r="G1208" s="842"/>
      <c r="H1208" s="842"/>
      <c r="I1208" s="842"/>
      <c r="J1208" s="842"/>
      <c r="K1208" s="842"/>
      <c r="L1208" s="842"/>
      <c r="M1208" s="842"/>
      <c r="N1208" s="842"/>
      <c r="O1208" s="842"/>
      <c r="P1208" s="842"/>
      <c r="Q1208" s="842"/>
      <c r="R1208" s="842"/>
      <c r="S1208" s="842"/>
      <c r="T1208" s="842"/>
      <c r="U1208" s="842"/>
      <c r="V1208" s="842"/>
      <c r="W1208" s="842"/>
      <c r="X1208" s="842"/>
      <c r="Y1208" s="391"/>
      <c r="Z1208" s="391"/>
      <c r="AA1208" s="391"/>
    </row>
    <row r="1209" spans="1:29" ht="12.2" customHeight="1">
      <c r="A1209" s="392" t="s">
        <v>1766</v>
      </c>
      <c r="B1209" s="392"/>
      <c r="C1209" s="392"/>
      <c r="D1209" s="392"/>
      <c r="E1209" s="873" t="s">
        <v>2396</v>
      </c>
      <c r="F1209" s="873"/>
      <c r="G1209" s="873"/>
      <c r="H1209" s="873"/>
      <c r="I1209" s="873"/>
      <c r="J1209" s="873"/>
      <c r="K1209" s="873"/>
      <c r="L1209" s="873"/>
      <c r="M1209" s="873"/>
      <c r="N1209" s="873"/>
      <c r="O1209" s="873"/>
      <c r="P1209" s="873"/>
      <c r="Q1209" s="873"/>
      <c r="R1209" s="873"/>
      <c r="S1209" s="873"/>
      <c r="T1209" s="873"/>
      <c r="U1209" s="873"/>
      <c r="V1209" s="873"/>
      <c r="W1209" s="873"/>
      <c r="X1209" s="873"/>
      <c r="Y1209" s="962">
        <v>5383</v>
      </c>
      <c r="Z1209" s="962"/>
      <c r="AA1209" s="962"/>
      <c r="AB1209" s="658">
        <f>'Cover Sheet'!$C$48</f>
        <v>0.3</v>
      </c>
      <c r="AC1209" s="659">
        <f>(1-AB1209)*Y1209</f>
        <v>3768.1</v>
      </c>
    </row>
    <row r="1210" spans="1:29" ht="12.2" customHeight="1">
      <c r="A1210" s="392"/>
      <c r="B1210" s="392"/>
      <c r="C1210" s="392"/>
      <c r="D1210" s="392"/>
      <c r="E1210" s="390"/>
      <c r="F1210" s="842" t="s">
        <v>2357</v>
      </c>
      <c r="G1210" s="842"/>
      <c r="H1210" s="842"/>
      <c r="I1210" s="842"/>
      <c r="J1210" s="842"/>
      <c r="K1210" s="842"/>
      <c r="L1210" s="842"/>
      <c r="M1210" s="842"/>
      <c r="N1210" s="842"/>
      <c r="O1210" s="842"/>
      <c r="P1210" s="842"/>
      <c r="Q1210" s="842"/>
      <c r="R1210" s="842"/>
      <c r="S1210" s="842"/>
      <c r="T1210" s="842"/>
      <c r="U1210" s="842"/>
      <c r="V1210" s="842"/>
      <c r="W1210" s="842"/>
      <c r="X1210" s="842"/>
      <c r="Y1210" s="391"/>
      <c r="Z1210" s="391"/>
      <c r="AA1210" s="391"/>
    </row>
    <row r="1211" spans="1:29" ht="12.2" customHeight="1">
      <c r="A1211" s="392" t="s">
        <v>1767</v>
      </c>
      <c r="B1211" s="392"/>
      <c r="C1211" s="392"/>
      <c r="D1211" s="392"/>
      <c r="E1211" s="873" t="s">
        <v>2397</v>
      </c>
      <c r="F1211" s="873"/>
      <c r="G1211" s="873"/>
      <c r="H1211" s="873"/>
      <c r="I1211" s="873"/>
      <c r="J1211" s="873"/>
      <c r="K1211" s="873"/>
      <c r="L1211" s="873"/>
      <c r="M1211" s="873"/>
      <c r="N1211" s="873"/>
      <c r="O1211" s="873"/>
      <c r="P1211" s="873"/>
      <c r="Q1211" s="873"/>
      <c r="R1211" s="873"/>
      <c r="S1211" s="873"/>
      <c r="T1211" s="873"/>
      <c r="U1211" s="873"/>
      <c r="V1211" s="873"/>
      <c r="W1211" s="873"/>
      <c r="X1211" s="873"/>
      <c r="Y1211" s="962">
        <v>3167</v>
      </c>
      <c r="Z1211" s="962"/>
      <c r="AA1211" s="962"/>
      <c r="AB1211" s="658">
        <f>'Cover Sheet'!$C$48</f>
        <v>0.3</v>
      </c>
      <c r="AC1211" s="659">
        <f>(1-AB1211)*Y1211</f>
        <v>2216.8999999999996</v>
      </c>
    </row>
    <row r="1212" spans="1:29" ht="12.2" customHeight="1">
      <c r="A1212" s="392"/>
      <c r="B1212" s="392"/>
      <c r="C1212" s="392"/>
      <c r="D1212" s="392"/>
      <c r="E1212" s="390"/>
      <c r="F1212" s="842" t="s">
        <v>2357</v>
      </c>
      <c r="G1212" s="842"/>
      <c r="H1212" s="842"/>
      <c r="I1212" s="842"/>
      <c r="J1212" s="842"/>
      <c r="K1212" s="842"/>
      <c r="L1212" s="842"/>
      <c r="M1212" s="842"/>
      <c r="N1212" s="842"/>
      <c r="O1212" s="842"/>
      <c r="P1212" s="842"/>
      <c r="Q1212" s="842"/>
      <c r="R1212" s="842"/>
      <c r="S1212" s="842"/>
      <c r="T1212" s="842"/>
      <c r="U1212" s="842"/>
      <c r="V1212" s="842"/>
      <c r="W1212" s="842"/>
      <c r="X1212" s="842"/>
      <c r="Y1212" s="391"/>
      <c r="Z1212" s="391"/>
      <c r="AA1212" s="391"/>
    </row>
    <row r="1213" spans="1:29" ht="12.2" customHeight="1">
      <c r="A1213" s="392" t="s">
        <v>1768</v>
      </c>
      <c r="B1213" s="392"/>
      <c r="C1213" s="392"/>
      <c r="D1213" s="392"/>
      <c r="E1213" s="873" t="s">
        <v>2398</v>
      </c>
      <c r="F1213" s="873"/>
      <c r="G1213" s="873"/>
      <c r="H1213" s="873"/>
      <c r="I1213" s="873"/>
      <c r="J1213" s="873"/>
      <c r="K1213" s="873"/>
      <c r="L1213" s="873"/>
      <c r="M1213" s="873"/>
      <c r="N1213" s="873"/>
      <c r="O1213" s="873"/>
      <c r="P1213" s="873"/>
      <c r="Q1213" s="873"/>
      <c r="R1213" s="873"/>
      <c r="S1213" s="873"/>
      <c r="T1213" s="873"/>
      <c r="U1213" s="873"/>
      <c r="V1213" s="873"/>
      <c r="W1213" s="873"/>
      <c r="X1213" s="873"/>
      <c r="Y1213" s="962">
        <v>11390</v>
      </c>
      <c r="Z1213" s="962"/>
      <c r="AA1213" s="962"/>
      <c r="AB1213" s="658">
        <f>'Cover Sheet'!$C$48</f>
        <v>0.3</v>
      </c>
      <c r="AC1213" s="659">
        <f>(1-AB1213)*Y1213</f>
        <v>7972.9999999999991</v>
      </c>
    </row>
    <row r="1214" spans="1:29" ht="12.2" customHeight="1">
      <c r="A1214" s="392"/>
      <c r="B1214" s="392"/>
      <c r="C1214" s="392"/>
      <c r="D1214" s="392"/>
      <c r="E1214" s="390"/>
      <c r="F1214" s="842" t="s">
        <v>2359</v>
      </c>
      <c r="G1214" s="842"/>
      <c r="H1214" s="842"/>
      <c r="I1214" s="842"/>
      <c r="J1214" s="842"/>
      <c r="K1214" s="842"/>
      <c r="L1214" s="842"/>
      <c r="M1214" s="842"/>
      <c r="N1214" s="842"/>
      <c r="O1214" s="842"/>
      <c r="P1214" s="842"/>
      <c r="Q1214" s="842"/>
      <c r="R1214" s="842"/>
      <c r="S1214" s="842"/>
      <c r="T1214" s="842"/>
      <c r="U1214" s="842"/>
      <c r="V1214" s="842"/>
      <c r="W1214" s="842"/>
      <c r="X1214" s="842"/>
      <c r="Y1214" s="391"/>
      <c r="Z1214" s="391"/>
      <c r="AA1214" s="391"/>
    </row>
    <row r="1215" spans="1:29" ht="12.2" customHeight="1">
      <c r="A1215" s="392" t="s">
        <v>1769</v>
      </c>
      <c r="B1215" s="392"/>
      <c r="C1215" s="392"/>
      <c r="D1215" s="392"/>
      <c r="E1215" s="873" t="s">
        <v>2399</v>
      </c>
      <c r="F1215" s="873"/>
      <c r="G1215" s="873"/>
      <c r="H1215" s="873"/>
      <c r="I1215" s="873"/>
      <c r="J1215" s="873"/>
      <c r="K1215" s="873"/>
      <c r="L1215" s="873"/>
      <c r="M1215" s="873"/>
      <c r="N1215" s="873"/>
      <c r="O1215" s="873"/>
      <c r="P1215" s="873"/>
      <c r="Q1215" s="873"/>
      <c r="R1215" s="873"/>
      <c r="S1215" s="873"/>
      <c r="T1215" s="873"/>
      <c r="U1215" s="873"/>
      <c r="V1215" s="873"/>
      <c r="W1215" s="873"/>
      <c r="X1215" s="873"/>
      <c r="Y1215" s="962">
        <v>9175</v>
      </c>
      <c r="Z1215" s="962"/>
      <c r="AA1215" s="962"/>
      <c r="AB1215" s="658">
        <f>'Cover Sheet'!$C$48</f>
        <v>0.3</v>
      </c>
      <c r="AC1215" s="659">
        <f>(1-AB1215)*Y1215</f>
        <v>6422.5</v>
      </c>
    </row>
    <row r="1216" spans="1:29" ht="12.2" customHeight="1" thickBot="1">
      <c r="A1216" s="392"/>
      <c r="B1216" s="392"/>
      <c r="C1216" s="392"/>
      <c r="D1216" s="392"/>
      <c r="E1216" s="390"/>
      <c r="F1216" s="842" t="s">
        <v>2359</v>
      </c>
      <c r="G1216" s="842"/>
      <c r="H1216" s="842"/>
      <c r="I1216" s="842"/>
      <c r="J1216" s="842"/>
      <c r="K1216" s="842"/>
      <c r="L1216" s="842"/>
      <c r="M1216" s="842"/>
      <c r="N1216" s="842"/>
      <c r="O1216" s="842"/>
      <c r="P1216" s="842"/>
      <c r="Q1216" s="842"/>
      <c r="R1216" s="842"/>
      <c r="S1216" s="842"/>
      <c r="T1216" s="842"/>
      <c r="U1216" s="842"/>
      <c r="V1216" s="842"/>
      <c r="W1216" s="842"/>
      <c r="X1216" s="842"/>
      <c r="Y1216" s="391"/>
      <c r="Z1216" s="391"/>
      <c r="AA1216" s="391"/>
    </row>
    <row r="1217" spans="1:29" ht="12.2" customHeight="1">
      <c r="A1217" s="360"/>
      <c r="B1217" s="970" t="s">
        <v>1994</v>
      </c>
      <c r="C1217" s="971"/>
      <c r="D1217" s="971"/>
      <c r="E1217" s="971"/>
      <c r="F1217" s="971"/>
      <c r="G1217" s="971"/>
      <c r="H1217" s="971"/>
      <c r="I1217" s="971"/>
      <c r="J1217" s="971"/>
      <c r="K1217" s="971"/>
      <c r="L1217" s="971"/>
      <c r="M1217" s="971"/>
      <c r="N1217" s="971"/>
      <c r="O1217" s="971"/>
      <c r="P1217" s="971"/>
      <c r="Q1217" s="971"/>
      <c r="R1217" s="971"/>
      <c r="S1217" s="971"/>
      <c r="T1217" s="971"/>
      <c r="U1217" s="971"/>
      <c r="V1217" s="971"/>
      <c r="W1217" s="971"/>
      <c r="X1217" s="971"/>
      <c r="Y1217" s="971"/>
      <c r="Z1217" s="972"/>
    </row>
    <row r="1218" spans="1:29" ht="12.2" customHeight="1">
      <c r="A1218" s="360"/>
      <c r="B1218" s="973"/>
      <c r="C1218" s="974"/>
      <c r="D1218" s="974"/>
      <c r="E1218" s="974"/>
      <c r="F1218" s="974"/>
      <c r="G1218" s="974"/>
      <c r="H1218" s="974"/>
      <c r="I1218" s="974"/>
      <c r="J1218" s="974"/>
      <c r="K1218" s="974"/>
      <c r="L1218" s="974"/>
      <c r="M1218" s="974"/>
      <c r="N1218" s="974"/>
      <c r="O1218" s="974"/>
      <c r="P1218" s="974"/>
      <c r="Q1218" s="974"/>
      <c r="R1218" s="974"/>
      <c r="S1218" s="974"/>
      <c r="T1218" s="974"/>
      <c r="U1218" s="974"/>
      <c r="V1218" s="974"/>
      <c r="W1218" s="974"/>
      <c r="X1218" s="974"/>
      <c r="Y1218" s="974"/>
      <c r="Z1218" s="975"/>
    </row>
    <row r="1219" spans="1:29" ht="12.2" customHeight="1" thickBot="1">
      <c r="A1219" s="360"/>
      <c r="B1219" s="976"/>
      <c r="C1219" s="977"/>
      <c r="D1219" s="977"/>
      <c r="E1219" s="977"/>
      <c r="F1219" s="977"/>
      <c r="G1219" s="977"/>
      <c r="H1219" s="977"/>
      <c r="I1219" s="977"/>
      <c r="J1219" s="977"/>
      <c r="K1219" s="977"/>
      <c r="L1219" s="977"/>
      <c r="M1219" s="977"/>
      <c r="N1219" s="977"/>
      <c r="O1219" s="977"/>
      <c r="P1219" s="977"/>
      <c r="Q1219" s="977"/>
      <c r="R1219" s="977"/>
      <c r="S1219" s="977"/>
      <c r="T1219" s="977"/>
      <c r="U1219" s="977"/>
      <c r="V1219" s="977"/>
      <c r="W1219" s="977"/>
      <c r="X1219" s="977"/>
      <c r="Y1219" s="977"/>
      <c r="Z1219" s="978"/>
    </row>
    <row r="1221" spans="1:29" ht="12.2" customHeight="1">
      <c r="A1221" s="439" t="s">
        <v>0</v>
      </c>
      <c r="B1221" s="440"/>
      <c r="C1221" s="437"/>
      <c r="D1221" s="437"/>
      <c r="E1221" s="437"/>
      <c r="F1221" s="440"/>
      <c r="G1221" s="437"/>
      <c r="H1221" s="437"/>
      <c r="I1221" s="831" t="s">
        <v>1951</v>
      </c>
      <c r="J1221" s="831"/>
      <c r="K1221" s="831"/>
      <c r="L1221" s="831"/>
      <c r="M1221" s="831"/>
      <c r="N1221" s="831"/>
      <c r="O1221" s="831"/>
      <c r="P1221" s="831"/>
      <c r="Q1221" s="831"/>
      <c r="R1221" s="831"/>
      <c r="S1221" s="831"/>
      <c r="T1221" s="441"/>
      <c r="U1221" s="441"/>
      <c r="V1221" s="441"/>
      <c r="W1221" s="442"/>
      <c r="X1221" s="442"/>
      <c r="Y1221" s="442"/>
      <c r="Z1221" s="442"/>
      <c r="AA1221" s="434"/>
      <c r="AB1221" s="443" t="s">
        <v>704</v>
      </c>
      <c r="AC1221" s="434" t="s">
        <v>1895</v>
      </c>
    </row>
    <row r="1222" spans="1:29" ht="12.2" customHeight="1">
      <c r="A1222" s="444" t="s">
        <v>1</v>
      </c>
      <c r="B1222" s="445"/>
      <c r="C1222" s="445"/>
      <c r="D1222" s="438"/>
      <c r="E1222" s="438" t="s">
        <v>3</v>
      </c>
      <c r="F1222" s="438"/>
      <c r="G1222" s="438"/>
      <c r="H1222" s="446"/>
      <c r="I1222" s="834"/>
      <c r="J1222" s="834"/>
      <c r="K1222" s="834"/>
      <c r="L1222" s="834"/>
      <c r="M1222" s="834"/>
      <c r="N1222" s="834"/>
      <c r="O1222" s="834"/>
      <c r="P1222" s="834"/>
      <c r="Q1222" s="834"/>
      <c r="R1222" s="834"/>
      <c r="S1222" s="834"/>
      <c r="T1222" s="446"/>
      <c r="U1222" s="446"/>
      <c r="V1222" s="446"/>
      <c r="W1222" s="839"/>
      <c r="X1222" s="839"/>
      <c r="Y1222" s="839"/>
      <c r="Z1222" s="839"/>
      <c r="AA1222" s="840"/>
      <c r="AB1222" s="382" t="s">
        <v>1896</v>
      </c>
      <c r="AC1222" s="436" t="s">
        <v>703</v>
      </c>
    </row>
    <row r="1223" spans="1:29" ht="12.2" customHeight="1">
      <c r="A1223" s="388"/>
      <c r="B1223" s="965" t="s">
        <v>1967</v>
      </c>
      <c r="C1223" s="965"/>
      <c r="D1223" s="965"/>
      <c r="E1223" s="965"/>
      <c r="F1223" s="965"/>
      <c r="G1223" s="965"/>
      <c r="H1223" s="965"/>
      <c r="I1223" s="965"/>
      <c r="J1223" s="965"/>
      <c r="K1223" s="965"/>
      <c r="L1223" s="965"/>
      <c r="M1223" s="965"/>
      <c r="N1223" s="965"/>
      <c r="O1223" s="965"/>
      <c r="P1223" s="965"/>
      <c r="Q1223" s="965"/>
      <c r="R1223" s="965"/>
      <c r="S1223" s="965"/>
      <c r="T1223" s="965"/>
      <c r="U1223" s="965"/>
      <c r="V1223" s="965"/>
      <c r="W1223" s="965"/>
      <c r="X1223" s="965"/>
      <c r="Y1223" s="965"/>
      <c r="Z1223" s="389"/>
      <c r="AA1223" s="389"/>
    </row>
    <row r="1224" spans="1:29" ht="12.2" customHeight="1">
      <c r="A1224" s="388"/>
      <c r="B1224" s="965"/>
      <c r="C1224" s="965"/>
      <c r="D1224" s="965"/>
      <c r="E1224" s="965"/>
      <c r="F1224" s="965"/>
      <c r="G1224" s="965"/>
      <c r="H1224" s="965"/>
      <c r="I1224" s="965"/>
      <c r="J1224" s="965"/>
      <c r="K1224" s="965"/>
      <c r="L1224" s="965"/>
      <c r="M1224" s="965"/>
      <c r="N1224" s="965"/>
      <c r="O1224" s="965"/>
      <c r="P1224" s="965"/>
      <c r="Q1224" s="965"/>
      <c r="R1224" s="965"/>
      <c r="S1224" s="965"/>
      <c r="T1224" s="965"/>
      <c r="U1224" s="965"/>
      <c r="V1224" s="965"/>
      <c r="W1224" s="965"/>
      <c r="X1224" s="965"/>
      <c r="Y1224" s="965"/>
      <c r="Z1224" s="389"/>
      <c r="AA1224" s="389"/>
    </row>
    <row r="1225" spans="1:29" ht="12.2" customHeight="1">
      <c r="A1225" s="392" t="s">
        <v>1770</v>
      </c>
      <c r="B1225" s="392"/>
      <c r="C1225" s="392"/>
      <c r="D1225" s="392"/>
      <c r="E1225" s="873" t="s">
        <v>2400</v>
      </c>
      <c r="F1225" s="873"/>
      <c r="G1225" s="873"/>
      <c r="H1225" s="873"/>
      <c r="I1225" s="873"/>
      <c r="J1225" s="873"/>
      <c r="K1225" s="873"/>
      <c r="L1225" s="873"/>
      <c r="M1225" s="873"/>
      <c r="N1225" s="873"/>
      <c r="O1225" s="873"/>
      <c r="P1225" s="873"/>
      <c r="Q1225" s="873"/>
      <c r="R1225" s="873"/>
      <c r="S1225" s="873"/>
      <c r="T1225" s="873"/>
      <c r="U1225" s="873"/>
      <c r="V1225" s="873"/>
      <c r="W1225" s="873"/>
      <c r="X1225" s="873"/>
      <c r="Y1225" s="962">
        <v>7040</v>
      </c>
      <c r="Z1225" s="962"/>
      <c r="AA1225" s="962"/>
      <c r="AB1225" s="658">
        <f>'Cover Sheet'!$C$48</f>
        <v>0.3</v>
      </c>
      <c r="AC1225" s="659">
        <f>(1-AB1225)*Y1225</f>
        <v>4928</v>
      </c>
    </row>
    <row r="1226" spans="1:29" ht="12.2" customHeight="1">
      <c r="A1226" s="392"/>
      <c r="B1226" s="392"/>
      <c r="C1226" s="392"/>
      <c r="D1226" s="392"/>
      <c r="E1226" s="390"/>
      <c r="F1226" s="842" t="s">
        <v>2327</v>
      </c>
      <c r="G1226" s="842"/>
      <c r="H1226" s="842"/>
      <c r="I1226" s="842"/>
      <c r="J1226" s="842"/>
      <c r="K1226" s="842"/>
      <c r="L1226" s="842"/>
      <c r="M1226" s="842"/>
      <c r="N1226" s="842"/>
      <c r="O1226" s="842"/>
      <c r="P1226" s="842"/>
      <c r="Q1226" s="842"/>
      <c r="R1226" s="842"/>
      <c r="S1226" s="842"/>
      <c r="T1226" s="842"/>
      <c r="U1226" s="842"/>
      <c r="V1226" s="842"/>
      <c r="W1226" s="842"/>
      <c r="X1226" s="842"/>
      <c r="Y1226" s="391"/>
      <c r="Z1226" s="391"/>
      <c r="AA1226" s="391"/>
    </row>
    <row r="1227" spans="1:29" ht="12.2" customHeight="1">
      <c r="A1227" s="392" t="s">
        <v>1771</v>
      </c>
      <c r="B1227" s="392"/>
      <c r="C1227" s="392"/>
      <c r="D1227" s="392"/>
      <c r="E1227" s="873" t="s">
        <v>2401</v>
      </c>
      <c r="F1227" s="873"/>
      <c r="G1227" s="873"/>
      <c r="H1227" s="873"/>
      <c r="I1227" s="873"/>
      <c r="J1227" s="873"/>
      <c r="K1227" s="873"/>
      <c r="L1227" s="873"/>
      <c r="M1227" s="873"/>
      <c r="N1227" s="873"/>
      <c r="O1227" s="873"/>
      <c r="P1227" s="873"/>
      <c r="Q1227" s="873"/>
      <c r="R1227" s="873"/>
      <c r="S1227" s="873"/>
      <c r="T1227" s="873"/>
      <c r="U1227" s="873"/>
      <c r="V1227" s="873"/>
      <c r="W1227" s="873"/>
      <c r="X1227" s="873"/>
      <c r="Y1227" s="962">
        <v>16773</v>
      </c>
      <c r="Z1227" s="962"/>
      <c r="AA1227" s="962"/>
      <c r="AB1227" s="658">
        <f>'Cover Sheet'!$C$48</f>
        <v>0.3</v>
      </c>
      <c r="AC1227" s="659">
        <f>(1-AB1227)*Y1227</f>
        <v>11741.099999999999</v>
      </c>
    </row>
    <row r="1228" spans="1:29" ht="12.2" customHeight="1">
      <c r="A1228" s="392"/>
      <c r="B1228" s="392"/>
      <c r="C1228" s="392"/>
      <c r="D1228" s="392"/>
      <c r="E1228" s="390"/>
      <c r="F1228" s="842" t="s">
        <v>2360</v>
      </c>
      <c r="G1228" s="842"/>
      <c r="H1228" s="842"/>
      <c r="I1228" s="842"/>
      <c r="J1228" s="842"/>
      <c r="K1228" s="842"/>
      <c r="L1228" s="842"/>
      <c r="M1228" s="842"/>
      <c r="N1228" s="842"/>
      <c r="O1228" s="842"/>
      <c r="P1228" s="842"/>
      <c r="Q1228" s="842"/>
      <c r="R1228" s="842"/>
      <c r="S1228" s="842"/>
      <c r="T1228" s="842"/>
      <c r="U1228" s="842"/>
      <c r="V1228" s="842"/>
      <c r="W1228" s="842"/>
      <c r="X1228" s="842"/>
      <c r="Y1228" s="391"/>
      <c r="Z1228" s="391"/>
      <c r="AA1228" s="391"/>
    </row>
    <row r="1229" spans="1:29" ht="12.2" customHeight="1">
      <c r="A1229" s="392"/>
      <c r="B1229" s="392"/>
      <c r="C1229" s="392"/>
      <c r="D1229" s="392"/>
      <c r="E1229" s="390"/>
      <c r="F1229" s="842"/>
      <c r="G1229" s="842"/>
      <c r="H1229" s="842"/>
      <c r="I1229" s="842"/>
      <c r="J1229" s="842"/>
      <c r="K1229" s="842"/>
      <c r="L1229" s="842"/>
      <c r="M1229" s="842"/>
      <c r="N1229" s="842"/>
      <c r="O1229" s="842"/>
      <c r="P1229" s="842"/>
      <c r="Q1229" s="842"/>
      <c r="R1229" s="842"/>
      <c r="S1229" s="842"/>
      <c r="T1229" s="842"/>
      <c r="U1229" s="842"/>
      <c r="V1229" s="842"/>
      <c r="W1229" s="842"/>
      <c r="X1229" s="842"/>
      <c r="Y1229" s="391"/>
      <c r="Z1229" s="391"/>
      <c r="AA1229" s="391"/>
    </row>
    <row r="1230" spans="1:29" ht="12.2" customHeight="1">
      <c r="A1230" s="392"/>
      <c r="B1230" s="392"/>
      <c r="C1230" s="392"/>
      <c r="D1230" s="392"/>
      <c r="E1230" s="390"/>
      <c r="F1230" s="842"/>
      <c r="G1230" s="842"/>
      <c r="H1230" s="842"/>
      <c r="I1230" s="842"/>
      <c r="J1230" s="842"/>
      <c r="K1230" s="842"/>
      <c r="L1230" s="842"/>
      <c r="M1230" s="842"/>
      <c r="N1230" s="842"/>
      <c r="O1230" s="842"/>
      <c r="P1230" s="842"/>
      <c r="Q1230" s="842"/>
      <c r="R1230" s="842"/>
      <c r="S1230" s="842"/>
      <c r="T1230" s="842"/>
      <c r="U1230" s="842"/>
      <c r="V1230" s="842"/>
      <c r="W1230" s="842"/>
      <c r="X1230" s="842"/>
      <c r="Y1230" s="391"/>
      <c r="Z1230" s="391"/>
      <c r="AA1230" s="391"/>
    </row>
    <row r="1231" spans="1:29" ht="12.2" customHeight="1">
      <c r="A1231" s="392" t="s">
        <v>1772</v>
      </c>
      <c r="B1231" s="392"/>
      <c r="C1231" s="392"/>
      <c r="D1231" s="392"/>
      <c r="E1231" s="873" t="s">
        <v>2402</v>
      </c>
      <c r="F1231" s="873"/>
      <c r="G1231" s="873"/>
      <c r="H1231" s="873"/>
      <c r="I1231" s="873"/>
      <c r="J1231" s="873"/>
      <c r="K1231" s="873"/>
      <c r="L1231" s="873"/>
      <c r="M1231" s="873"/>
      <c r="N1231" s="873"/>
      <c r="O1231" s="873"/>
      <c r="P1231" s="873"/>
      <c r="Q1231" s="873"/>
      <c r="R1231" s="873"/>
      <c r="S1231" s="873"/>
      <c r="T1231" s="873"/>
      <c r="U1231" s="873"/>
      <c r="V1231" s="873"/>
      <c r="W1231" s="873"/>
      <c r="X1231" s="873"/>
      <c r="Y1231" s="962">
        <v>14459</v>
      </c>
      <c r="Z1231" s="962"/>
      <c r="AA1231" s="962"/>
      <c r="AB1231" s="658">
        <f>'Cover Sheet'!$C$48</f>
        <v>0.3</v>
      </c>
      <c r="AC1231" s="659">
        <f>(1-AB1231)*Y1231</f>
        <v>10121.299999999999</v>
      </c>
    </row>
    <row r="1232" spans="1:29" ht="12.2" customHeight="1">
      <c r="A1232" s="392"/>
      <c r="B1232" s="392"/>
      <c r="C1232" s="392"/>
      <c r="D1232" s="392"/>
      <c r="E1232" s="390"/>
      <c r="F1232" s="842" t="s">
        <v>2331</v>
      </c>
      <c r="G1232" s="842"/>
      <c r="H1232" s="842"/>
      <c r="I1232" s="842"/>
      <c r="J1232" s="842"/>
      <c r="K1232" s="842"/>
      <c r="L1232" s="842"/>
      <c r="M1232" s="842"/>
      <c r="N1232" s="842"/>
      <c r="O1232" s="842"/>
      <c r="P1232" s="842"/>
      <c r="Q1232" s="842"/>
      <c r="R1232" s="842"/>
      <c r="S1232" s="842"/>
      <c r="T1232" s="842"/>
      <c r="U1232" s="842"/>
      <c r="V1232" s="842"/>
      <c r="W1232" s="842"/>
      <c r="X1232" s="842"/>
      <c r="Y1232" s="391"/>
      <c r="Z1232" s="391"/>
      <c r="AA1232" s="391"/>
    </row>
    <row r="1233" spans="1:29" ht="12.2" customHeight="1">
      <c r="A1233" s="392"/>
      <c r="B1233" s="392"/>
      <c r="C1233" s="392"/>
      <c r="D1233" s="392"/>
      <c r="E1233" s="390"/>
      <c r="F1233" s="842"/>
      <c r="G1233" s="842"/>
      <c r="H1233" s="842"/>
      <c r="I1233" s="842"/>
      <c r="J1233" s="842"/>
      <c r="K1233" s="842"/>
      <c r="L1233" s="842"/>
      <c r="M1233" s="842"/>
      <c r="N1233" s="842"/>
      <c r="O1233" s="842"/>
      <c r="P1233" s="842"/>
      <c r="Q1233" s="842"/>
      <c r="R1233" s="842"/>
      <c r="S1233" s="842"/>
      <c r="T1233" s="842"/>
      <c r="U1233" s="842"/>
      <c r="V1233" s="842"/>
      <c r="W1233" s="842"/>
      <c r="X1233" s="842"/>
      <c r="Y1233" s="391"/>
      <c r="Z1233" s="391"/>
      <c r="AA1233" s="391"/>
    </row>
    <row r="1234" spans="1:29" ht="12.2" customHeight="1">
      <c r="A1234" s="392" t="s">
        <v>1773</v>
      </c>
      <c r="B1234" s="392"/>
      <c r="C1234" s="392"/>
      <c r="D1234" s="392"/>
      <c r="E1234" s="873" t="s">
        <v>2403</v>
      </c>
      <c r="F1234" s="873"/>
      <c r="G1234" s="873"/>
      <c r="H1234" s="873"/>
      <c r="I1234" s="873"/>
      <c r="J1234" s="873"/>
      <c r="K1234" s="873"/>
      <c r="L1234" s="873"/>
      <c r="M1234" s="873"/>
      <c r="N1234" s="873"/>
      <c r="O1234" s="873"/>
      <c r="P1234" s="873"/>
      <c r="Q1234" s="873"/>
      <c r="R1234" s="873"/>
      <c r="S1234" s="873"/>
      <c r="T1234" s="873"/>
      <c r="U1234" s="873"/>
      <c r="V1234" s="873"/>
      <c r="W1234" s="873"/>
      <c r="X1234" s="873"/>
      <c r="Y1234" s="962">
        <v>24191</v>
      </c>
      <c r="Z1234" s="962"/>
      <c r="AA1234" s="962"/>
      <c r="AB1234" s="658">
        <f>'Cover Sheet'!$C$48</f>
        <v>0.3</v>
      </c>
      <c r="AC1234" s="659">
        <f>(1-AB1234)*Y1234</f>
        <v>16933.7</v>
      </c>
    </row>
    <row r="1235" spans="1:29" ht="12.2" customHeight="1">
      <c r="A1235" s="392"/>
      <c r="B1235" s="392"/>
      <c r="C1235" s="392"/>
      <c r="D1235" s="392"/>
      <c r="E1235" s="390"/>
      <c r="F1235" s="876" t="s">
        <v>2372</v>
      </c>
      <c r="G1235" s="876"/>
      <c r="H1235" s="876"/>
      <c r="I1235" s="876"/>
      <c r="J1235" s="876"/>
      <c r="K1235" s="876"/>
      <c r="L1235" s="876"/>
      <c r="M1235" s="876"/>
      <c r="N1235" s="876"/>
      <c r="O1235" s="876"/>
      <c r="P1235" s="876"/>
      <c r="Q1235" s="876"/>
      <c r="R1235" s="876"/>
      <c r="S1235" s="876"/>
      <c r="T1235" s="876"/>
      <c r="U1235" s="876"/>
      <c r="V1235" s="876"/>
      <c r="W1235" s="876"/>
      <c r="X1235" s="876"/>
      <c r="Y1235" s="391"/>
      <c r="Z1235" s="391"/>
      <c r="AA1235" s="391"/>
    </row>
    <row r="1236" spans="1:29" ht="12.2" customHeight="1">
      <c r="A1236" s="392"/>
      <c r="B1236" s="392"/>
      <c r="C1236" s="392"/>
      <c r="D1236" s="392"/>
      <c r="E1236" s="390"/>
      <c r="F1236" s="876"/>
      <c r="G1236" s="876"/>
      <c r="H1236" s="876"/>
      <c r="I1236" s="876"/>
      <c r="J1236" s="876"/>
      <c r="K1236" s="876"/>
      <c r="L1236" s="876"/>
      <c r="M1236" s="876"/>
      <c r="N1236" s="876"/>
      <c r="O1236" s="876"/>
      <c r="P1236" s="876"/>
      <c r="Q1236" s="876"/>
      <c r="R1236" s="876"/>
      <c r="S1236" s="876"/>
      <c r="T1236" s="876"/>
      <c r="U1236" s="876"/>
      <c r="V1236" s="876"/>
      <c r="W1236" s="876"/>
      <c r="X1236" s="876"/>
      <c r="Y1236" s="391"/>
      <c r="Z1236" s="391"/>
      <c r="AA1236" s="391"/>
    </row>
    <row r="1237" spans="1:29" ht="12.2" customHeight="1">
      <c r="A1237" s="392"/>
      <c r="B1237" s="392"/>
      <c r="C1237" s="392"/>
      <c r="D1237" s="392"/>
      <c r="E1237" s="390"/>
      <c r="F1237" s="876"/>
      <c r="G1237" s="876"/>
      <c r="H1237" s="876"/>
      <c r="I1237" s="876"/>
      <c r="J1237" s="876"/>
      <c r="K1237" s="876"/>
      <c r="L1237" s="876"/>
      <c r="M1237" s="876"/>
      <c r="N1237" s="876"/>
      <c r="O1237" s="876"/>
      <c r="P1237" s="876"/>
      <c r="Q1237" s="876"/>
      <c r="R1237" s="876"/>
      <c r="S1237" s="876"/>
      <c r="T1237" s="876"/>
      <c r="U1237" s="876"/>
      <c r="V1237" s="876"/>
      <c r="W1237" s="876"/>
      <c r="X1237" s="876"/>
      <c r="Y1237" s="391"/>
      <c r="Z1237" s="391"/>
      <c r="AA1237" s="391"/>
    </row>
    <row r="1238" spans="1:29" ht="12.2" customHeight="1">
      <c r="A1238" s="392"/>
      <c r="B1238" s="392"/>
      <c r="C1238" s="392"/>
      <c r="D1238" s="392"/>
      <c r="E1238" s="390"/>
      <c r="F1238" s="401"/>
      <c r="G1238" s="401"/>
      <c r="H1238" s="401"/>
      <c r="I1238" s="401"/>
      <c r="J1238" s="401"/>
      <c r="K1238" s="401"/>
      <c r="L1238" s="401"/>
      <c r="M1238" s="401"/>
      <c r="N1238" s="401"/>
      <c r="O1238" s="401"/>
      <c r="P1238" s="401"/>
      <c r="Q1238" s="401"/>
      <c r="R1238" s="401"/>
      <c r="S1238" s="401"/>
      <c r="T1238" s="401"/>
      <c r="U1238" s="401"/>
      <c r="V1238" s="401"/>
      <c r="W1238" s="401"/>
      <c r="X1238" s="401"/>
      <c r="Y1238" s="391"/>
      <c r="Z1238" s="391"/>
      <c r="AA1238" s="391"/>
    </row>
    <row r="1239" spans="1:29" ht="12.2" customHeight="1">
      <c r="A1239" s="439" t="s">
        <v>0</v>
      </c>
      <c r="B1239" s="440"/>
      <c r="C1239" s="437"/>
      <c r="D1239" s="437"/>
      <c r="E1239" s="437"/>
      <c r="F1239" s="440"/>
      <c r="G1239" s="437"/>
      <c r="H1239" s="437"/>
      <c r="I1239" s="437"/>
      <c r="J1239" s="831" t="s">
        <v>1953</v>
      </c>
      <c r="K1239" s="831"/>
      <c r="L1239" s="831"/>
      <c r="M1239" s="831"/>
      <c r="N1239" s="831"/>
      <c r="O1239" s="831"/>
      <c r="P1239" s="831"/>
      <c r="Q1239" s="831"/>
      <c r="R1239" s="831"/>
      <c r="S1239" s="441"/>
      <c r="T1239" s="441"/>
      <c r="U1239" s="441"/>
      <c r="V1239" s="437"/>
      <c r="W1239" s="442"/>
      <c r="X1239" s="442"/>
      <c r="Y1239" s="442"/>
      <c r="Z1239" s="442"/>
      <c r="AA1239" s="434"/>
      <c r="AB1239" s="443" t="s">
        <v>704</v>
      </c>
      <c r="AC1239" s="434" t="s">
        <v>1895</v>
      </c>
    </row>
    <row r="1240" spans="1:29" ht="12.2" customHeight="1">
      <c r="A1240" s="444" t="s">
        <v>1</v>
      </c>
      <c r="B1240" s="445"/>
      <c r="C1240" s="445"/>
      <c r="D1240" s="438"/>
      <c r="E1240" s="438" t="s">
        <v>3</v>
      </c>
      <c r="F1240" s="438"/>
      <c r="G1240" s="438"/>
      <c r="H1240" s="446"/>
      <c r="I1240" s="446"/>
      <c r="J1240" s="834"/>
      <c r="K1240" s="834"/>
      <c r="L1240" s="834"/>
      <c r="M1240" s="834"/>
      <c r="N1240" s="834"/>
      <c r="O1240" s="834"/>
      <c r="P1240" s="834"/>
      <c r="Q1240" s="834"/>
      <c r="R1240" s="834"/>
      <c r="S1240" s="446"/>
      <c r="T1240" s="446"/>
      <c r="U1240" s="446"/>
      <c r="V1240" s="446"/>
      <c r="W1240" s="839"/>
      <c r="X1240" s="839"/>
      <c r="Y1240" s="839"/>
      <c r="Z1240" s="839"/>
      <c r="AA1240" s="840"/>
      <c r="AB1240" s="382" t="s">
        <v>1896</v>
      </c>
      <c r="AC1240" s="436" t="s">
        <v>703</v>
      </c>
    </row>
    <row r="1241" spans="1:29" ht="12.2" customHeight="1">
      <c r="B1241" s="981" t="s">
        <v>1954</v>
      </c>
      <c r="C1241" s="981"/>
      <c r="D1241" s="981"/>
      <c r="E1241" s="981"/>
      <c r="F1241" s="981"/>
      <c r="G1241" s="981"/>
      <c r="H1241" s="981"/>
      <c r="I1241" s="981"/>
      <c r="J1241" s="981"/>
      <c r="K1241" s="981"/>
      <c r="L1241" s="981"/>
      <c r="M1241" s="981"/>
      <c r="N1241" s="981"/>
      <c r="O1241" s="981"/>
      <c r="P1241" s="981"/>
      <c r="Q1241" s="981"/>
      <c r="R1241" s="981"/>
      <c r="S1241" s="981"/>
      <c r="T1241" s="981"/>
      <c r="U1241" s="981"/>
      <c r="V1241" s="981"/>
      <c r="W1241" s="981"/>
      <c r="X1241" s="981"/>
      <c r="Y1241" s="981"/>
      <c r="Z1241" s="981"/>
    </row>
    <row r="1242" spans="1:29" ht="12.2" customHeight="1">
      <c r="B1242" s="981"/>
      <c r="C1242" s="981"/>
      <c r="D1242" s="981"/>
      <c r="E1242" s="981"/>
      <c r="F1242" s="981"/>
      <c r="G1242" s="981"/>
      <c r="H1242" s="981"/>
      <c r="I1242" s="981"/>
      <c r="J1242" s="981"/>
      <c r="K1242" s="981"/>
      <c r="L1242" s="981"/>
      <c r="M1242" s="981"/>
      <c r="N1242" s="981"/>
      <c r="O1242" s="981"/>
      <c r="P1242" s="981"/>
      <c r="Q1242" s="981"/>
      <c r="R1242" s="981"/>
      <c r="S1242" s="981"/>
      <c r="T1242" s="981"/>
      <c r="U1242" s="981"/>
      <c r="V1242" s="981"/>
      <c r="W1242" s="981"/>
      <c r="X1242" s="981"/>
      <c r="Y1242" s="981"/>
      <c r="Z1242" s="981"/>
    </row>
    <row r="1243" spans="1:29" ht="12.2" customHeight="1">
      <c r="B1243" s="981"/>
      <c r="C1243" s="981"/>
      <c r="D1243" s="981"/>
      <c r="E1243" s="981"/>
      <c r="F1243" s="981"/>
      <c r="G1243" s="981"/>
      <c r="H1243" s="981"/>
      <c r="I1243" s="981"/>
      <c r="J1243" s="981"/>
      <c r="K1243" s="981"/>
      <c r="L1243" s="981"/>
      <c r="M1243" s="981"/>
      <c r="N1243" s="981"/>
      <c r="O1243" s="981"/>
      <c r="P1243" s="981"/>
      <c r="Q1243" s="981"/>
      <c r="R1243" s="981"/>
      <c r="S1243" s="981"/>
      <c r="T1243" s="981"/>
      <c r="U1243" s="981"/>
      <c r="V1243" s="981"/>
      <c r="W1243" s="981"/>
      <c r="X1243" s="981"/>
      <c r="Y1243" s="981"/>
      <c r="Z1243" s="981"/>
    </row>
    <row r="1244" spans="1:29" ht="12.2" customHeight="1">
      <c r="B1244" s="982" t="s">
        <v>1727</v>
      </c>
      <c r="C1244" s="982"/>
      <c r="D1244" s="982"/>
      <c r="E1244" s="982"/>
      <c r="F1244" s="982"/>
      <c r="G1244" s="982"/>
      <c r="H1244" s="982"/>
      <c r="I1244" s="982"/>
      <c r="J1244" s="982"/>
      <c r="K1244" s="982"/>
      <c r="L1244" s="982"/>
      <c r="M1244" s="982"/>
      <c r="N1244" s="982"/>
      <c r="O1244" s="982"/>
      <c r="P1244" s="982"/>
      <c r="Q1244" s="982"/>
      <c r="R1244" s="982"/>
      <c r="S1244" s="982"/>
      <c r="T1244" s="982"/>
      <c r="U1244" s="982"/>
      <c r="V1244" s="982"/>
      <c r="W1244" s="982"/>
      <c r="X1244" s="982"/>
      <c r="Y1244" s="982"/>
      <c r="Z1244" s="982"/>
    </row>
    <row r="1245" spans="1:29" ht="12.2" customHeight="1">
      <c r="B1245" s="406"/>
      <c r="C1245" s="406"/>
      <c r="D1245" s="406"/>
      <c r="E1245" s="406"/>
      <c r="F1245" s="406"/>
      <c r="G1245" s="406"/>
      <c r="H1245" s="406"/>
      <c r="I1245" s="406"/>
      <c r="J1245" s="406"/>
      <c r="K1245" s="406"/>
      <c r="L1245" s="406"/>
      <c r="M1245" s="406"/>
      <c r="N1245" s="406"/>
      <c r="O1245" s="406"/>
      <c r="P1245" s="406"/>
      <c r="Q1245" s="406"/>
      <c r="R1245" s="406"/>
      <c r="S1245" s="406"/>
      <c r="T1245" s="406"/>
      <c r="U1245" s="406"/>
      <c r="V1245" s="406"/>
      <c r="W1245" s="406"/>
      <c r="X1245" s="406"/>
      <c r="Y1245" s="406"/>
      <c r="Z1245" s="406"/>
    </row>
    <row r="1246" spans="1:29" ht="12.2" customHeight="1">
      <c r="A1246" s="392" t="s">
        <v>1394</v>
      </c>
      <c r="B1246" s="392"/>
      <c r="C1246" s="392"/>
      <c r="D1246" s="392"/>
      <c r="E1246" s="873" t="s">
        <v>2404</v>
      </c>
      <c r="F1246" s="873"/>
      <c r="G1246" s="873"/>
      <c r="H1246" s="873"/>
      <c r="I1246" s="873"/>
      <c r="J1246" s="873"/>
      <c r="K1246" s="873"/>
      <c r="L1246" s="873"/>
      <c r="M1246" s="873"/>
      <c r="N1246" s="873"/>
      <c r="O1246" s="873"/>
      <c r="P1246" s="873"/>
      <c r="Q1246" s="873"/>
      <c r="R1246" s="873"/>
      <c r="S1246" s="873"/>
      <c r="T1246" s="873"/>
      <c r="U1246" s="873"/>
      <c r="V1246" s="873"/>
      <c r="W1246" s="873"/>
      <c r="X1246" s="873"/>
      <c r="Y1246" s="962">
        <v>2658</v>
      </c>
      <c r="Z1246" s="962"/>
      <c r="AA1246" s="962"/>
      <c r="AB1246" s="658">
        <f>'Cover Sheet'!$C$48</f>
        <v>0.3</v>
      </c>
      <c r="AC1246" s="659">
        <f>(1-AB1246)*Y1246</f>
        <v>1860.6</v>
      </c>
    </row>
    <row r="1247" spans="1:29" ht="12.2" customHeight="1">
      <c r="A1247" s="392"/>
      <c r="B1247" s="392"/>
      <c r="C1247" s="392"/>
      <c r="D1247" s="392"/>
      <c r="E1247" s="390"/>
      <c r="F1247" s="842" t="s">
        <v>2374</v>
      </c>
      <c r="G1247" s="842"/>
      <c r="H1247" s="842"/>
      <c r="I1247" s="842"/>
      <c r="J1247" s="842"/>
      <c r="K1247" s="842"/>
      <c r="L1247" s="842"/>
      <c r="M1247" s="842"/>
      <c r="N1247" s="842"/>
      <c r="O1247" s="842"/>
      <c r="P1247" s="842"/>
      <c r="Q1247" s="842"/>
      <c r="R1247" s="842"/>
      <c r="S1247" s="842"/>
      <c r="T1247" s="842"/>
      <c r="U1247" s="842"/>
      <c r="V1247" s="842"/>
      <c r="W1247" s="842"/>
      <c r="X1247" s="842"/>
      <c r="Y1247" s="391"/>
      <c r="Z1247" s="391"/>
      <c r="AA1247" s="391"/>
    </row>
    <row r="1248" spans="1:29" ht="12.2" customHeight="1">
      <c r="A1248" s="392" t="s">
        <v>922</v>
      </c>
      <c r="B1248" s="392"/>
      <c r="C1248" s="392"/>
      <c r="D1248" s="392"/>
      <c r="E1248" s="873" t="s">
        <v>2405</v>
      </c>
      <c r="F1248" s="873"/>
      <c r="G1248" s="873"/>
      <c r="H1248" s="873"/>
      <c r="I1248" s="873"/>
      <c r="J1248" s="873"/>
      <c r="K1248" s="873"/>
      <c r="L1248" s="873"/>
      <c r="M1248" s="873"/>
      <c r="N1248" s="873"/>
      <c r="O1248" s="873"/>
      <c r="P1248" s="873"/>
      <c r="Q1248" s="873"/>
      <c r="R1248" s="873"/>
      <c r="S1248" s="873"/>
      <c r="T1248" s="873"/>
      <c r="U1248" s="873"/>
      <c r="V1248" s="873"/>
      <c r="W1248" s="873"/>
      <c r="X1248" s="873"/>
      <c r="Y1248" s="962">
        <v>8076</v>
      </c>
      <c r="Z1248" s="962"/>
      <c r="AA1248" s="962"/>
      <c r="AB1248" s="658">
        <f>'Cover Sheet'!$C$48</f>
        <v>0.3</v>
      </c>
      <c r="AC1248" s="659">
        <f>(1-AB1248)*Y1248</f>
        <v>5653.2</v>
      </c>
    </row>
    <row r="1249" spans="1:29" ht="12.2" customHeight="1">
      <c r="A1249" s="392"/>
      <c r="B1249" s="392"/>
      <c r="C1249" s="392"/>
      <c r="D1249" s="392"/>
      <c r="E1249" s="390"/>
      <c r="F1249" s="842" t="s">
        <v>2375</v>
      </c>
      <c r="G1249" s="842"/>
      <c r="H1249" s="842"/>
      <c r="I1249" s="842"/>
      <c r="J1249" s="842"/>
      <c r="K1249" s="842"/>
      <c r="L1249" s="842"/>
      <c r="M1249" s="842"/>
      <c r="N1249" s="842"/>
      <c r="O1249" s="842"/>
      <c r="P1249" s="842"/>
      <c r="Q1249" s="842"/>
      <c r="R1249" s="842"/>
      <c r="S1249" s="842"/>
      <c r="T1249" s="842"/>
      <c r="U1249" s="842"/>
      <c r="V1249" s="842"/>
      <c r="W1249" s="842"/>
      <c r="X1249" s="842"/>
      <c r="Y1249" s="391"/>
      <c r="Z1249" s="391"/>
      <c r="AA1249" s="391"/>
    </row>
    <row r="1250" spans="1:29" ht="12.2" customHeight="1">
      <c r="A1250" s="392" t="s">
        <v>1774</v>
      </c>
      <c r="B1250" s="392"/>
      <c r="C1250" s="392"/>
      <c r="D1250" s="392"/>
      <c r="E1250" s="873" t="s">
        <v>2406</v>
      </c>
      <c r="F1250" s="873"/>
      <c r="G1250" s="873"/>
      <c r="H1250" s="873"/>
      <c r="I1250" s="873"/>
      <c r="J1250" s="873"/>
      <c r="K1250" s="873"/>
      <c r="L1250" s="873"/>
      <c r="M1250" s="873"/>
      <c r="N1250" s="873"/>
      <c r="O1250" s="873"/>
      <c r="P1250" s="873"/>
      <c r="Q1250" s="873"/>
      <c r="R1250" s="873"/>
      <c r="S1250" s="873"/>
      <c r="T1250" s="873"/>
      <c r="U1250" s="873"/>
      <c r="V1250" s="873"/>
      <c r="W1250" s="873"/>
      <c r="X1250" s="873"/>
      <c r="Y1250" s="962">
        <v>3800</v>
      </c>
      <c r="Z1250" s="962"/>
      <c r="AA1250" s="962"/>
      <c r="AB1250" s="658">
        <f>'Cover Sheet'!$C$48</f>
        <v>0.3</v>
      </c>
      <c r="AC1250" s="659">
        <f>(1-AB1250)*Y1250</f>
        <v>2660</v>
      </c>
    </row>
    <row r="1251" spans="1:29" ht="12.2" customHeight="1">
      <c r="A1251" s="392"/>
      <c r="B1251" s="392"/>
      <c r="C1251" s="392"/>
      <c r="D1251" s="392"/>
      <c r="E1251" s="390"/>
      <c r="F1251" s="842" t="s">
        <v>2377</v>
      </c>
      <c r="G1251" s="842"/>
      <c r="H1251" s="842"/>
      <c r="I1251" s="842"/>
      <c r="J1251" s="842"/>
      <c r="K1251" s="842"/>
      <c r="L1251" s="842"/>
      <c r="M1251" s="842"/>
      <c r="N1251" s="842"/>
      <c r="O1251" s="842"/>
      <c r="P1251" s="842"/>
      <c r="Q1251" s="842"/>
      <c r="R1251" s="842"/>
      <c r="S1251" s="842"/>
      <c r="T1251" s="842"/>
      <c r="U1251" s="842"/>
      <c r="V1251" s="842"/>
      <c r="W1251" s="842"/>
      <c r="X1251" s="842"/>
      <c r="Y1251" s="391"/>
      <c r="Z1251" s="391"/>
      <c r="AA1251" s="391"/>
    </row>
    <row r="1252" spans="1:29" ht="12.2" customHeight="1">
      <c r="A1252" s="392" t="s">
        <v>1775</v>
      </c>
      <c r="B1252" s="392"/>
      <c r="C1252" s="392"/>
      <c r="D1252" s="392"/>
      <c r="E1252" s="873" t="s">
        <v>2407</v>
      </c>
      <c r="F1252" s="873"/>
      <c r="G1252" s="873"/>
      <c r="H1252" s="873"/>
      <c r="I1252" s="873"/>
      <c r="J1252" s="873"/>
      <c r="K1252" s="873"/>
      <c r="L1252" s="873"/>
      <c r="M1252" s="873"/>
      <c r="N1252" s="873"/>
      <c r="O1252" s="873"/>
      <c r="P1252" s="873"/>
      <c r="Q1252" s="873"/>
      <c r="R1252" s="873"/>
      <c r="S1252" s="873"/>
      <c r="T1252" s="873"/>
      <c r="U1252" s="873"/>
      <c r="V1252" s="873"/>
      <c r="W1252" s="873"/>
      <c r="X1252" s="873"/>
      <c r="Y1252" s="962">
        <v>3800</v>
      </c>
      <c r="Z1252" s="962"/>
      <c r="AA1252" s="962"/>
      <c r="AB1252" s="658">
        <f>'Cover Sheet'!$C$48</f>
        <v>0.3</v>
      </c>
      <c r="AC1252" s="659">
        <f>(1-AB1252)*Y1252</f>
        <v>2660</v>
      </c>
    </row>
    <row r="1253" spans="1:29" ht="12.2" customHeight="1">
      <c r="A1253" s="392"/>
      <c r="B1253" s="392"/>
      <c r="C1253" s="392"/>
      <c r="D1253" s="392"/>
      <c r="E1253" s="390"/>
      <c r="F1253" s="842" t="s">
        <v>2379</v>
      </c>
      <c r="G1253" s="842"/>
      <c r="H1253" s="842"/>
      <c r="I1253" s="842"/>
      <c r="J1253" s="842"/>
      <c r="K1253" s="842"/>
      <c r="L1253" s="842"/>
      <c r="M1253" s="842"/>
      <c r="N1253" s="842"/>
      <c r="O1253" s="842"/>
      <c r="P1253" s="842"/>
      <c r="Q1253" s="842"/>
      <c r="R1253" s="842"/>
      <c r="S1253" s="842"/>
      <c r="T1253" s="842"/>
      <c r="U1253" s="842"/>
      <c r="V1253" s="842"/>
      <c r="W1253" s="842"/>
      <c r="X1253" s="842"/>
      <c r="Y1253" s="391"/>
      <c r="Z1253" s="391"/>
      <c r="AA1253" s="391"/>
    </row>
    <row r="1254" spans="1:29" ht="12.2" customHeight="1">
      <c r="A1254" s="392" t="s">
        <v>1991</v>
      </c>
      <c r="B1254" s="392"/>
      <c r="C1254" s="392"/>
      <c r="D1254" s="392"/>
      <c r="E1254" s="873" t="s">
        <v>2380</v>
      </c>
      <c r="F1254" s="873"/>
      <c r="G1254" s="873"/>
      <c r="H1254" s="873"/>
      <c r="I1254" s="873"/>
      <c r="J1254" s="873"/>
      <c r="K1254" s="873"/>
      <c r="L1254" s="873"/>
      <c r="M1254" s="873"/>
      <c r="N1254" s="873"/>
      <c r="O1254" s="873"/>
      <c r="P1254" s="873"/>
      <c r="Q1254" s="873"/>
      <c r="R1254" s="873"/>
      <c r="S1254" s="873"/>
      <c r="T1254" s="873"/>
      <c r="U1254" s="873"/>
      <c r="V1254" s="873"/>
      <c r="W1254" s="873"/>
      <c r="X1254" s="873"/>
      <c r="Y1254" s="962">
        <v>3178</v>
      </c>
      <c r="Z1254" s="962"/>
      <c r="AA1254" s="962"/>
      <c r="AB1254" s="658">
        <f>'Cover Sheet'!$C$48</f>
        <v>0.3</v>
      </c>
      <c r="AC1254" s="659">
        <f>(1-AB1254)*Y1254</f>
        <v>2224.6</v>
      </c>
    </row>
    <row r="1255" spans="1:29" ht="12.2" customHeight="1">
      <c r="A1255" s="392"/>
      <c r="B1255" s="392"/>
      <c r="C1255" s="392"/>
      <c r="D1255" s="392"/>
      <c r="E1255" s="390"/>
      <c r="F1255" s="842" t="s">
        <v>2381</v>
      </c>
      <c r="G1255" s="842"/>
      <c r="H1255" s="842"/>
      <c r="I1255" s="842"/>
      <c r="J1255" s="842"/>
      <c r="K1255" s="842"/>
      <c r="L1255" s="842"/>
      <c r="M1255" s="842"/>
      <c r="N1255" s="842"/>
      <c r="O1255" s="842"/>
      <c r="P1255" s="842"/>
      <c r="Q1255" s="842"/>
      <c r="R1255" s="842"/>
      <c r="S1255" s="842"/>
      <c r="T1255" s="842"/>
      <c r="U1255" s="842"/>
      <c r="V1255" s="842"/>
      <c r="W1255" s="842"/>
      <c r="X1255" s="842"/>
      <c r="Y1255" s="391"/>
      <c r="Z1255" s="391"/>
      <c r="AA1255" s="391"/>
    </row>
    <row r="1256" spans="1:29" ht="12.2" customHeight="1">
      <c r="A1256" s="392"/>
      <c r="B1256" s="392"/>
      <c r="C1256" s="392"/>
      <c r="D1256" s="392"/>
      <c r="E1256" s="390"/>
      <c r="F1256" s="842"/>
      <c r="G1256" s="842"/>
      <c r="H1256" s="842"/>
      <c r="I1256" s="842"/>
      <c r="J1256" s="842"/>
      <c r="K1256" s="842"/>
      <c r="L1256" s="842"/>
      <c r="M1256" s="842"/>
      <c r="N1256" s="842"/>
      <c r="O1256" s="842"/>
      <c r="P1256" s="842"/>
      <c r="Q1256" s="842"/>
      <c r="R1256" s="842"/>
      <c r="S1256" s="842"/>
      <c r="T1256" s="842"/>
      <c r="U1256" s="842"/>
      <c r="V1256" s="842"/>
      <c r="W1256" s="842"/>
      <c r="X1256" s="842"/>
      <c r="Y1256" s="391"/>
      <c r="Z1256" s="391"/>
      <c r="AA1256" s="391"/>
    </row>
    <row r="1257" spans="1:29" ht="12.2" customHeight="1">
      <c r="A1257" s="392"/>
      <c r="B1257" s="392"/>
      <c r="C1257" s="392"/>
      <c r="D1257" s="392"/>
      <c r="E1257" s="390"/>
      <c r="F1257" s="842"/>
      <c r="G1257" s="842"/>
      <c r="H1257" s="842"/>
      <c r="I1257" s="842"/>
      <c r="J1257" s="842"/>
      <c r="K1257" s="842"/>
      <c r="L1257" s="842"/>
      <c r="M1257" s="842"/>
      <c r="N1257" s="842"/>
      <c r="O1257" s="842"/>
      <c r="P1257" s="842"/>
      <c r="Q1257" s="842"/>
      <c r="R1257" s="842"/>
      <c r="S1257" s="842"/>
      <c r="T1257" s="842"/>
      <c r="U1257" s="842"/>
      <c r="V1257" s="842"/>
      <c r="W1257" s="842"/>
      <c r="X1257" s="842"/>
      <c r="Y1257" s="391"/>
      <c r="Z1257" s="391"/>
      <c r="AA1257" s="391"/>
    </row>
    <row r="1258" spans="1:29" ht="12.2" customHeight="1">
      <c r="A1258" s="392" t="s">
        <v>1593</v>
      </c>
      <c r="B1258" s="392"/>
      <c r="C1258" s="392"/>
      <c r="D1258" s="392"/>
      <c r="E1258" s="873" t="s">
        <v>2340</v>
      </c>
      <c r="F1258" s="873"/>
      <c r="G1258" s="873"/>
      <c r="H1258" s="873"/>
      <c r="I1258" s="873"/>
      <c r="J1258" s="873"/>
      <c r="K1258" s="873"/>
      <c r="L1258" s="873"/>
      <c r="M1258" s="873"/>
      <c r="N1258" s="873"/>
      <c r="O1258" s="873"/>
      <c r="P1258" s="873"/>
      <c r="Q1258" s="873"/>
      <c r="R1258" s="873"/>
      <c r="S1258" s="873"/>
      <c r="T1258" s="873"/>
      <c r="U1258" s="873"/>
      <c r="V1258" s="873"/>
      <c r="W1258" s="873"/>
      <c r="X1258" s="873"/>
      <c r="Y1258" s="962">
        <v>2246</v>
      </c>
      <c r="Z1258" s="962"/>
      <c r="AA1258" s="962"/>
      <c r="AB1258" s="658">
        <f>'Cover Sheet'!$C$48</f>
        <v>0.3</v>
      </c>
      <c r="AC1258" s="659">
        <f>(1-AB1258)*Y1258</f>
        <v>1572.1999999999998</v>
      </c>
    </row>
    <row r="1259" spans="1:29" ht="12.2" customHeight="1">
      <c r="A1259" s="392"/>
      <c r="B1259" s="392"/>
      <c r="C1259" s="392"/>
      <c r="D1259" s="392"/>
      <c r="E1259" s="390"/>
      <c r="F1259" s="842" t="s">
        <v>2382</v>
      </c>
      <c r="G1259" s="842"/>
      <c r="H1259" s="842"/>
      <c r="I1259" s="842"/>
      <c r="J1259" s="842"/>
      <c r="K1259" s="842"/>
      <c r="L1259" s="842"/>
      <c r="M1259" s="842"/>
      <c r="N1259" s="842"/>
      <c r="O1259" s="842"/>
      <c r="P1259" s="842"/>
      <c r="Q1259" s="842"/>
      <c r="R1259" s="842"/>
      <c r="S1259" s="842"/>
      <c r="T1259" s="842"/>
      <c r="U1259" s="842"/>
      <c r="V1259" s="842"/>
      <c r="W1259" s="842"/>
      <c r="X1259" s="842"/>
      <c r="Y1259" s="391"/>
      <c r="Z1259" s="391"/>
      <c r="AA1259" s="391"/>
    </row>
    <row r="1260" spans="1:29" ht="12.2" customHeight="1">
      <c r="A1260" s="392" t="s">
        <v>1392</v>
      </c>
      <c r="B1260" s="392"/>
      <c r="C1260" s="392"/>
      <c r="D1260" s="392"/>
      <c r="E1260" s="873" t="s">
        <v>2342</v>
      </c>
      <c r="F1260" s="873"/>
      <c r="G1260" s="873"/>
      <c r="H1260" s="873"/>
      <c r="I1260" s="873"/>
      <c r="J1260" s="873"/>
      <c r="K1260" s="873"/>
      <c r="L1260" s="873"/>
      <c r="M1260" s="873"/>
      <c r="N1260" s="873"/>
      <c r="O1260" s="873"/>
      <c r="P1260" s="873"/>
      <c r="Q1260" s="873"/>
      <c r="R1260" s="873"/>
      <c r="S1260" s="873"/>
      <c r="T1260" s="873"/>
      <c r="U1260" s="873"/>
      <c r="V1260" s="873"/>
      <c r="W1260" s="873"/>
      <c r="X1260" s="873"/>
      <c r="Y1260" s="962">
        <v>520</v>
      </c>
      <c r="Z1260" s="962"/>
      <c r="AA1260" s="962"/>
      <c r="AB1260" s="658">
        <f>'Cover Sheet'!$C$48</f>
        <v>0.3</v>
      </c>
      <c r="AC1260" s="659">
        <f>(1-AB1260)*Y1260</f>
        <v>364</v>
      </c>
    </row>
    <row r="1261" spans="1:29" ht="12.2" customHeight="1">
      <c r="A1261" s="392" t="s">
        <v>1992</v>
      </c>
      <c r="B1261" s="392"/>
      <c r="C1261" s="392"/>
      <c r="D1261" s="392"/>
      <c r="E1261" s="873" t="s">
        <v>2343</v>
      </c>
      <c r="F1261" s="873"/>
      <c r="G1261" s="873"/>
      <c r="H1261" s="873"/>
      <c r="I1261" s="873"/>
      <c r="J1261" s="873"/>
      <c r="K1261" s="873"/>
      <c r="L1261" s="873"/>
      <c r="M1261" s="873"/>
      <c r="N1261" s="873"/>
      <c r="O1261" s="873"/>
      <c r="P1261" s="873"/>
      <c r="Q1261" s="873"/>
      <c r="R1261" s="873"/>
      <c r="S1261" s="873"/>
      <c r="T1261" s="873"/>
      <c r="U1261" s="873"/>
      <c r="V1261" s="873"/>
      <c r="W1261" s="873"/>
      <c r="X1261" s="873"/>
      <c r="Y1261" s="962">
        <v>8383</v>
      </c>
      <c r="Z1261" s="962"/>
      <c r="AA1261" s="962"/>
      <c r="AB1261" s="658">
        <f>'Cover Sheet'!$C$48</f>
        <v>0.3</v>
      </c>
      <c r="AC1261" s="659">
        <f>(1-AB1261)*Y1261</f>
        <v>5868.0999999999995</v>
      </c>
    </row>
    <row r="1262" spans="1:29" ht="12.2" customHeight="1">
      <c r="A1262" s="392"/>
      <c r="B1262" s="392"/>
      <c r="C1262" s="392"/>
      <c r="D1262" s="392"/>
      <c r="E1262" s="390"/>
      <c r="F1262" s="842" t="s">
        <v>2344</v>
      </c>
      <c r="G1262" s="842"/>
      <c r="H1262" s="842"/>
      <c r="I1262" s="842"/>
      <c r="J1262" s="842"/>
      <c r="K1262" s="842"/>
      <c r="L1262" s="842"/>
      <c r="M1262" s="842"/>
      <c r="N1262" s="842"/>
      <c r="O1262" s="842"/>
      <c r="P1262" s="842"/>
      <c r="Q1262" s="842"/>
      <c r="R1262" s="842"/>
      <c r="S1262" s="842"/>
      <c r="T1262" s="842"/>
      <c r="U1262" s="842"/>
      <c r="V1262" s="842"/>
      <c r="W1262" s="842"/>
      <c r="X1262" s="842"/>
      <c r="Y1262" s="391"/>
      <c r="Z1262" s="391"/>
      <c r="AA1262" s="391"/>
    </row>
    <row r="1263" spans="1:29" ht="12.2" customHeight="1">
      <c r="A1263" s="392" t="s">
        <v>1756</v>
      </c>
      <c r="B1263" s="392"/>
      <c r="C1263" s="392"/>
      <c r="D1263" s="392"/>
      <c r="E1263" s="873" t="s">
        <v>2347</v>
      </c>
      <c r="F1263" s="873"/>
      <c r="G1263" s="873"/>
      <c r="H1263" s="873"/>
      <c r="I1263" s="873"/>
      <c r="J1263" s="873"/>
      <c r="K1263" s="873"/>
      <c r="L1263" s="873"/>
      <c r="M1263" s="873"/>
      <c r="N1263" s="873"/>
      <c r="O1263" s="873"/>
      <c r="P1263" s="873"/>
      <c r="Q1263" s="873"/>
      <c r="R1263" s="873"/>
      <c r="S1263" s="873"/>
      <c r="T1263" s="873"/>
      <c r="U1263" s="873"/>
      <c r="V1263" s="873"/>
      <c r="W1263" s="873"/>
      <c r="X1263" s="873"/>
      <c r="Y1263" s="962">
        <v>670</v>
      </c>
      <c r="Z1263" s="962"/>
      <c r="AA1263" s="962"/>
      <c r="AB1263" s="658">
        <f>'Cover Sheet'!$C$48</f>
        <v>0.3</v>
      </c>
      <c r="AC1263" s="659">
        <f>(1-AB1263)*Y1263</f>
        <v>468.99999999999994</v>
      </c>
    </row>
    <row r="1264" spans="1:29" ht="12.2" customHeight="1">
      <c r="A1264" s="392" t="s">
        <v>1757</v>
      </c>
      <c r="B1264" s="392"/>
      <c r="C1264" s="392"/>
      <c r="D1264" s="392"/>
      <c r="E1264" s="873" t="s">
        <v>2348</v>
      </c>
      <c r="F1264" s="873"/>
      <c r="G1264" s="873"/>
      <c r="H1264" s="873"/>
      <c r="I1264" s="873"/>
      <c r="J1264" s="873"/>
      <c r="K1264" s="873"/>
      <c r="L1264" s="873"/>
      <c r="M1264" s="873"/>
      <c r="N1264" s="873"/>
      <c r="O1264" s="873"/>
      <c r="P1264" s="873"/>
      <c r="Q1264" s="873"/>
      <c r="R1264" s="873"/>
      <c r="S1264" s="873"/>
      <c r="T1264" s="873"/>
      <c r="U1264" s="873"/>
      <c r="V1264" s="873"/>
      <c r="W1264" s="873"/>
      <c r="X1264" s="873"/>
      <c r="Y1264" s="962">
        <v>670</v>
      </c>
      <c r="Z1264" s="962"/>
      <c r="AA1264" s="962"/>
      <c r="AB1264" s="658">
        <f>'Cover Sheet'!$C$48</f>
        <v>0.3</v>
      </c>
      <c r="AC1264" s="659">
        <f>(1-AB1264)*Y1264</f>
        <v>468.99999999999994</v>
      </c>
    </row>
    <row r="1265" spans="1:29" ht="12.2" customHeight="1">
      <c r="A1265" s="392" t="s">
        <v>1993</v>
      </c>
      <c r="B1265" s="392"/>
      <c r="C1265" s="392"/>
      <c r="D1265" s="392"/>
      <c r="E1265" s="873" t="s">
        <v>2383</v>
      </c>
      <c r="F1265" s="873"/>
      <c r="G1265" s="873"/>
      <c r="H1265" s="873"/>
      <c r="I1265" s="873"/>
      <c r="J1265" s="873"/>
      <c r="K1265" s="873"/>
      <c r="L1265" s="873"/>
      <c r="M1265" s="873"/>
      <c r="N1265" s="873"/>
      <c r="O1265" s="873"/>
      <c r="P1265" s="873"/>
      <c r="Q1265" s="873"/>
      <c r="R1265" s="873"/>
      <c r="S1265" s="873"/>
      <c r="T1265" s="873"/>
      <c r="U1265" s="873"/>
      <c r="V1265" s="873"/>
      <c r="W1265" s="873"/>
      <c r="X1265" s="873"/>
      <c r="Y1265" s="962">
        <v>1786</v>
      </c>
      <c r="Z1265" s="962"/>
      <c r="AA1265" s="962"/>
      <c r="AB1265" s="658">
        <f>'Cover Sheet'!$C$48</f>
        <v>0.3</v>
      </c>
      <c r="AC1265" s="659">
        <f>(1-AB1265)*Y1265</f>
        <v>1250.1999999999998</v>
      </c>
    </row>
    <row r="1266" spans="1:29" ht="12.2" customHeight="1">
      <c r="A1266" s="392"/>
      <c r="B1266" s="392"/>
      <c r="C1266" s="392"/>
      <c r="D1266" s="392"/>
      <c r="E1266" s="390"/>
      <c r="F1266" s="842" t="s">
        <v>2351</v>
      </c>
      <c r="G1266" s="842"/>
      <c r="H1266" s="842"/>
      <c r="I1266" s="842"/>
      <c r="J1266" s="842"/>
      <c r="K1266" s="842"/>
      <c r="L1266" s="842"/>
      <c r="M1266" s="842"/>
      <c r="N1266" s="842"/>
      <c r="O1266" s="842"/>
      <c r="P1266" s="842"/>
      <c r="Q1266" s="842"/>
      <c r="R1266" s="842"/>
      <c r="S1266" s="842"/>
      <c r="T1266" s="842"/>
      <c r="U1266" s="842"/>
      <c r="V1266" s="842"/>
      <c r="W1266" s="842"/>
      <c r="X1266" s="842"/>
      <c r="Y1266" s="391"/>
      <c r="Z1266" s="391"/>
      <c r="AA1266" s="391"/>
    </row>
    <row r="1267" spans="1:29" ht="12.2" customHeight="1">
      <c r="A1267" s="392" t="s">
        <v>1508</v>
      </c>
      <c r="B1267" s="392"/>
      <c r="C1267" s="392"/>
      <c r="D1267" s="392"/>
      <c r="E1267" s="873" t="s">
        <v>73</v>
      </c>
      <c r="F1267" s="873"/>
      <c r="G1267" s="873"/>
      <c r="H1267" s="873"/>
      <c r="I1267" s="873"/>
      <c r="J1267" s="873"/>
      <c r="K1267" s="873"/>
      <c r="L1267" s="873"/>
      <c r="M1267" s="873"/>
      <c r="N1267" s="873"/>
      <c r="O1267" s="873"/>
      <c r="P1267" s="873"/>
      <c r="Q1267" s="873"/>
      <c r="R1267" s="873"/>
      <c r="S1267" s="873"/>
      <c r="T1267" s="873"/>
      <c r="U1267" s="873"/>
      <c r="V1267" s="873"/>
      <c r="W1267" s="873"/>
      <c r="X1267" s="873"/>
      <c r="Y1267" s="962">
        <v>3508</v>
      </c>
      <c r="Z1267" s="962"/>
      <c r="AA1267" s="962"/>
      <c r="AB1267" s="658">
        <f>'Cover Sheet'!$C$48</f>
        <v>0.3</v>
      </c>
      <c r="AC1267" s="659">
        <f>(1-AB1267)*Y1267</f>
        <v>2455.6</v>
      </c>
    </row>
    <row r="1268" spans="1:29" ht="12.2" customHeight="1">
      <c r="A1268" s="392"/>
      <c r="B1268" s="392"/>
      <c r="C1268" s="392"/>
      <c r="D1268" s="392"/>
      <c r="E1268" s="390"/>
      <c r="F1268" s="842" t="s">
        <v>2384</v>
      </c>
      <c r="G1268" s="842"/>
      <c r="H1268" s="842"/>
      <c r="I1268" s="842"/>
      <c r="J1268" s="842"/>
      <c r="K1268" s="842"/>
      <c r="L1268" s="842"/>
      <c r="M1268" s="842"/>
      <c r="N1268" s="842"/>
      <c r="O1268" s="842"/>
      <c r="P1268" s="842"/>
      <c r="Q1268" s="842"/>
      <c r="R1268" s="842"/>
      <c r="S1268" s="842"/>
      <c r="T1268" s="842"/>
      <c r="U1268" s="842"/>
      <c r="V1268" s="842"/>
      <c r="W1268" s="842"/>
      <c r="X1268" s="842"/>
      <c r="Y1268" s="391"/>
      <c r="Z1268" s="391"/>
      <c r="AA1268" s="391"/>
    </row>
    <row r="1269" spans="1:29" ht="12.2" customHeight="1">
      <c r="A1269" s="392" t="s">
        <v>1393</v>
      </c>
      <c r="B1269" s="392"/>
      <c r="C1269" s="392"/>
      <c r="D1269" s="392"/>
      <c r="E1269" s="873" t="s">
        <v>72</v>
      </c>
      <c r="F1269" s="873"/>
      <c r="G1269" s="873"/>
      <c r="H1269" s="873"/>
      <c r="I1269" s="873"/>
      <c r="J1269" s="873"/>
      <c r="K1269" s="873"/>
      <c r="L1269" s="873"/>
      <c r="M1269" s="873"/>
      <c r="N1269" s="873"/>
      <c r="O1269" s="873"/>
      <c r="P1269" s="873"/>
      <c r="Q1269" s="873"/>
      <c r="R1269" s="873"/>
      <c r="S1269" s="873"/>
      <c r="T1269" s="873"/>
      <c r="U1269" s="873"/>
      <c r="V1269" s="873"/>
      <c r="W1269" s="873"/>
      <c r="X1269" s="873"/>
      <c r="Y1269" s="962">
        <v>372</v>
      </c>
      <c r="Z1269" s="962"/>
      <c r="AA1269" s="962"/>
      <c r="AB1269" s="658">
        <f>'Cover Sheet'!$C$48</f>
        <v>0.3</v>
      </c>
      <c r="AC1269" s="659">
        <f>(1-AB1269)*Y1269</f>
        <v>260.39999999999998</v>
      </c>
    </row>
    <row r="1270" spans="1:29" ht="12.2" customHeight="1">
      <c r="A1270" s="1008" t="s">
        <v>1956</v>
      </c>
      <c r="B1270" s="1008"/>
      <c r="C1270" s="1008"/>
      <c r="D1270" s="1008"/>
      <c r="E1270" s="1008"/>
      <c r="F1270" s="1008"/>
      <c r="G1270" s="1008"/>
      <c r="H1270" s="1008"/>
      <c r="I1270" s="1008"/>
      <c r="J1270" s="1008"/>
      <c r="K1270" s="1008"/>
      <c r="L1270" s="1008"/>
      <c r="M1270" s="1008"/>
      <c r="N1270" s="1008"/>
      <c r="O1270" s="1008"/>
      <c r="P1270" s="1008"/>
      <c r="Q1270" s="1008"/>
      <c r="R1270" s="1008"/>
      <c r="S1270" s="1008"/>
      <c r="T1270" s="1008"/>
      <c r="U1270" s="1008"/>
      <c r="V1270" s="1008"/>
      <c r="W1270" s="1008"/>
      <c r="X1270" s="1008"/>
      <c r="Y1270" s="1008"/>
      <c r="Z1270" s="1008"/>
      <c r="AA1270" s="1008"/>
    </row>
    <row r="1271" spans="1:29" ht="12.2" customHeight="1">
      <c r="A1271" s="1008"/>
      <c r="B1271" s="1008"/>
      <c r="C1271" s="1008"/>
      <c r="D1271" s="1008"/>
      <c r="E1271" s="1008"/>
      <c r="F1271" s="1008"/>
      <c r="G1271" s="1008"/>
      <c r="H1271" s="1008"/>
      <c r="I1271" s="1008"/>
      <c r="J1271" s="1008"/>
      <c r="K1271" s="1008"/>
      <c r="L1271" s="1008"/>
      <c r="M1271" s="1008"/>
      <c r="N1271" s="1008"/>
      <c r="O1271" s="1008"/>
      <c r="P1271" s="1008"/>
      <c r="Q1271" s="1008"/>
      <c r="R1271" s="1008"/>
      <c r="S1271" s="1008"/>
      <c r="T1271" s="1008"/>
      <c r="U1271" s="1008"/>
      <c r="V1271" s="1008"/>
      <c r="W1271" s="1008"/>
      <c r="X1271" s="1008"/>
      <c r="Y1271" s="1008"/>
      <c r="Z1271" s="1008"/>
      <c r="AA1271" s="1008"/>
    </row>
    <row r="1272" spans="1:29" ht="12.2" customHeight="1" thickBot="1">
      <c r="A1272" s="1008"/>
      <c r="B1272" s="1008"/>
      <c r="C1272" s="1008"/>
      <c r="D1272" s="1008"/>
      <c r="E1272" s="1008"/>
      <c r="F1272" s="1008"/>
      <c r="G1272" s="1008"/>
      <c r="H1272" s="1008"/>
      <c r="I1272" s="1008"/>
      <c r="J1272" s="1008"/>
      <c r="K1272" s="1008"/>
      <c r="L1272" s="1008"/>
      <c r="M1272" s="1008"/>
      <c r="N1272" s="1008"/>
      <c r="O1272" s="1008"/>
      <c r="P1272" s="1008"/>
      <c r="Q1272" s="1008"/>
      <c r="R1272" s="1008"/>
      <c r="S1272" s="1008"/>
      <c r="T1272" s="1008"/>
      <c r="U1272" s="1008"/>
      <c r="V1272" s="1008"/>
      <c r="W1272" s="1008"/>
      <c r="X1272" s="1008"/>
      <c r="Y1272" s="1008"/>
      <c r="Z1272" s="1008"/>
      <c r="AA1272" s="1008"/>
    </row>
    <row r="1273" spans="1:29" ht="12.2" customHeight="1">
      <c r="A1273" s="360"/>
      <c r="B1273" s="970" t="s">
        <v>1997</v>
      </c>
      <c r="C1273" s="971"/>
      <c r="D1273" s="971"/>
      <c r="E1273" s="971"/>
      <c r="F1273" s="971"/>
      <c r="G1273" s="971"/>
      <c r="H1273" s="971"/>
      <c r="I1273" s="971"/>
      <c r="J1273" s="971"/>
      <c r="K1273" s="971"/>
      <c r="L1273" s="971"/>
      <c r="M1273" s="971"/>
      <c r="N1273" s="971"/>
      <c r="O1273" s="971"/>
      <c r="P1273" s="971"/>
      <c r="Q1273" s="971"/>
      <c r="R1273" s="971"/>
      <c r="S1273" s="971"/>
      <c r="T1273" s="971"/>
      <c r="U1273" s="971"/>
      <c r="V1273" s="971"/>
      <c r="W1273" s="971"/>
      <c r="X1273" s="971"/>
      <c r="Y1273" s="971"/>
      <c r="Z1273" s="972"/>
    </row>
    <row r="1274" spans="1:29" ht="12.2" customHeight="1">
      <c r="A1274" s="360"/>
      <c r="B1274" s="973"/>
      <c r="C1274" s="974"/>
      <c r="D1274" s="974"/>
      <c r="E1274" s="974"/>
      <c r="F1274" s="974"/>
      <c r="G1274" s="974"/>
      <c r="H1274" s="974"/>
      <c r="I1274" s="974"/>
      <c r="J1274" s="974"/>
      <c r="K1274" s="974"/>
      <c r="L1274" s="974"/>
      <c r="M1274" s="974"/>
      <c r="N1274" s="974"/>
      <c r="O1274" s="974"/>
      <c r="P1274" s="974"/>
      <c r="Q1274" s="974"/>
      <c r="R1274" s="974"/>
      <c r="S1274" s="974"/>
      <c r="T1274" s="974"/>
      <c r="U1274" s="974"/>
      <c r="V1274" s="974"/>
      <c r="W1274" s="974"/>
      <c r="X1274" s="974"/>
      <c r="Y1274" s="974"/>
      <c r="Z1274" s="975"/>
    </row>
    <row r="1275" spans="1:29" ht="12.2" customHeight="1" thickBot="1">
      <c r="A1275" s="360"/>
      <c r="B1275" s="976"/>
      <c r="C1275" s="977"/>
      <c r="D1275" s="977"/>
      <c r="E1275" s="977"/>
      <c r="F1275" s="977"/>
      <c r="G1275" s="977"/>
      <c r="H1275" s="977"/>
      <c r="I1275" s="977"/>
      <c r="J1275" s="977"/>
      <c r="K1275" s="977"/>
      <c r="L1275" s="977"/>
      <c r="M1275" s="977"/>
      <c r="N1275" s="977"/>
      <c r="O1275" s="977"/>
      <c r="P1275" s="977"/>
      <c r="Q1275" s="977"/>
      <c r="R1275" s="977"/>
      <c r="S1275" s="977"/>
      <c r="T1275" s="977"/>
      <c r="U1275" s="977"/>
      <c r="V1275" s="977"/>
      <c r="W1275" s="977"/>
      <c r="X1275" s="977"/>
      <c r="Y1275" s="977"/>
      <c r="Z1275" s="978"/>
    </row>
    <row r="1276" spans="1:29" ht="12.2" customHeight="1">
      <c r="A1276" s="360"/>
      <c r="B1276" s="360"/>
      <c r="C1276" s="360"/>
      <c r="D1276" s="360"/>
      <c r="E1276" s="360"/>
    </row>
    <row r="1277" spans="1:29" ht="12.2" customHeight="1">
      <c r="A1277" s="360"/>
      <c r="B1277" s="360"/>
      <c r="C1277" s="360"/>
      <c r="D1277" s="360"/>
      <c r="E1277" s="360"/>
    </row>
    <row r="1278" spans="1:29" ht="12.2" customHeight="1">
      <c r="A1278" s="360"/>
      <c r="B1278" s="360"/>
      <c r="C1278" s="360"/>
      <c r="D1278" s="360"/>
      <c r="E1278" s="360"/>
    </row>
    <row r="1279" spans="1:29" ht="12.2" customHeight="1">
      <c r="A1279" s="360"/>
      <c r="B1279" s="360"/>
      <c r="C1279" s="360"/>
      <c r="D1279" s="360"/>
      <c r="E1279" s="360"/>
    </row>
    <row r="1280" spans="1:29" ht="12.2" customHeight="1">
      <c r="A1280" s="360"/>
      <c r="B1280" s="360"/>
      <c r="C1280" s="360"/>
      <c r="D1280" s="360"/>
      <c r="E1280" s="360"/>
    </row>
    <row r="1281" spans="1:29" ht="12.2" customHeight="1">
      <c r="A1281" s="360"/>
      <c r="B1281" s="360"/>
      <c r="C1281" s="360"/>
      <c r="D1281" s="360"/>
      <c r="E1281" s="360"/>
    </row>
    <row r="1282" spans="1:29" ht="12.2" customHeight="1">
      <c r="A1282" s="360"/>
      <c r="B1282" s="360"/>
      <c r="C1282" s="360"/>
      <c r="D1282" s="360"/>
      <c r="E1282" s="360"/>
    </row>
    <row r="1283" spans="1:29" ht="12.2" customHeight="1">
      <c r="A1283" s="360"/>
      <c r="B1283" s="360"/>
      <c r="C1283" s="360"/>
      <c r="D1283" s="360"/>
      <c r="E1283" s="360"/>
    </row>
    <row r="1284" spans="1:29" ht="12.2" customHeight="1">
      <c r="A1284" s="360"/>
      <c r="B1284" s="360"/>
      <c r="C1284" s="360"/>
      <c r="D1284" s="360"/>
      <c r="E1284" s="360"/>
    </row>
    <row r="1285" spans="1:29" ht="12.2" customHeight="1">
      <c r="A1285" s="824" t="s">
        <v>1840</v>
      </c>
      <c r="B1285" s="825"/>
      <c r="C1285" s="825"/>
      <c r="D1285" s="825"/>
      <c r="E1285" s="825"/>
      <c r="F1285" s="825"/>
      <c r="G1285" s="825"/>
      <c r="H1285" s="825"/>
      <c r="I1285" s="825"/>
      <c r="J1285" s="825"/>
      <c r="K1285" s="825"/>
      <c r="L1285" s="825"/>
      <c r="M1285" s="825"/>
      <c r="N1285" s="825"/>
      <c r="O1285" s="825"/>
      <c r="P1285" s="825"/>
      <c r="Q1285" s="825"/>
      <c r="R1285" s="825"/>
      <c r="S1285" s="825"/>
      <c r="T1285" s="825"/>
      <c r="U1285" s="825"/>
      <c r="V1285" s="825"/>
      <c r="W1285" s="825"/>
      <c r="X1285" s="825"/>
      <c r="Y1285" s="825"/>
      <c r="Z1285" s="825"/>
      <c r="AA1285" s="826"/>
      <c r="AB1285" s="437"/>
      <c r="AC1285" s="434"/>
    </row>
    <row r="1286" spans="1:29" ht="12.2" customHeight="1">
      <c r="A1286" s="827"/>
      <c r="B1286" s="828"/>
      <c r="C1286" s="828"/>
      <c r="D1286" s="828"/>
      <c r="E1286" s="828"/>
      <c r="F1286" s="828"/>
      <c r="G1286" s="828"/>
      <c r="H1286" s="828"/>
      <c r="I1286" s="828"/>
      <c r="J1286" s="828"/>
      <c r="K1286" s="828"/>
      <c r="L1286" s="828"/>
      <c r="M1286" s="828"/>
      <c r="N1286" s="828"/>
      <c r="O1286" s="828"/>
      <c r="P1286" s="828"/>
      <c r="Q1286" s="828"/>
      <c r="R1286" s="828"/>
      <c r="S1286" s="828"/>
      <c r="T1286" s="828"/>
      <c r="U1286" s="828"/>
      <c r="V1286" s="828"/>
      <c r="W1286" s="828"/>
      <c r="X1286" s="828"/>
      <c r="Y1286" s="828"/>
      <c r="Z1286" s="828"/>
      <c r="AA1286" s="829"/>
      <c r="AB1286" s="438"/>
      <c r="AC1286" s="436"/>
    </row>
    <row r="1287" spans="1:29" ht="12.2" customHeight="1">
      <c r="A1287" s="360"/>
      <c r="B1287" s="360"/>
      <c r="C1287" s="360"/>
      <c r="D1287" s="360"/>
      <c r="E1287" s="360"/>
    </row>
    <row r="1288" spans="1:29" ht="12.2" customHeight="1">
      <c r="A1288" s="371"/>
      <c r="B1288" s="367" t="s">
        <v>1901</v>
      </c>
      <c r="C1288" s="367"/>
      <c r="D1288" s="360"/>
      <c r="E1288" s="360"/>
      <c r="Q1288" s="367" t="s">
        <v>1903</v>
      </c>
    </row>
    <row r="1289" spans="1:29" ht="12.2" customHeight="1">
      <c r="A1289" s="371"/>
      <c r="B1289" s="367" t="s">
        <v>1933</v>
      </c>
      <c r="C1289" s="367"/>
      <c r="D1289" s="360"/>
      <c r="E1289" s="360"/>
      <c r="Q1289" s="367" t="s">
        <v>1904</v>
      </c>
    </row>
    <row r="1290" spans="1:29" ht="12.2" customHeight="1">
      <c r="A1290" s="371"/>
      <c r="B1290" s="367" t="s">
        <v>1934</v>
      </c>
      <c r="C1290" s="367"/>
      <c r="D1290" s="360"/>
      <c r="E1290" s="360"/>
      <c r="Q1290" s="367" t="s">
        <v>1906</v>
      </c>
    </row>
    <row r="1291" spans="1:29" ht="12.2" customHeight="1">
      <c r="A1291" s="371"/>
      <c r="B1291" s="397" t="s">
        <v>1845</v>
      </c>
      <c r="C1291" s="367" t="s">
        <v>1880</v>
      </c>
      <c r="D1291" s="363"/>
      <c r="E1291" s="360"/>
      <c r="Q1291" s="367" t="s">
        <v>1844</v>
      </c>
    </row>
    <row r="1292" spans="1:29" ht="12.2" customHeight="1">
      <c r="A1292" s="371"/>
      <c r="B1292" s="367" t="s">
        <v>1998</v>
      </c>
      <c r="C1292" s="367"/>
      <c r="D1292" s="363"/>
      <c r="E1292" s="360"/>
      <c r="Q1292" s="367" t="s">
        <v>1885</v>
      </c>
    </row>
    <row r="1293" spans="1:29" ht="12.2" customHeight="1">
      <c r="A1293" s="371"/>
      <c r="B1293" s="367" t="s">
        <v>1905</v>
      </c>
      <c r="C1293" s="367"/>
      <c r="D1293" s="363"/>
      <c r="E1293" s="360"/>
      <c r="Q1293" s="367" t="s">
        <v>1999</v>
      </c>
    </row>
    <row r="1294" spans="1:29" ht="12.2" customHeight="1">
      <c r="A1294" s="371"/>
      <c r="B1294" s="367" t="s">
        <v>2000</v>
      </c>
      <c r="C1294" s="367"/>
      <c r="D1294" s="363"/>
      <c r="E1294" s="360"/>
      <c r="Q1294" s="367" t="s">
        <v>2001</v>
      </c>
    </row>
    <row r="1295" spans="1:29" ht="12.2" customHeight="1">
      <c r="A1295" s="371"/>
      <c r="B1295" s="371" t="s">
        <v>1845</v>
      </c>
      <c r="C1295" s="367" t="s">
        <v>2002</v>
      </c>
      <c r="D1295" s="369"/>
      <c r="E1295" s="360"/>
      <c r="Q1295" s="367" t="s">
        <v>1849</v>
      </c>
    </row>
    <row r="1296" spans="1:29" ht="12.2" customHeight="1">
      <c r="A1296" s="371"/>
      <c r="B1296" s="397"/>
      <c r="C1296" s="367" t="s">
        <v>2003</v>
      </c>
      <c r="D1296" s="369"/>
      <c r="E1296" s="360"/>
      <c r="Q1296" s="367" t="s">
        <v>2004</v>
      </c>
    </row>
    <row r="1297" spans="1:29" ht="12.2" customHeight="1">
      <c r="A1297" s="371"/>
      <c r="B1297" s="367" t="s">
        <v>1856</v>
      </c>
      <c r="C1297" s="367"/>
      <c r="D1297" s="360"/>
      <c r="E1297" s="360"/>
      <c r="Q1297" s="367" t="s">
        <v>72</v>
      </c>
    </row>
    <row r="1298" spans="1:29" ht="12.2" customHeight="1">
      <c r="A1298" s="371"/>
      <c r="B1298" s="367" t="s">
        <v>1858</v>
      </c>
      <c r="C1298" s="367"/>
      <c r="D1298" s="360"/>
      <c r="E1298" s="360"/>
      <c r="Q1298" s="367" t="s">
        <v>1941</v>
      </c>
    </row>
    <row r="1299" spans="1:29" ht="12.2" customHeight="1">
      <c r="A1299" s="371"/>
      <c r="B1299" s="367" t="s">
        <v>2005</v>
      </c>
      <c r="C1299" s="367"/>
      <c r="D1299" s="360"/>
      <c r="E1299" s="360"/>
      <c r="Q1299" s="367" t="s">
        <v>1916</v>
      </c>
    </row>
    <row r="1300" spans="1:29" ht="12.2" customHeight="1">
      <c r="A1300" s="371"/>
      <c r="B1300" s="367" t="s">
        <v>1902</v>
      </c>
      <c r="C1300" s="367"/>
      <c r="D1300" s="360"/>
      <c r="E1300" s="360"/>
    </row>
    <row r="1301" spans="1:29" ht="12.2" customHeight="1">
      <c r="A1301" s="360"/>
      <c r="B1301" s="360"/>
      <c r="C1301" s="369"/>
      <c r="D1301" s="360"/>
      <c r="E1301" s="360"/>
    </row>
    <row r="1302" spans="1:29" ht="12.2" customHeight="1">
      <c r="A1302" s="830" t="s">
        <v>1859</v>
      </c>
      <c r="B1302" s="831"/>
      <c r="C1302" s="831"/>
      <c r="D1302" s="831"/>
      <c r="E1302" s="831"/>
      <c r="F1302" s="831"/>
      <c r="G1302" s="831"/>
      <c r="H1302" s="831"/>
      <c r="I1302" s="831"/>
      <c r="J1302" s="831"/>
      <c r="K1302" s="831"/>
      <c r="L1302" s="831"/>
      <c r="M1302" s="831"/>
      <c r="N1302" s="831"/>
      <c r="O1302" s="831"/>
      <c r="P1302" s="831"/>
      <c r="Q1302" s="831"/>
      <c r="R1302" s="831"/>
      <c r="S1302" s="831"/>
      <c r="T1302" s="831"/>
      <c r="U1302" s="831"/>
      <c r="V1302" s="831"/>
      <c r="W1302" s="831"/>
      <c r="X1302" s="831"/>
      <c r="Y1302" s="831"/>
      <c r="Z1302" s="831"/>
      <c r="AA1302" s="832"/>
      <c r="AB1302" s="437"/>
      <c r="AC1302" s="434"/>
    </row>
    <row r="1303" spans="1:29" ht="12.2" customHeight="1">
      <c r="A1303" s="833"/>
      <c r="B1303" s="834"/>
      <c r="C1303" s="834"/>
      <c r="D1303" s="834"/>
      <c r="E1303" s="834"/>
      <c r="F1303" s="834"/>
      <c r="G1303" s="834"/>
      <c r="H1303" s="834"/>
      <c r="I1303" s="834"/>
      <c r="J1303" s="834"/>
      <c r="K1303" s="834"/>
      <c r="L1303" s="834"/>
      <c r="M1303" s="834"/>
      <c r="N1303" s="834"/>
      <c r="O1303" s="834"/>
      <c r="P1303" s="834"/>
      <c r="Q1303" s="834"/>
      <c r="R1303" s="834"/>
      <c r="S1303" s="834"/>
      <c r="T1303" s="834"/>
      <c r="U1303" s="834"/>
      <c r="V1303" s="834"/>
      <c r="W1303" s="834"/>
      <c r="X1303" s="834"/>
      <c r="Y1303" s="834"/>
      <c r="Z1303" s="834"/>
      <c r="AA1303" s="835"/>
      <c r="AB1303" s="438"/>
      <c r="AC1303" s="436"/>
    </row>
    <row r="1304" spans="1:29" ht="12.2" customHeight="1">
      <c r="L1304" s="407"/>
      <c r="M1304" s="407"/>
      <c r="N1304" s="407"/>
      <c r="O1304" s="407"/>
      <c r="P1304" s="407"/>
      <c r="Q1304" s="407"/>
      <c r="R1304" s="407"/>
      <c r="S1304" s="407"/>
      <c r="T1304" s="407"/>
      <c r="U1304" s="407"/>
      <c r="V1304" s="407"/>
      <c r="W1304" s="407"/>
      <c r="X1304" s="407"/>
      <c r="Y1304" s="407"/>
      <c r="Z1304" s="407"/>
    </row>
    <row r="1305" spans="1:29" ht="12.2" customHeight="1">
      <c r="A1305" s="360"/>
      <c r="B1305" s="360"/>
      <c r="C1305" s="360"/>
      <c r="D1305" s="360"/>
      <c r="E1305" s="360"/>
      <c r="L1305" s="967" t="s">
        <v>2006</v>
      </c>
      <c r="M1305" s="967"/>
      <c r="N1305" s="967"/>
    </row>
    <row r="1306" spans="1:29" ht="12.2" customHeight="1">
      <c r="B1306" s="841" t="s">
        <v>1861</v>
      </c>
      <c r="C1306" s="841"/>
      <c r="D1306" s="841"/>
      <c r="E1306" s="841"/>
      <c r="F1306" s="841"/>
      <c r="G1306" s="841"/>
      <c r="H1306" s="841"/>
      <c r="I1306" s="841"/>
      <c r="J1306" s="841"/>
      <c r="K1306" s="841"/>
      <c r="L1306" s="964" t="s">
        <v>2238</v>
      </c>
      <c r="M1306" s="964"/>
      <c r="N1306" s="964"/>
      <c r="O1306" s="363"/>
      <c r="P1306" s="363"/>
      <c r="Q1306" s="363"/>
      <c r="R1306" s="363"/>
      <c r="S1306" s="363"/>
      <c r="T1306" s="363"/>
      <c r="U1306" s="363"/>
      <c r="V1306" s="363"/>
      <c r="W1306" s="399"/>
      <c r="X1306" s="363"/>
      <c r="Y1306" s="363"/>
      <c r="Z1306" s="363"/>
    </row>
    <row r="1307" spans="1:29" ht="12.2" customHeight="1">
      <c r="B1307" s="841" t="s">
        <v>1862</v>
      </c>
      <c r="C1307" s="841"/>
      <c r="D1307" s="841"/>
      <c r="E1307" s="841"/>
      <c r="F1307" s="841"/>
      <c r="G1307" s="841"/>
      <c r="H1307" s="841"/>
      <c r="I1307" s="841"/>
      <c r="J1307" s="841"/>
      <c r="K1307" s="841"/>
      <c r="L1307" s="964">
        <v>59.4</v>
      </c>
      <c r="M1307" s="964"/>
      <c r="N1307" s="964"/>
      <c r="O1307" s="363"/>
      <c r="P1307" s="363"/>
      <c r="Q1307" s="363"/>
      <c r="R1307" s="363"/>
      <c r="S1307" s="363"/>
      <c r="T1307" s="363"/>
      <c r="U1307" s="363"/>
      <c r="V1307" s="363"/>
      <c r="W1307" s="399"/>
      <c r="X1307" s="363"/>
      <c r="Y1307" s="363"/>
      <c r="Z1307" s="363"/>
    </row>
    <row r="1308" spans="1:29" ht="12.2" customHeight="1">
      <c r="B1308" s="841" t="s">
        <v>1863</v>
      </c>
      <c r="C1308" s="841"/>
      <c r="D1308" s="841"/>
      <c r="E1308" s="841"/>
      <c r="F1308" s="841"/>
      <c r="G1308" s="841"/>
      <c r="H1308" s="841"/>
      <c r="I1308" s="841"/>
      <c r="J1308" s="841"/>
      <c r="K1308" s="841"/>
      <c r="L1308" s="964" t="s">
        <v>2239</v>
      </c>
      <c r="M1308" s="964"/>
      <c r="N1308" s="964"/>
      <c r="O1308" s="363"/>
      <c r="P1308" s="363"/>
      <c r="Q1308" s="363"/>
      <c r="R1308" s="363"/>
      <c r="S1308" s="363"/>
      <c r="T1308" s="363"/>
      <c r="U1308" s="363"/>
      <c r="V1308" s="363"/>
      <c r="W1308" s="399"/>
      <c r="X1308" s="363"/>
      <c r="Y1308" s="363"/>
      <c r="Z1308" s="363"/>
    </row>
    <row r="1309" spans="1:29" ht="12.2" customHeight="1">
      <c r="B1309" s="841" t="s">
        <v>1864</v>
      </c>
      <c r="C1309" s="841"/>
      <c r="D1309" s="841"/>
      <c r="E1309" s="841"/>
      <c r="F1309" s="841"/>
      <c r="G1309" s="841"/>
      <c r="H1309" s="841"/>
      <c r="I1309" s="841"/>
      <c r="J1309" s="841"/>
      <c r="K1309" s="841"/>
      <c r="L1309" s="964" t="s">
        <v>2099</v>
      </c>
      <c r="M1309" s="964"/>
      <c r="N1309" s="964"/>
      <c r="O1309" s="363"/>
      <c r="P1309" s="363"/>
      <c r="Q1309" s="363"/>
      <c r="R1309" s="363"/>
      <c r="S1309" s="363"/>
      <c r="T1309" s="363"/>
      <c r="U1309" s="363"/>
      <c r="V1309" s="363"/>
      <c r="W1309" s="399"/>
      <c r="X1309" s="363"/>
      <c r="Y1309" s="363"/>
      <c r="Z1309" s="363"/>
    </row>
    <row r="1310" spans="1:29" ht="12.2" customHeight="1">
      <c r="B1310" s="841" t="s">
        <v>1865</v>
      </c>
      <c r="C1310" s="841"/>
      <c r="D1310" s="841"/>
      <c r="E1310" s="841"/>
      <c r="F1310" s="841"/>
      <c r="G1310" s="841"/>
      <c r="H1310" s="841"/>
      <c r="I1310" s="841"/>
      <c r="J1310" s="841"/>
      <c r="K1310" s="841"/>
      <c r="L1310" s="964" t="s">
        <v>2240</v>
      </c>
      <c r="M1310" s="964"/>
      <c r="N1310" s="964"/>
      <c r="O1310" s="363"/>
      <c r="P1310" s="363"/>
      <c r="Q1310" s="363"/>
      <c r="R1310" s="363"/>
      <c r="S1310" s="363"/>
      <c r="T1310" s="363"/>
      <c r="U1310" s="363"/>
      <c r="V1310" s="363"/>
      <c r="W1310" s="399"/>
      <c r="X1310" s="363"/>
      <c r="Y1310" s="363"/>
      <c r="Z1310" s="363"/>
    </row>
    <row r="1311" spans="1:29" ht="12.2" customHeight="1">
      <c r="B1311" s="841" t="s">
        <v>1894</v>
      </c>
      <c r="C1311" s="841"/>
      <c r="D1311" s="841"/>
      <c r="E1311" s="841"/>
      <c r="F1311" s="841"/>
      <c r="G1311" s="841"/>
      <c r="H1311" s="841"/>
      <c r="I1311" s="841"/>
      <c r="J1311" s="841"/>
      <c r="K1311" s="841"/>
      <c r="L1311" s="964" t="s">
        <v>2241</v>
      </c>
      <c r="M1311" s="964"/>
      <c r="N1311" s="964"/>
      <c r="O1311" s="363"/>
      <c r="P1311" s="363"/>
      <c r="Q1311" s="363"/>
      <c r="R1311" s="363"/>
      <c r="S1311" s="363"/>
      <c r="T1311" s="363"/>
      <c r="U1311" s="363"/>
      <c r="V1311" s="363"/>
      <c r="W1311" s="399"/>
      <c r="X1311" s="363"/>
      <c r="Y1311" s="363"/>
      <c r="Z1311" s="363"/>
    </row>
    <row r="1312" spans="1:29" ht="12.2" customHeight="1">
      <c r="B1312" s="841" t="s">
        <v>1919</v>
      </c>
      <c r="C1312" s="841"/>
      <c r="D1312" s="841"/>
      <c r="E1312" s="841"/>
      <c r="F1312" s="841"/>
      <c r="G1312" s="841"/>
      <c r="H1312" s="841"/>
      <c r="I1312" s="841"/>
      <c r="J1312" s="841"/>
      <c r="K1312" s="841"/>
      <c r="L1312" s="964" t="s">
        <v>2242</v>
      </c>
      <c r="M1312" s="964"/>
      <c r="N1312" s="964"/>
      <c r="O1312" s="363"/>
      <c r="P1312" s="363"/>
      <c r="Q1312" s="363"/>
      <c r="R1312" s="363"/>
      <c r="S1312" s="363"/>
      <c r="T1312" s="363"/>
      <c r="U1312" s="363"/>
      <c r="V1312" s="363"/>
      <c r="W1312" s="399"/>
      <c r="X1312" s="363"/>
      <c r="Y1312" s="363"/>
      <c r="Z1312" s="363"/>
    </row>
    <row r="1313" spans="1:26" ht="12.2" customHeight="1">
      <c r="B1313" s="841" t="s">
        <v>1867</v>
      </c>
      <c r="C1313" s="841"/>
      <c r="D1313" s="841"/>
      <c r="E1313" s="841"/>
      <c r="F1313" s="841"/>
      <c r="G1313" s="841"/>
      <c r="H1313" s="841"/>
      <c r="I1313" s="841"/>
      <c r="J1313" s="841"/>
      <c r="K1313" s="841"/>
      <c r="L1313" s="964" t="s">
        <v>2243</v>
      </c>
      <c r="M1313" s="964"/>
      <c r="N1313" s="964"/>
      <c r="O1313" s="363"/>
      <c r="P1313" s="363"/>
      <c r="Q1313" s="363"/>
      <c r="R1313" s="363"/>
      <c r="S1313" s="363"/>
      <c r="T1313" s="363"/>
      <c r="U1313" s="363"/>
      <c r="V1313" s="363"/>
      <c r="W1313" s="399"/>
      <c r="X1313" s="363"/>
      <c r="Y1313" s="363"/>
      <c r="Z1313" s="363"/>
    </row>
    <row r="1314" spans="1:26" ht="12.2" customHeight="1">
      <c r="B1314" s="841" t="s">
        <v>1868</v>
      </c>
      <c r="C1314" s="841"/>
      <c r="D1314" s="841"/>
      <c r="E1314" s="841"/>
      <c r="F1314" s="841"/>
      <c r="G1314" s="841"/>
      <c r="H1314" s="841"/>
      <c r="I1314" s="841"/>
      <c r="J1314" s="841"/>
      <c r="K1314" s="841"/>
      <c r="L1314" s="964" t="s">
        <v>2244</v>
      </c>
      <c r="M1314" s="964"/>
      <c r="N1314" s="964"/>
      <c r="O1314" s="363"/>
      <c r="P1314" s="363"/>
      <c r="Q1314" s="363"/>
      <c r="R1314" s="363"/>
      <c r="S1314" s="363"/>
      <c r="T1314" s="363"/>
      <c r="U1314" s="363"/>
      <c r="V1314" s="363"/>
      <c r="W1314" s="399"/>
      <c r="X1314" s="363"/>
      <c r="Y1314" s="363"/>
      <c r="Z1314" s="363"/>
    </row>
    <row r="1315" spans="1:26" ht="12.2" customHeight="1">
      <c r="B1315" s="841" t="s">
        <v>1869</v>
      </c>
      <c r="C1315" s="841"/>
      <c r="D1315" s="841"/>
      <c r="E1315" s="841"/>
      <c r="F1315" s="841"/>
      <c r="G1315" s="841"/>
      <c r="H1315" s="841"/>
      <c r="I1315" s="841"/>
      <c r="J1315" s="841"/>
      <c r="K1315" s="841"/>
      <c r="L1315" s="964" t="s">
        <v>2245</v>
      </c>
      <c r="M1315" s="964"/>
      <c r="N1315" s="964"/>
      <c r="O1315" s="363"/>
      <c r="P1315" s="363"/>
      <c r="Q1315" s="363"/>
      <c r="R1315" s="363"/>
      <c r="S1315" s="363"/>
      <c r="T1315" s="363"/>
      <c r="U1315" s="363"/>
      <c r="V1315" s="363"/>
      <c r="W1315" s="399"/>
      <c r="X1315" s="363"/>
      <c r="Y1315" s="363"/>
      <c r="Z1315" s="363"/>
    </row>
    <row r="1316" spans="1:26" ht="12.2" customHeight="1">
      <c r="B1316" s="841" t="s">
        <v>1870</v>
      </c>
      <c r="C1316" s="841"/>
      <c r="D1316" s="841"/>
      <c r="E1316" s="841"/>
      <c r="F1316" s="841"/>
      <c r="G1316" s="841"/>
      <c r="H1316" s="841"/>
      <c r="I1316" s="841"/>
      <c r="J1316" s="841"/>
      <c r="K1316" s="841"/>
      <c r="L1316" s="964" t="s">
        <v>2246</v>
      </c>
      <c r="M1316" s="964"/>
      <c r="N1316" s="964"/>
      <c r="O1316" s="363"/>
      <c r="P1316" s="363"/>
      <c r="Q1316" s="363"/>
      <c r="R1316" s="363"/>
      <c r="S1316" s="363"/>
      <c r="T1316" s="363"/>
      <c r="U1316" s="363"/>
      <c r="V1316" s="363"/>
      <c r="W1316" s="399"/>
      <c r="X1316" s="363"/>
      <c r="Y1316" s="363"/>
      <c r="Z1316" s="363"/>
    </row>
    <row r="1317" spans="1:26" ht="12.2" customHeight="1">
      <c r="B1317" s="841" t="s">
        <v>1871</v>
      </c>
      <c r="C1317" s="841"/>
      <c r="D1317" s="841"/>
      <c r="E1317" s="841"/>
      <c r="F1317" s="841"/>
      <c r="G1317" s="841"/>
      <c r="H1317" s="841"/>
      <c r="I1317" s="841"/>
      <c r="J1317" s="841"/>
      <c r="K1317" s="841"/>
      <c r="L1317" s="964" t="s">
        <v>2247</v>
      </c>
      <c r="M1317" s="964"/>
      <c r="N1317" s="964"/>
      <c r="O1317" s="363"/>
      <c r="P1317" s="363"/>
      <c r="Q1317" s="363"/>
      <c r="R1317" s="363"/>
      <c r="S1317" s="363"/>
      <c r="T1317" s="363"/>
      <c r="U1317" s="363"/>
      <c r="V1317" s="363"/>
      <c r="W1317" s="399"/>
      <c r="X1317" s="363"/>
      <c r="Y1317" s="363"/>
      <c r="Z1317" s="363"/>
    </row>
    <row r="1318" spans="1:26" ht="12.2" customHeight="1">
      <c r="B1318" s="841" t="s">
        <v>1872</v>
      </c>
      <c r="C1318" s="841"/>
      <c r="D1318" s="841"/>
      <c r="E1318" s="841"/>
      <c r="F1318" s="841"/>
      <c r="G1318" s="841"/>
      <c r="H1318" s="841"/>
      <c r="I1318" s="841"/>
      <c r="J1318" s="841"/>
      <c r="K1318" s="841"/>
      <c r="L1318" s="964" t="s">
        <v>2248</v>
      </c>
      <c r="M1318" s="964"/>
      <c r="N1318" s="964"/>
      <c r="O1318" s="363"/>
      <c r="P1318" s="363"/>
      <c r="Q1318" s="363"/>
      <c r="R1318" s="363"/>
      <c r="S1318" s="363"/>
      <c r="T1318" s="363"/>
      <c r="U1318" s="363"/>
      <c r="V1318" s="363"/>
      <c r="W1318" s="399"/>
      <c r="X1318" s="363"/>
      <c r="Y1318" s="363"/>
      <c r="Z1318" s="363"/>
    </row>
    <row r="1319" spans="1:26" ht="12.2" customHeight="1">
      <c r="B1319" s="841" t="s">
        <v>1873</v>
      </c>
      <c r="C1319" s="841"/>
      <c r="D1319" s="841"/>
      <c r="E1319" s="841"/>
      <c r="F1319" s="841"/>
      <c r="G1319" s="841"/>
      <c r="H1319" s="841"/>
      <c r="I1319" s="841"/>
      <c r="J1319" s="841"/>
      <c r="K1319" s="841"/>
      <c r="L1319" s="964" t="s">
        <v>2249</v>
      </c>
      <c r="M1319" s="964"/>
      <c r="N1319" s="964"/>
      <c r="O1319" s="363"/>
      <c r="P1319" s="363"/>
      <c r="Q1319" s="363"/>
      <c r="R1319" s="363"/>
      <c r="S1319" s="363"/>
      <c r="T1319" s="363"/>
      <c r="U1319" s="363"/>
      <c r="V1319" s="363"/>
      <c r="W1319" s="399"/>
      <c r="X1319" s="363"/>
      <c r="Y1319" s="363"/>
      <c r="Z1319" s="363"/>
    </row>
    <row r="1320" spans="1:26" ht="12.2" customHeight="1">
      <c r="B1320" s="841" t="s">
        <v>1874</v>
      </c>
      <c r="C1320" s="841"/>
      <c r="D1320" s="841"/>
      <c r="E1320" s="841"/>
      <c r="F1320" s="841"/>
      <c r="G1320" s="841"/>
      <c r="H1320" s="841"/>
      <c r="I1320" s="841"/>
      <c r="J1320" s="841"/>
      <c r="K1320" s="841"/>
      <c r="L1320" s="964" t="s">
        <v>2197</v>
      </c>
      <c r="M1320" s="964"/>
      <c r="N1320" s="964"/>
      <c r="O1320" s="363"/>
      <c r="P1320" s="363"/>
      <c r="Q1320" s="363"/>
      <c r="R1320" s="363"/>
      <c r="S1320" s="363"/>
      <c r="T1320" s="363"/>
      <c r="U1320" s="363"/>
      <c r="V1320" s="363"/>
      <c r="W1320" s="399"/>
      <c r="X1320" s="363"/>
      <c r="Y1320" s="363"/>
      <c r="Z1320" s="363"/>
    </row>
    <row r="1321" spans="1:26" ht="12.2" customHeight="1">
      <c r="B1321" s="841" t="s">
        <v>1875</v>
      </c>
      <c r="C1321" s="841"/>
      <c r="D1321" s="841"/>
      <c r="E1321" s="841"/>
      <c r="F1321" s="841"/>
      <c r="G1321" s="841"/>
      <c r="H1321" s="841"/>
      <c r="I1321" s="841"/>
      <c r="J1321" s="841"/>
      <c r="K1321" s="841"/>
      <c r="L1321" s="964" t="s">
        <v>2250</v>
      </c>
      <c r="M1321" s="964"/>
      <c r="N1321" s="964"/>
      <c r="O1321" s="363"/>
      <c r="P1321" s="363"/>
      <c r="Q1321" s="363"/>
      <c r="R1321" s="363"/>
      <c r="S1321" s="363"/>
      <c r="T1321" s="363"/>
      <c r="U1321" s="363"/>
      <c r="V1321" s="363"/>
      <c r="W1321" s="399"/>
      <c r="X1321" s="363"/>
      <c r="Y1321" s="363"/>
      <c r="Z1321" s="363"/>
    </row>
    <row r="1322" spans="1:26" ht="12.2" customHeight="1">
      <c r="B1322" s="841" t="s">
        <v>1876</v>
      </c>
      <c r="C1322" s="841"/>
      <c r="D1322" s="841"/>
      <c r="E1322" s="841"/>
      <c r="F1322" s="841"/>
      <c r="G1322" s="841"/>
      <c r="H1322" s="841"/>
      <c r="I1322" s="841"/>
      <c r="J1322" s="841"/>
      <c r="K1322" s="841"/>
      <c r="L1322" s="964" t="s">
        <v>2251</v>
      </c>
      <c r="M1322" s="964"/>
      <c r="N1322" s="964"/>
      <c r="O1322" s="363"/>
      <c r="P1322" s="363"/>
      <c r="Q1322" s="363"/>
      <c r="R1322" s="363"/>
      <c r="S1322" s="363"/>
      <c r="T1322" s="363"/>
      <c r="U1322" s="363"/>
      <c r="V1322" s="363"/>
      <c r="W1322" s="399"/>
      <c r="X1322" s="363"/>
      <c r="Y1322" s="363"/>
      <c r="Z1322" s="363"/>
    </row>
    <row r="1323" spans="1:26" ht="12.2" customHeight="1">
      <c r="B1323" s="841" t="s">
        <v>1920</v>
      </c>
      <c r="C1323" s="841"/>
      <c r="D1323" s="841"/>
      <c r="E1323" s="841"/>
      <c r="F1323" s="841"/>
      <c r="G1323" s="841"/>
      <c r="H1323" s="841"/>
      <c r="I1323" s="841"/>
      <c r="J1323" s="841"/>
      <c r="K1323" s="841"/>
      <c r="L1323" s="964" t="s">
        <v>2252</v>
      </c>
      <c r="M1323" s="964"/>
      <c r="N1323" s="964"/>
      <c r="O1323" s="363"/>
      <c r="P1323" s="363"/>
      <c r="Q1323" s="363"/>
      <c r="R1323" s="363"/>
      <c r="S1323" s="363"/>
      <c r="T1323" s="363"/>
      <c r="U1323" s="363"/>
      <c r="V1323" s="363"/>
      <c r="W1323" s="399"/>
      <c r="X1323" s="363"/>
      <c r="Y1323" s="363"/>
      <c r="Z1323" s="363"/>
    </row>
    <row r="1324" spans="1:26" ht="12.2" customHeight="1">
      <c r="B1324" s="360"/>
      <c r="C1324" s="360"/>
      <c r="D1324" s="360"/>
      <c r="E1324" s="360"/>
    </row>
    <row r="1325" spans="1:26" ht="12.2" customHeight="1">
      <c r="B1325" s="360"/>
      <c r="C1325" s="360"/>
      <c r="D1325" s="360"/>
      <c r="E1325" s="360"/>
    </row>
    <row r="1326" spans="1:26" ht="12.2" customHeight="1">
      <c r="A1326" s="360"/>
      <c r="B1326" s="360"/>
      <c r="C1326" s="360"/>
      <c r="D1326" s="360"/>
      <c r="E1326" s="360"/>
    </row>
    <row r="1327" spans="1:26" ht="12.2" customHeight="1">
      <c r="A1327" s="374" t="s">
        <v>1878</v>
      </c>
    </row>
    <row r="1328" spans="1:26" ht="12.2" customHeight="1" thickBot="1"/>
    <row r="1329" spans="1:29" ht="12.2" customHeight="1">
      <c r="A1329" s="360"/>
      <c r="B1329" s="970" t="s">
        <v>1997</v>
      </c>
      <c r="C1329" s="971"/>
      <c r="D1329" s="971"/>
      <c r="E1329" s="971"/>
      <c r="F1329" s="971"/>
      <c r="G1329" s="971"/>
      <c r="H1329" s="971"/>
      <c r="I1329" s="971"/>
      <c r="J1329" s="971"/>
      <c r="K1329" s="971"/>
      <c r="L1329" s="971"/>
      <c r="M1329" s="971"/>
      <c r="N1329" s="971"/>
      <c r="O1329" s="971"/>
      <c r="P1329" s="971"/>
      <c r="Q1329" s="971"/>
      <c r="R1329" s="971"/>
      <c r="S1329" s="971"/>
      <c r="T1329" s="971"/>
      <c r="U1329" s="971"/>
      <c r="V1329" s="971"/>
      <c r="W1329" s="971"/>
      <c r="X1329" s="971"/>
      <c r="Y1329" s="971"/>
      <c r="Z1329" s="972"/>
    </row>
    <row r="1330" spans="1:29" ht="12.2" customHeight="1">
      <c r="A1330" s="360"/>
      <c r="B1330" s="973"/>
      <c r="C1330" s="974"/>
      <c r="D1330" s="974"/>
      <c r="E1330" s="974"/>
      <c r="F1330" s="974"/>
      <c r="G1330" s="974"/>
      <c r="H1330" s="974"/>
      <c r="I1330" s="974"/>
      <c r="J1330" s="974"/>
      <c r="K1330" s="974"/>
      <c r="L1330" s="974"/>
      <c r="M1330" s="974"/>
      <c r="N1330" s="974"/>
      <c r="O1330" s="974"/>
      <c r="P1330" s="974"/>
      <c r="Q1330" s="974"/>
      <c r="R1330" s="974"/>
      <c r="S1330" s="974"/>
      <c r="T1330" s="974"/>
      <c r="U1330" s="974"/>
      <c r="V1330" s="974"/>
      <c r="W1330" s="974"/>
      <c r="X1330" s="974"/>
      <c r="Y1330" s="974"/>
      <c r="Z1330" s="975"/>
    </row>
    <row r="1331" spans="1:29" ht="12.2" customHeight="1" thickBot="1">
      <c r="A1331" s="360"/>
      <c r="B1331" s="976"/>
      <c r="C1331" s="977"/>
      <c r="D1331" s="977"/>
      <c r="E1331" s="977"/>
      <c r="F1331" s="977"/>
      <c r="G1331" s="977"/>
      <c r="H1331" s="977"/>
      <c r="I1331" s="977"/>
      <c r="J1331" s="977"/>
      <c r="K1331" s="977"/>
      <c r="L1331" s="977"/>
      <c r="M1331" s="977"/>
      <c r="N1331" s="977"/>
      <c r="O1331" s="977"/>
      <c r="P1331" s="977"/>
      <c r="Q1331" s="977"/>
      <c r="R1331" s="977"/>
      <c r="S1331" s="977"/>
      <c r="T1331" s="977"/>
      <c r="U1331" s="977"/>
      <c r="V1331" s="977"/>
      <c r="W1331" s="977"/>
      <c r="X1331" s="977"/>
      <c r="Y1331" s="977"/>
      <c r="Z1331" s="978"/>
    </row>
    <row r="1333" spans="1:29" ht="12.2" customHeight="1">
      <c r="A1333" s="439" t="s">
        <v>0</v>
      </c>
      <c r="B1333" s="440"/>
      <c r="C1333" s="437"/>
      <c r="D1333" s="437"/>
      <c r="E1333" s="437"/>
      <c r="F1333" s="440"/>
      <c r="G1333" s="437"/>
      <c r="H1333" s="437"/>
      <c r="I1333" s="831" t="s">
        <v>70</v>
      </c>
      <c r="J1333" s="831"/>
      <c r="K1333" s="831"/>
      <c r="L1333" s="831"/>
      <c r="M1333" s="831"/>
      <c r="N1333" s="831"/>
      <c r="O1333" s="831"/>
      <c r="P1333" s="831"/>
      <c r="Q1333" s="831"/>
      <c r="R1333" s="831"/>
      <c r="S1333" s="831"/>
      <c r="T1333" s="441"/>
      <c r="U1333" s="441"/>
      <c r="V1333" s="441"/>
      <c r="W1333" s="442"/>
      <c r="X1333" s="442"/>
      <c r="Y1333" s="442"/>
      <c r="Z1333" s="442"/>
      <c r="AA1333" s="434"/>
      <c r="AB1333" s="443" t="s">
        <v>704</v>
      </c>
      <c r="AC1333" s="434" t="s">
        <v>1895</v>
      </c>
    </row>
    <row r="1334" spans="1:29" ht="12.2" customHeight="1">
      <c r="A1334" s="444" t="s">
        <v>1</v>
      </c>
      <c r="B1334" s="445"/>
      <c r="C1334" s="445"/>
      <c r="D1334" s="438"/>
      <c r="E1334" s="438" t="s">
        <v>3</v>
      </c>
      <c r="F1334" s="438"/>
      <c r="G1334" s="438"/>
      <c r="H1334" s="446"/>
      <c r="I1334" s="834"/>
      <c r="J1334" s="834"/>
      <c r="K1334" s="834"/>
      <c r="L1334" s="834"/>
      <c r="M1334" s="834"/>
      <c r="N1334" s="834"/>
      <c r="O1334" s="834"/>
      <c r="P1334" s="834"/>
      <c r="Q1334" s="834"/>
      <c r="R1334" s="834"/>
      <c r="S1334" s="834"/>
      <c r="T1334" s="446"/>
      <c r="U1334" s="446"/>
      <c r="V1334" s="446"/>
      <c r="W1334" s="839"/>
      <c r="X1334" s="839"/>
      <c r="Y1334" s="839"/>
      <c r="Z1334" s="839"/>
      <c r="AA1334" s="840"/>
      <c r="AB1334" s="382" t="s">
        <v>1896</v>
      </c>
      <c r="AC1334" s="436" t="s">
        <v>703</v>
      </c>
    </row>
    <row r="1335" spans="1:29" ht="12.2" customHeight="1">
      <c r="A1335" s="388"/>
      <c r="B1335" s="388"/>
      <c r="C1335" s="388"/>
      <c r="D1335" s="408"/>
      <c r="E1335" s="408"/>
      <c r="F1335" s="408"/>
      <c r="G1335" s="408"/>
      <c r="H1335" s="409"/>
      <c r="I1335" s="409"/>
      <c r="J1335" s="409"/>
      <c r="K1335" s="409"/>
      <c r="L1335" s="409"/>
      <c r="M1335" s="409"/>
      <c r="N1335" s="409"/>
      <c r="O1335" s="409"/>
      <c r="P1335" s="409"/>
      <c r="Q1335" s="409"/>
      <c r="R1335" s="409"/>
      <c r="S1335" s="409"/>
      <c r="T1335" s="409"/>
      <c r="U1335" s="409"/>
      <c r="V1335" s="409"/>
      <c r="W1335" s="389"/>
      <c r="X1335" s="389"/>
      <c r="Y1335" s="389"/>
      <c r="Z1335" s="389"/>
      <c r="AA1335" s="389"/>
      <c r="AB1335" s="383"/>
      <c r="AC1335" s="383"/>
    </row>
    <row r="1336" spans="1:29" ht="12.2" customHeight="1">
      <c r="A1336" s="863" t="s">
        <v>909</v>
      </c>
      <c r="B1336" s="863"/>
      <c r="C1336" s="863"/>
      <c r="D1336" s="863"/>
      <c r="E1336" s="844" t="s">
        <v>2408</v>
      </c>
      <c r="F1336" s="844"/>
      <c r="G1336" s="844"/>
      <c r="H1336" s="844"/>
      <c r="I1336" s="844"/>
      <c r="J1336" s="844"/>
      <c r="K1336" s="844"/>
      <c r="L1336" s="844"/>
      <c r="M1336" s="844"/>
      <c r="N1336" s="844"/>
      <c r="O1336" s="844"/>
      <c r="P1336" s="844"/>
      <c r="Q1336" s="844"/>
      <c r="R1336" s="844"/>
      <c r="S1336" s="844"/>
      <c r="T1336" s="844"/>
      <c r="U1336" s="844"/>
      <c r="V1336" s="844"/>
      <c r="W1336" s="844"/>
      <c r="X1336" s="844"/>
      <c r="Y1336" s="963">
        <v>85712</v>
      </c>
      <c r="Z1336" s="963"/>
      <c r="AA1336" s="963"/>
      <c r="AB1336" s="658">
        <f>'Cover Sheet'!$C$48</f>
        <v>0.3</v>
      </c>
      <c r="AC1336" s="659">
        <f>(1-AB1336)*Y1336</f>
        <v>59998.399999999994</v>
      </c>
    </row>
    <row r="1338" spans="1:29" ht="12.2" customHeight="1">
      <c r="A1338" s="439" t="s">
        <v>0</v>
      </c>
      <c r="B1338" s="440"/>
      <c r="C1338" s="437"/>
      <c r="D1338" s="437"/>
      <c r="E1338" s="437"/>
      <c r="F1338" s="440"/>
      <c r="G1338" s="437"/>
      <c r="H1338" s="437"/>
      <c r="I1338" s="831" t="s">
        <v>5</v>
      </c>
      <c r="J1338" s="831"/>
      <c r="K1338" s="831"/>
      <c r="L1338" s="831"/>
      <c r="M1338" s="831"/>
      <c r="N1338" s="831"/>
      <c r="O1338" s="831"/>
      <c r="P1338" s="831"/>
      <c r="Q1338" s="831"/>
      <c r="R1338" s="831"/>
      <c r="S1338" s="831"/>
      <c r="T1338" s="441"/>
      <c r="U1338" s="441"/>
      <c r="V1338" s="441"/>
      <c r="W1338" s="442"/>
      <c r="X1338" s="442"/>
      <c r="Y1338" s="442"/>
      <c r="Z1338" s="442"/>
      <c r="AA1338" s="434"/>
      <c r="AB1338" s="443" t="s">
        <v>704</v>
      </c>
      <c r="AC1338" s="434" t="s">
        <v>1895</v>
      </c>
    </row>
    <row r="1339" spans="1:29" ht="12.2" customHeight="1">
      <c r="A1339" s="444" t="s">
        <v>1</v>
      </c>
      <c r="B1339" s="445"/>
      <c r="C1339" s="445"/>
      <c r="D1339" s="438"/>
      <c r="E1339" s="438" t="s">
        <v>3</v>
      </c>
      <c r="F1339" s="438"/>
      <c r="G1339" s="438"/>
      <c r="H1339" s="446"/>
      <c r="I1339" s="834"/>
      <c r="J1339" s="834"/>
      <c r="K1339" s="834"/>
      <c r="L1339" s="834"/>
      <c r="M1339" s="834"/>
      <c r="N1339" s="834"/>
      <c r="O1339" s="834"/>
      <c r="P1339" s="834"/>
      <c r="Q1339" s="834"/>
      <c r="R1339" s="834"/>
      <c r="S1339" s="834"/>
      <c r="T1339" s="446"/>
      <c r="U1339" s="446"/>
      <c r="V1339" s="446"/>
      <c r="W1339" s="839"/>
      <c r="X1339" s="839"/>
      <c r="Y1339" s="839"/>
      <c r="Z1339" s="839"/>
      <c r="AA1339" s="840"/>
      <c r="AB1339" s="382" t="s">
        <v>1896</v>
      </c>
      <c r="AC1339" s="436" t="s">
        <v>703</v>
      </c>
    </row>
    <row r="1341" spans="1:29" ht="12.2" customHeight="1">
      <c r="A1341" s="364" t="s">
        <v>910</v>
      </c>
      <c r="E1341" s="873" t="s">
        <v>73</v>
      </c>
      <c r="F1341" s="873"/>
      <c r="G1341" s="873"/>
      <c r="H1341" s="873"/>
      <c r="I1341" s="873"/>
      <c r="J1341" s="873"/>
      <c r="K1341" s="873"/>
      <c r="L1341" s="873"/>
      <c r="M1341" s="873"/>
      <c r="N1341" s="873"/>
      <c r="O1341" s="873"/>
      <c r="P1341" s="873"/>
      <c r="Q1341" s="873"/>
      <c r="R1341" s="873"/>
      <c r="S1341" s="873"/>
      <c r="T1341" s="873"/>
      <c r="U1341" s="873"/>
      <c r="V1341" s="873"/>
      <c r="W1341" s="873"/>
      <c r="X1341" s="873"/>
      <c r="Y1341" s="962">
        <v>1123</v>
      </c>
      <c r="Z1341" s="962"/>
      <c r="AA1341" s="962"/>
      <c r="AB1341" s="658">
        <f>'Cover Sheet'!$C$48</f>
        <v>0.3</v>
      </c>
      <c r="AC1341" s="659">
        <f>(1-AB1341)*Y1341</f>
        <v>786.09999999999991</v>
      </c>
    </row>
    <row r="1342" spans="1:29" ht="12.2" customHeight="1">
      <c r="F1342" s="979" t="s">
        <v>2409</v>
      </c>
      <c r="G1342" s="979"/>
      <c r="H1342" s="979"/>
      <c r="I1342" s="979"/>
      <c r="J1342" s="979"/>
      <c r="K1342" s="979"/>
      <c r="L1342" s="979"/>
      <c r="M1342" s="979"/>
      <c r="N1342" s="979"/>
      <c r="O1342" s="979"/>
      <c r="P1342" s="979"/>
      <c r="Q1342" s="979"/>
      <c r="R1342" s="979"/>
      <c r="S1342" s="979"/>
      <c r="T1342" s="979"/>
      <c r="U1342" s="979"/>
      <c r="V1342" s="979"/>
      <c r="W1342" s="979"/>
      <c r="X1342" s="979"/>
    </row>
    <row r="1343" spans="1:29" ht="12.2" customHeight="1" thickBot="1">
      <c r="F1343" s="410"/>
      <c r="G1343" s="410"/>
      <c r="H1343" s="410"/>
      <c r="I1343" s="410"/>
      <c r="J1343" s="410"/>
      <c r="K1343" s="410"/>
      <c r="L1343" s="410"/>
      <c r="M1343" s="410"/>
      <c r="N1343" s="410"/>
      <c r="O1343" s="410"/>
      <c r="P1343" s="410"/>
      <c r="Q1343" s="410"/>
      <c r="R1343" s="410"/>
      <c r="S1343" s="410"/>
      <c r="T1343" s="410"/>
      <c r="U1343" s="410"/>
      <c r="V1343" s="410"/>
      <c r="W1343" s="410"/>
      <c r="X1343" s="410"/>
    </row>
    <row r="1344" spans="1:29" ht="12.2" customHeight="1">
      <c r="A1344" s="360"/>
      <c r="B1344" s="970" t="s">
        <v>2007</v>
      </c>
      <c r="C1344" s="971"/>
      <c r="D1344" s="971"/>
      <c r="E1344" s="971"/>
      <c r="F1344" s="971"/>
      <c r="G1344" s="971"/>
      <c r="H1344" s="971"/>
      <c r="I1344" s="971"/>
      <c r="J1344" s="971"/>
      <c r="K1344" s="971"/>
      <c r="L1344" s="971"/>
      <c r="M1344" s="971"/>
      <c r="N1344" s="971"/>
      <c r="O1344" s="971"/>
      <c r="P1344" s="971"/>
      <c r="Q1344" s="971"/>
      <c r="R1344" s="971"/>
      <c r="S1344" s="971"/>
      <c r="T1344" s="971"/>
      <c r="U1344" s="971"/>
      <c r="V1344" s="971"/>
      <c r="W1344" s="971"/>
      <c r="X1344" s="971"/>
      <c r="Y1344" s="971"/>
      <c r="Z1344" s="972"/>
    </row>
    <row r="1345" spans="1:29" ht="12.2" customHeight="1">
      <c r="A1345" s="360"/>
      <c r="B1345" s="973"/>
      <c r="C1345" s="974"/>
      <c r="D1345" s="974"/>
      <c r="E1345" s="974"/>
      <c r="F1345" s="974"/>
      <c r="G1345" s="974"/>
      <c r="H1345" s="974"/>
      <c r="I1345" s="974"/>
      <c r="J1345" s="974"/>
      <c r="K1345" s="974"/>
      <c r="L1345" s="974"/>
      <c r="M1345" s="974"/>
      <c r="N1345" s="974"/>
      <c r="O1345" s="974"/>
      <c r="P1345" s="974"/>
      <c r="Q1345" s="974"/>
      <c r="R1345" s="974"/>
      <c r="S1345" s="974"/>
      <c r="T1345" s="974"/>
      <c r="U1345" s="974"/>
      <c r="V1345" s="974"/>
      <c r="W1345" s="974"/>
      <c r="X1345" s="974"/>
      <c r="Y1345" s="974"/>
      <c r="Z1345" s="975"/>
    </row>
    <row r="1346" spans="1:29" ht="12.2" customHeight="1" thickBot="1">
      <c r="A1346" s="360"/>
      <c r="B1346" s="976"/>
      <c r="C1346" s="977"/>
      <c r="D1346" s="977"/>
      <c r="E1346" s="977"/>
      <c r="F1346" s="977"/>
      <c r="G1346" s="977"/>
      <c r="H1346" s="977"/>
      <c r="I1346" s="977"/>
      <c r="J1346" s="977"/>
      <c r="K1346" s="977"/>
      <c r="L1346" s="977"/>
      <c r="M1346" s="977"/>
      <c r="N1346" s="977"/>
      <c r="O1346" s="977"/>
      <c r="P1346" s="977"/>
      <c r="Q1346" s="977"/>
      <c r="R1346" s="977"/>
      <c r="S1346" s="977"/>
      <c r="T1346" s="977"/>
      <c r="U1346" s="977"/>
      <c r="V1346" s="977"/>
      <c r="W1346" s="977"/>
      <c r="X1346" s="977"/>
      <c r="Y1346" s="977"/>
      <c r="Z1346" s="978"/>
    </row>
    <row r="1347" spans="1:29" ht="12.2" customHeight="1">
      <c r="A1347" s="360"/>
      <c r="B1347" s="360"/>
      <c r="C1347" s="360"/>
      <c r="D1347" s="360"/>
      <c r="E1347" s="360"/>
    </row>
    <row r="1348" spans="1:29" ht="12.2" customHeight="1">
      <c r="A1348" s="360"/>
      <c r="B1348" s="360"/>
      <c r="C1348" s="360"/>
      <c r="D1348" s="360"/>
      <c r="E1348" s="360"/>
    </row>
    <row r="1349" spans="1:29" ht="12.2" customHeight="1">
      <c r="A1349" s="360"/>
      <c r="B1349" s="360"/>
      <c r="C1349" s="360"/>
      <c r="D1349" s="360"/>
      <c r="E1349" s="360"/>
    </row>
    <row r="1350" spans="1:29" ht="12.2" customHeight="1">
      <c r="A1350" s="360"/>
      <c r="B1350" s="360"/>
      <c r="C1350" s="360"/>
      <c r="D1350" s="360"/>
      <c r="E1350" s="360"/>
    </row>
    <row r="1351" spans="1:29" ht="12.2" customHeight="1">
      <c r="A1351" s="360"/>
      <c r="B1351" s="360"/>
      <c r="C1351" s="360"/>
      <c r="D1351" s="360"/>
      <c r="E1351" s="360"/>
    </row>
    <row r="1352" spans="1:29" ht="12.2" customHeight="1">
      <c r="A1352" s="360"/>
      <c r="B1352" s="360"/>
      <c r="C1352" s="360"/>
      <c r="D1352" s="360"/>
      <c r="E1352" s="360"/>
    </row>
    <row r="1353" spans="1:29" ht="12.2" customHeight="1">
      <c r="A1353" s="360"/>
      <c r="B1353" s="360"/>
      <c r="C1353" s="360"/>
      <c r="D1353" s="360"/>
      <c r="E1353" s="360"/>
    </row>
    <row r="1354" spans="1:29" ht="12.2" customHeight="1">
      <c r="A1354" s="360"/>
      <c r="B1354" s="360"/>
      <c r="C1354" s="360"/>
      <c r="D1354" s="360"/>
      <c r="E1354" s="360"/>
    </row>
    <row r="1355" spans="1:29" ht="12.2" customHeight="1">
      <c r="A1355" s="360"/>
      <c r="B1355" s="360"/>
      <c r="C1355" s="360"/>
      <c r="D1355" s="360"/>
      <c r="E1355" s="360"/>
    </row>
    <row r="1356" spans="1:29" ht="12.2" customHeight="1">
      <c r="A1356" s="824" t="s">
        <v>1840</v>
      </c>
      <c r="B1356" s="825"/>
      <c r="C1356" s="825"/>
      <c r="D1356" s="825"/>
      <c r="E1356" s="825"/>
      <c r="F1356" s="825"/>
      <c r="G1356" s="825"/>
      <c r="H1356" s="825"/>
      <c r="I1356" s="825"/>
      <c r="J1356" s="825"/>
      <c r="K1356" s="825"/>
      <c r="L1356" s="825"/>
      <c r="M1356" s="825"/>
      <c r="N1356" s="825"/>
      <c r="O1356" s="825"/>
      <c r="P1356" s="825"/>
      <c r="Q1356" s="825"/>
      <c r="R1356" s="825"/>
      <c r="S1356" s="825"/>
      <c r="T1356" s="825"/>
      <c r="U1356" s="825"/>
      <c r="V1356" s="825"/>
      <c r="W1356" s="825"/>
      <c r="X1356" s="825"/>
      <c r="Y1356" s="825"/>
      <c r="Z1356" s="825"/>
      <c r="AA1356" s="826"/>
      <c r="AB1356" s="437"/>
      <c r="AC1356" s="434"/>
    </row>
    <row r="1357" spans="1:29" ht="12.2" customHeight="1">
      <c r="A1357" s="827"/>
      <c r="B1357" s="828"/>
      <c r="C1357" s="828"/>
      <c r="D1357" s="828"/>
      <c r="E1357" s="828"/>
      <c r="F1357" s="828"/>
      <c r="G1357" s="828"/>
      <c r="H1357" s="828"/>
      <c r="I1357" s="828"/>
      <c r="J1357" s="828"/>
      <c r="K1357" s="828"/>
      <c r="L1357" s="828"/>
      <c r="M1357" s="828"/>
      <c r="N1357" s="828"/>
      <c r="O1357" s="828"/>
      <c r="P1357" s="828"/>
      <c r="Q1357" s="828"/>
      <c r="R1357" s="828"/>
      <c r="S1357" s="828"/>
      <c r="T1357" s="828"/>
      <c r="U1357" s="828"/>
      <c r="V1357" s="828"/>
      <c r="W1357" s="828"/>
      <c r="X1357" s="828"/>
      <c r="Y1357" s="828"/>
      <c r="Z1357" s="828"/>
      <c r="AA1357" s="829"/>
      <c r="AB1357" s="438"/>
      <c r="AC1357" s="436"/>
    </row>
    <row r="1358" spans="1:29" ht="12.2" customHeight="1">
      <c r="A1358" s="360"/>
      <c r="B1358" s="360"/>
      <c r="C1358" s="360"/>
      <c r="D1358" s="360"/>
      <c r="E1358" s="360"/>
    </row>
    <row r="1359" spans="1:29" ht="12.2" customHeight="1">
      <c r="A1359" s="371"/>
      <c r="B1359" s="367" t="s">
        <v>1901</v>
      </c>
      <c r="C1359" s="367"/>
      <c r="D1359" s="360"/>
      <c r="E1359" s="360"/>
      <c r="Q1359" s="367" t="s">
        <v>1904</v>
      </c>
    </row>
    <row r="1360" spans="1:29" ht="12.2" customHeight="1">
      <c r="A1360" s="371"/>
      <c r="B1360" s="367" t="s">
        <v>1933</v>
      </c>
      <c r="C1360" s="367"/>
      <c r="D1360" s="360"/>
      <c r="E1360" s="360"/>
      <c r="Q1360" s="367" t="s">
        <v>1906</v>
      </c>
    </row>
    <row r="1361" spans="1:29" ht="12.2" customHeight="1">
      <c r="A1361" s="371"/>
      <c r="B1361" s="367" t="s">
        <v>1934</v>
      </c>
      <c r="C1361" s="367"/>
      <c r="D1361" s="360"/>
      <c r="E1361" s="360"/>
      <c r="Q1361" s="367" t="s">
        <v>1844</v>
      </c>
    </row>
    <row r="1362" spans="1:29" ht="12.2" customHeight="1">
      <c r="A1362" s="371"/>
      <c r="B1362" s="397" t="s">
        <v>1845</v>
      </c>
      <c r="C1362" s="367" t="s">
        <v>1880</v>
      </c>
      <c r="D1362" s="363"/>
      <c r="E1362" s="360"/>
      <c r="Q1362" s="367" t="s">
        <v>2008</v>
      </c>
    </row>
    <row r="1363" spans="1:29" ht="12.2" customHeight="1">
      <c r="A1363" s="371"/>
      <c r="B1363" s="367" t="s">
        <v>1905</v>
      </c>
      <c r="C1363" s="367"/>
      <c r="D1363" s="363"/>
      <c r="E1363" s="360"/>
      <c r="Q1363" s="367" t="s">
        <v>2009</v>
      </c>
    </row>
    <row r="1364" spans="1:29" ht="12.2" customHeight="1">
      <c r="A1364" s="371"/>
      <c r="B1364" s="367" t="s">
        <v>2010</v>
      </c>
      <c r="C1364" s="367"/>
      <c r="D1364" s="363"/>
      <c r="E1364" s="360"/>
      <c r="Q1364" s="367" t="s">
        <v>2011</v>
      </c>
    </row>
    <row r="1365" spans="1:29" ht="12.2" customHeight="1">
      <c r="A1365" s="371"/>
      <c r="B1365" s="397" t="s">
        <v>1845</v>
      </c>
      <c r="C1365" s="367" t="s">
        <v>1982</v>
      </c>
      <c r="D1365" s="363"/>
      <c r="E1365" s="360"/>
      <c r="Q1365" s="367" t="s">
        <v>1849</v>
      </c>
    </row>
    <row r="1366" spans="1:29" ht="12.2" customHeight="1">
      <c r="A1366" s="371"/>
      <c r="B1366" s="397"/>
      <c r="C1366" s="367" t="s">
        <v>8</v>
      </c>
      <c r="D1366" s="363"/>
      <c r="E1366" s="360"/>
      <c r="Q1366" s="367" t="s">
        <v>1937</v>
      </c>
    </row>
    <row r="1367" spans="1:29" ht="12.2" customHeight="1">
      <c r="A1367" s="371"/>
      <c r="B1367" s="367" t="s">
        <v>1856</v>
      </c>
      <c r="C1367" s="367"/>
      <c r="D1367" s="369"/>
      <c r="E1367" s="360"/>
      <c r="Q1367" s="367" t="s">
        <v>1984</v>
      </c>
    </row>
    <row r="1368" spans="1:29" ht="12.2" customHeight="1">
      <c r="A1368" s="371"/>
      <c r="B1368" s="367" t="s">
        <v>1858</v>
      </c>
      <c r="C1368" s="367"/>
      <c r="D1368" s="369"/>
      <c r="E1368" s="360"/>
      <c r="Q1368" s="367" t="s">
        <v>1937</v>
      </c>
    </row>
    <row r="1369" spans="1:29" ht="12.2" customHeight="1">
      <c r="A1369" s="371"/>
      <c r="B1369" s="367" t="s">
        <v>1902</v>
      </c>
      <c r="C1369" s="367"/>
      <c r="D1369" s="360"/>
      <c r="E1369" s="360"/>
      <c r="Q1369" s="367" t="s">
        <v>1941</v>
      </c>
    </row>
    <row r="1370" spans="1:29" ht="12.2" customHeight="1">
      <c r="A1370" s="371"/>
      <c r="B1370" s="367" t="s">
        <v>1903</v>
      </c>
      <c r="C1370" s="367"/>
      <c r="D1370" s="360"/>
      <c r="E1370" s="360"/>
      <c r="Q1370" s="365"/>
    </row>
    <row r="1371" spans="1:29" ht="12.2" customHeight="1">
      <c r="A1371" s="360"/>
      <c r="B1371" s="360"/>
      <c r="C1371" s="369"/>
      <c r="D1371" s="360"/>
      <c r="E1371" s="360"/>
    </row>
    <row r="1372" spans="1:29" ht="12.2" customHeight="1">
      <c r="A1372" s="830" t="s">
        <v>1859</v>
      </c>
      <c r="B1372" s="831"/>
      <c r="C1372" s="831"/>
      <c r="D1372" s="831"/>
      <c r="E1372" s="831"/>
      <c r="F1372" s="831"/>
      <c r="G1372" s="831"/>
      <c r="H1372" s="831"/>
      <c r="I1372" s="831"/>
      <c r="J1372" s="831"/>
      <c r="K1372" s="831"/>
      <c r="L1372" s="831"/>
      <c r="M1372" s="831"/>
      <c r="N1372" s="831"/>
      <c r="O1372" s="831"/>
      <c r="P1372" s="831"/>
      <c r="Q1372" s="831"/>
      <c r="R1372" s="831"/>
      <c r="S1372" s="831"/>
      <c r="T1372" s="831"/>
      <c r="U1372" s="831"/>
      <c r="V1372" s="831"/>
      <c r="W1372" s="831"/>
      <c r="X1372" s="831"/>
      <c r="Y1372" s="831"/>
      <c r="Z1372" s="831"/>
      <c r="AA1372" s="832"/>
      <c r="AB1372" s="437"/>
      <c r="AC1372" s="434"/>
    </row>
    <row r="1373" spans="1:29" ht="12.2" customHeight="1">
      <c r="A1373" s="833"/>
      <c r="B1373" s="834"/>
      <c r="C1373" s="834"/>
      <c r="D1373" s="834"/>
      <c r="E1373" s="834"/>
      <c r="F1373" s="834"/>
      <c r="G1373" s="834"/>
      <c r="H1373" s="834"/>
      <c r="I1373" s="834"/>
      <c r="J1373" s="834"/>
      <c r="K1373" s="834"/>
      <c r="L1373" s="834"/>
      <c r="M1373" s="834"/>
      <c r="N1373" s="834"/>
      <c r="O1373" s="834"/>
      <c r="P1373" s="834"/>
      <c r="Q1373" s="834"/>
      <c r="R1373" s="834"/>
      <c r="S1373" s="834"/>
      <c r="T1373" s="834"/>
      <c r="U1373" s="834"/>
      <c r="V1373" s="834"/>
      <c r="W1373" s="834"/>
      <c r="X1373" s="834"/>
      <c r="Y1373" s="834"/>
      <c r="Z1373" s="834"/>
      <c r="AA1373" s="835"/>
      <c r="AB1373" s="438"/>
      <c r="AC1373" s="436"/>
    </row>
    <row r="1374" spans="1:29" ht="12.2" customHeight="1">
      <c r="L1374" s="407"/>
      <c r="M1374" s="407"/>
      <c r="N1374" s="407"/>
      <c r="O1374" s="407"/>
      <c r="P1374" s="407"/>
      <c r="Q1374" s="407"/>
      <c r="R1374" s="407"/>
      <c r="S1374" s="407"/>
      <c r="T1374" s="407"/>
      <c r="U1374" s="407"/>
      <c r="V1374" s="407"/>
      <c r="W1374" s="407"/>
      <c r="X1374" s="407"/>
      <c r="Y1374" s="407"/>
      <c r="Z1374" s="407"/>
    </row>
    <row r="1375" spans="1:29" ht="12.2" customHeight="1">
      <c r="A1375" s="360"/>
      <c r="B1375" s="360"/>
      <c r="C1375" s="360"/>
      <c r="D1375" s="360"/>
      <c r="E1375" s="360"/>
      <c r="L1375" s="967" t="s">
        <v>2012</v>
      </c>
      <c r="M1375" s="967"/>
      <c r="N1375" s="967"/>
    </row>
    <row r="1376" spans="1:29" ht="12.2" customHeight="1">
      <c r="B1376" s="841" t="s">
        <v>1861</v>
      </c>
      <c r="C1376" s="841"/>
      <c r="D1376" s="841"/>
      <c r="E1376" s="841"/>
      <c r="F1376" s="841"/>
      <c r="G1376" s="841"/>
      <c r="H1376" s="841"/>
      <c r="I1376" s="841"/>
      <c r="J1376" s="841"/>
      <c r="K1376" s="841"/>
      <c r="L1376" s="964" t="s">
        <v>2253</v>
      </c>
      <c r="M1376" s="964"/>
      <c r="N1376" s="964"/>
      <c r="O1376" s="363"/>
      <c r="P1376" s="363"/>
      <c r="Q1376" s="363"/>
      <c r="R1376" s="363"/>
      <c r="S1376" s="363"/>
      <c r="T1376" s="363"/>
      <c r="U1376" s="363"/>
      <c r="V1376" s="363"/>
      <c r="W1376" s="399"/>
      <c r="X1376" s="363"/>
      <c r="Y1376" s="363"/>
      <c r="Z1376" s="363"/>
    </row>
    <row r="1377" spans="2:26" ht="12.2" customHeight="1">
      <c r="B1377" s="841" t="s">
        <v>1862</v>
      </c>
      <c r="C1377" s="841"/>
      <c r="D1377" s="841"/>
      <c r="E1377" s="841"/>
      <c r="F1377" s="841"/>
      <c r="G1377" s="841"/>
      <c r="H1377" s="841"/>
      <c r="I1377" s="841"/>
      <c r="J1377" s="841"/>
      <c r="K1377" s="841"/>
      <c r="L1377" s="964" t="s">
        <v>2254</v>
      </c>
      <c r="M1377" s="964"/>
      <c r="N1377" s="964"/>
      <c r="O1377" s="363"/>
      <c r="P1377" s="363"/>
      <c r="Q1377" s="363"/>
      <c r="R1377" s="363"/>
      <c r="S1377" s="363"/>
      <c r="T1377" s="363"/>
      <c r="U1377" s="363"/>
      <c r="V1377" s="363"/>
      <c r="W1377" s="399"/>
      <c r="X1377" s="363"/>
      <c r="Y1377" s="363"/>
      <c r="Z1377" s="363"/>
    </row>
    <row r="1378" spans="2:26" ht="12.2" customHeight="1">
      <c r="B1378" s="841" t="s">
        <v>1863</v>
      </c>
      <c r="C1378" s="841"/>
      <c r="D1378" s="841"/>
      <c r="E1378" s="841"/>
      <c r="F1378" s="841"/>
      <c r="G1378" s="841"/>
      <c r="H1378" s="841"/>
      <c r="I1378" s="841"/>
      <c r="J1378" s="841"/>
      <c r="K1378" s="841"/>
      <c r="L1378" s="964" t="s">
        <v>2255</v>
      </c>
      <c r="M1378" s="964"/>
      <c r="N1378" s="964"/>
      <c r="O1378" s="363"/>
      <c r="P1378" s="363"/>
      <c r="Q1378" s="363"/>
      <c r="R1378" s="363"/>
      <c r="S1378" s="363"/>
      <c r="T1378" s="363"/>
      <c r="U1378" s="363"/>
      <c r="V1378" s="363"/>
      <c r="W1378" s="399"/>
      <c r="X1378" s="363"/>
      <c r="Y1378" s="363"/>
      <c r="Z1378" s="363"/>
    </row>
    <row r="1379" spans="2:26" ht="12.2" customHeight="1">
      <c r="B1379" s="841" t="s">
        <v>1864</v>
      </c>
      <c r="C1379" s="841"/>
      <c r="D1379" s="841"/>
      <c r="E1379" s="841"/>
      <c r="F1379" s="841"/>
      <c r="G1379" s="841"/>
      <c r="H1379" s="841"/>
      <c r="I1379" s="841"/>
      <c r="J1379" s="841"/>
      <c r="K1379" s="841"/>
      <c r="L1379" s="964" t="s">
        <v>2099</v>
      </c>
      <c r="M1379" s="964"/>
      <c r="N1379" s="964"/>
      <c r="O1379" s="363"/>
      <c r="P1379" s="363"/>
      <c r="Q1379" s="363"/>
      <c r="R1379" s="363"/>
      <c r="S1379" s="363"/>
      <c r="T1379" s="363"/>
      <c r="U1379" s="363"/>
      <c r="V1379" s="363"/>
      <c r="W1379" s="399"/>
      <c r="X1379" s="363"/>
      <c r="Y1379" s="363"/>
      <c r="Z1379" s="363"/>
    </row>
    <row r="1380" spans="2:26" ht="12.2" customHeight="1">
      <c r="B1380" s="841" t="s">
        <v>1865</v>
      </c>
      <c r="C1380" s="841"/>
      <c r="D1380" s="841"/>
      <c r="E1380" s="841"/>
      <c r="F1380" s="841"/>
      <c r="G1380" s="841"/>
      <c r="H1380" s="841"/>
      <c r="I1380" s="841"/>
      <c r="J1380" s="841"/>
      <c r="K1380" s="841"/>
      <c r="L1380" s="964" t="s">
        <v>2256</v>
      </c>
      <c r="M1380" s="964"/>
      <c r="N1380" s="964"/>
      <c r="O1380" s="363"/>
      <c r="P1380" s="363"/>
      <c r="Q1380" s="363"/>
      <c r="R1380" s="363"/>
      <c r="S1380" s="363"/>
      <c r="T1380" s="363"/>
      <c r="U1380" s="363"/>
      <c r="V1380" s="363"/>
      <c r="W1380" s="399"/>
      <c r="X1380" s="363"/>
      <c r="Y1380" s="363"/>
      <c r="Z1380" s="363"/>
    </row>
    <row r="1381" spans="2:26" ht="12.2" customHeight="1">
      <c r="B1381" s="841" t="s">
        <v>1894</v>
      </c>
      <c r="C1381" s="841"/>
      <c r="D1381" s="841"/>
      <c r="E1381" s="841"/>
      <c r="F1381" s="841"/>
      <c r="G1381" s="841"/>
      <c r="H1381" s="841"/>
      <c r="I1381" s="841"/>
      <c r="J1381" s="841"/>
      <c r="K1381" s="841"/>
      <c r="L1381" s="964" t="s">
        <v>2257</v>
      </c>
      <c r="M1381" s="964"/>
      <c r="N1381" s="964"/>
      <c r="O1381" s="363"/>
      <c r="P1381" s="363"/>
      <c r="Q1381" s="363"/>
      <c r="R1381" s="363"/>
      <c r="S1381" s="363"/>
      <c r="T1381" s="363"/>
      <c r="U1381" s="363"/>
      <c r="V1381" s="363"/>
      <c r="W1381" s="399"/>
      <c r="X1381" s="363"/>
      <c r="Y1381" s="363"/>
      <c r="Z1381" s="363"/>
    </row>
    <row r="1382" spans="2:26" ht="12.2" customHeight="1">
      <c r="B1382" s="841" t="s">
        <v>1919</v>
      </c>
      <c r="C1382" s="841"/>
      <c r="D1382" s="841"/>
      <c r="E1382" s="841"/>
      <c r="F1382" s="841"/>
      <c r="G1382" s="841"/>
      <c r="H1382" s="841"/>
      <c r="I1382" s="841"/>
      <c r="J1382" s="841"/>
      <c r="K1382" s="841"/>
      <c r="L1382" s="964" t="s">
        <v>2258</v>
      </c>
      <c r="M1382" s="964"/>
      <c r="N1382" s="964"/>
      <c r="O1382" s="363"/>
      <c r="P1382" s="363"/>
      <c r="Q1382" s="363"/>
      <c r="R1382" s="363"/>
      <c r="S1382" s="363"/>
      <c r="T1382" s="363"/>
      <c r="U1382" s="363"/>
      <c r="V1382" s="363"/>
      <c r="W1382" s="399"/>
      <c r="X1382" s="363"/>
      <c r="Y1382" s="363"/>
      <c r="Z1382" s="363"/>
    </row>
    <row r="1383" spans="2:26" ht="12.2" customHeight="1">
      <c r="B1383" s="841" t="s">
        <v>1867</v>
      </c>
      <c r="C1383" s="841"/>
      <c r="D1383" s="841"/>
      <c r="E1383" s="841"/>
      <c r="F1383" s="841"/>
      <c r="G1383" s="841"/>
      <c r="H1383" s="841"/>
      <c r="I1383" s="841"/>
      <c r="J1383" s="841"/>
      <c r="K1383" s="841"/>
      <c r="L1383" s="964" t="s">
        <v>2259</v>
      </c>
      <c r="M1383" s="964"/>
      <c r="N1383" s="964"/>
      <c r="O1383" s="363"/>
      <c r="P1383" s="363"/>
      <c r="Q1383" s="363"/>
      <c r="R1383" s="363"/>
      <c r="S1383" s="363"/>
      <c r="T1383" s="363"/>
      <c r="U1383" s="363"/>
      <c r="V1383" s="363"/>
      <c r="W1383" s="399"/>
      <c r="X1383" s="363"/>
      <c r="Y1383" s="363"/>
      <c r="Z1383" s="363"/>
    </row>
    <row r="1384" spans="2:26" ht="12.2" customHeight="1">
      <c r="B1384" s="841" t="s">
        <v>1868</v>
      </c>
      <c r="C1384" s="841"/>
      <c r="D1384" s="841"/>
      <c r="E1384" s="841"/>
      <c r="F1384" s="841"/>
      <c r="G1384" s="841"/>
      <c r="H1384" s="841"/>
      <c r="I1384" s="841"/>
      <c r="J1384" s="841"/>
      <c r="K1384" s="841"/>
      <c r="L1384" s="964" t="s">
        <v>2260</v>
      </c>
      <c r="M1384" s="964"/>
      <c r="N1384" s="964"/>
      <c r="O1384" s="363"/>
      <c r="P1384" s="363"/>
      <c r="Q1384" s="363"/>
      <c r="R1384" s="363"/>
      <c r="S1384" s="363"/>
      <c r="T1384" s="363"/>
      <c r="U1384" s="363"/>
      <c r="V1384" s="363"/>
      <c r="W1384" s="399"/>
      <c r="X1384" s="363"/>
      <c r="Y1384" s="363"/>
      <c r="Z1384" s="363"/>
    </row>
    <row r="1385" spans="2:26" ht="12.2" customHeight="1">
      <c r="B1385" s="841" t="s">
        <v>1869</v>
      </c>
      <c r="C1385" s="841"/>
      <c r="D1385" s="841"/>
      <c r="E1385" s="841"/>
      <c r="F1385" s="841"/>
      <c r="G1385" s="841"/>
      <c r="H1385" s="841"/>
      <c r="I1385" s="841"/>
      <c r="J1385" s="841"/>
      <c r="K1385" s="841"/>
      <c r="L1385" s="964" t="s">
        <v>2261</v>
      </c>
      <c r="M1385" s="964"/>
      <c r="N1385" s="964"/>
      <c r="O1385" s="363"/>
      <c r="P1385" s="363"/>
      <c r="Q1385" s="363"/>
      <c r="R1385" s="363"/>
      <c r="S1385" s="363"/>
      <c r="T1385" s="363"/>
      <c r="U1385" s="363"/>
      <c r="V1385" s="363"/>
      <c r="W1385" s="399"/>
      <c r="X1385" s="363"/>
      <c r="Y1385" s="363"/>
      <c r="Z1385" s="363"/>
    </row>
    <row r="1386" spans="2:26" ht="12.2" customHeight="1">
      <c r="B1386" s="841" t="s">
        <v>1870</v>
      </c>
      <c r="C1386" s="841"/>
      <c r="D1386" s="841"/>
      <c r="E1386" s="841"/>
      <c r="F1386" s="841"/>
      <c r="G1386" s="841"/>
      <c r="H1386" s="841"/>
      <c r="I1386" s="841"/>
      <c r="J1386" s="841"/>
      <c r="K1386" s="841"/>
      <c r="L1386" s="964" t="s">
        <v>2262</v>
      </c>
      <c r="M1386" s="964"/>
      <c r="N1386" s="964"/>
      <c r="O1386" s="363"/>
      <c r="P1386" s="363"/>
      <c r="Q1386" s="363"/>
      <c r="R1386" s="363"/>
      <c r="S1386" s="363"/>
      <c r="T1386" s="363"/>
      <c r="U1386" s="363"/>
      <c r="V1386" s="363"/>
      <c r="W1386" s="399"/>
      <c r="X1386" s="363"/>
      <c r="Y1386" s="363"/>
      <c r="Z1386" s="363"/>
    </row>
    <row r="1387" spans="2:26" ht="12.2" customHeight="1">
      <c r="B1387" s="841" t="s">
        <v>1871</v>
      </c>
      <c r="C1387" s="841"/>
      <c r="D1387" s="841"/>
      <c r="E1387" s="841"/>
      <c r="F1387" s="841"/>
      <c r="G1387" s="841"/>
      <c r="H1387" s="841"/>
      <c r="I1387" s="841"/>
      <c r="J1387" s="841"/>
      <c r="K1387" s="841"/>
      <c r="L1387" s="964" t="s">
        <v>2263</v>
      </c>
      <c r="M1387" s="964"/>
      <c r="N1387" s="964"/>
      <c r="O1387" s="363"/>
      <c r="P1387" s="363"/>
      <c r="Q1387" s="363"/>
      <c r="R1387" s="363"/>
      <c r="S1387" s="363"/>
      <c r="T1387" s="363"/>
      <c r="U1387" s="363"/>
      <c r="V1387" s="363"/>
      <c r="W1387" s="399"/>
      <c r="X1387" s="363"/>
      <c r="Y1387" s="363"/>
      <c r="Z1387" s="363"/>
    </row>
    <row r="1388" spans="2:26" ht="12.2" customHeight="1">
      <c r="B1388" s="841" t="s">
        <v>1872</v>
      </c>
      <c r="C1388" s="841"/>
      <c r="D1388" s="841"/>
      <c r="E1388" s="841"/>
      <c r="F1388" s="841"/>
      <c r="G1388" s="841"/>
      <c r="H1388" s="841"/>
      <c r="I1388" s="841"/>
      <c r="J1388" s="841"/>
      <c r="K1388" s="841"/>
      <c r="L1388" s="964" t="s">
        <v>2264</v>
      </c>
      <c r="M1388" s="964"/>
      <c r="N1388" s="964"/>
      <c r="O1388" s="363"/>
      <c r="P1388" s="363"/>
      <c r="Q1388" s="363"/>
      <c r="R1388" s="363"/>
      <c r="S1388" s="363"/>
      <c r="T1388" s="363"/>
      <c r="U1388" s="363"/>
      <c r="V1388" s="363"/>
      <c r="W1388" s="399"/>
      <c r="X1388" s="363"/>
      <c r="Y1388" s="363"/>
      <c r="Z1388" s="363"/>
    </row>
    <row r="1389" spans="2:26" ht="12.2" customHeight="1">
      <c r="B1389" s="841" t="s">
        <v>1873</v>
      </c>
      <c r="C1389" s="841"/>
      <c r="D1389" s="841"/>
      <c r="E1389" s="841"/>
      <c r="F1389" s="841"/>
      <c r="G1389" s="841"/>
      <c r="H1389" s="841"/>
      <c r="I1389" s="841"/>
      <c r="J1389" s="841"/>
      <c r="K1389" s="841"/>
      <c r="L1389" s="964" t="s">
        <v>2265</v>
      </c>
      <c r="M1389" s="964"/>
      <c r="N1389" s="964"/>
      <c r="O1389" s="363"/>
      <c r="P1389" s="363"/>
      <c r="Q1389" s="363"/>
      <c r="R1389" s="363"/>
      <c r="S1389" s="363"/>
      <c r="T1389" s="363"/>
      <c r="U1389" s="363"/>
      <c r="V1389" s="363"/>
      <c r="W1389" s="399"/>
      <c r="X1389" s="363"/>
      <c r="Y1389" s="363"/>
      <c r="Z1389" s="363"/>
    </row>
    <row r="1390" spans="2:26" ht="12.2" customHeight="1">
      <c r="B1390" s="841" t="s">
        <v>1874</v>
      </c>
      <c r="C1390" s="841"/>
      <c r="D1390" s="841"/>
      <c r="E1390" s="841"/>
      <c r="F1390" s="841"/>
      <c r="G1390" s="841"/>
      <c r="H1390" s="841"/>
      <c r="I1390" s="841"/>
      <c r="J1390" s="841"/>
      <c r="K1390" s="841"/>
      <c r="L1390" s="964" t="s">
        <v>2266</v>
      </c>
      <c r="M1390" s="964"/>
      <c r="N1390" s="964"/>
      <c r="O1390" s="363"/>
      <c r="P1390" s="363"/>
      <c r="Q1390" s="363"/>
      <c r="R1390" s="363"/>
      <c r="S1390" s="363"/>
      <c r="T1390" s="363"/>
      <c r="U1390" s="363"/>
      <c r="V1390" s="363"/>
      <c r="W1390" s="399"/>
      <c r="X1390" s="363"/>
      <c r="Y1390" s="363"/>
      <c r="Z1390" s="363"/>
    </row>
    <row r="1391" spans="2:26" ht="12.2" customHeight="1">
      <c r="B1391" s="841" t="s">
        <v>1875</v>
      </c>
      <c r="C1391" s="841"/>
      <c r="D1391" s="841"/>
      <c r="E1391" s="841"/>
      <c r="F1391" s="841"/>
      <c r="G1391" s="841"/>
      <c r="H1391" s="841"/>
      <c r="I1391" s="841"/>
      <c r="J1391" s="841"/>
      <c r="K1391" s="841"/>
      <c r="L1391" s="964" t="s">
        <v>2267</v>
      </c>
      <c r="M1391" s="964"/>
      <c r="N1391" s="964"/>
      <c r="O1391" s="363"/>
      <c r="P1391" s="363"/>
      <c r="Q1391" s="363"/>
      <c r="R1391" s="363"/>
      <c r="S1391" s="363"/>
      <c r="T1391" s="363"/>
      <c r="U1391" s="363"/>
      <c r="V1391" s="363"/>
      <c r="W1391" s="399"/>
      <c r="X1391" s="363"/>
      <c r="Y1391" s="363"/>
      <c r="Z1391" s="363"/>
    </row>
    <row r="1392" spans="2:26" ht="12.2" customHeight="1">
      <c r="B1392" s="841" t="s">
        <v>1876</v>
      </c>
      <c r="C1392" s="841"/>
      <c r="D1392" s="841"/>
      <c r="E1392" s="841"/>
      <c r="F1392" s="841"/>
      <c r="G1392" s="841"/>
      <c r="H1392" s="841"/>
      <c r="I1392" s="841"/>
      <c r="J1392" s="841"/>
      <c r="K1392" s="841"/>
      <c r="L1392" s="964" t="s">
        <v>2268</v>
      </c>
      <c r="M1392" s="964"/>
      <c r="N1392" s="964"/>
      <c r="O1392" s="363"/>
      <c r="P1392" s="363"/>
      <c r="Q1392" s="363"/>
      <c r="R1392" s="363"/>
      <c r="S1392" s="363"/>
      <c r="T1392" s="363"/>
      <c r="U1392" s="363"/>
      <c r="V1392" s="363"/>
      <c r="W1392" s="399"/>
      <c r="X1392" s="363"/>
      <c r="Y1392" s="363"/>
      <c r="Z1392" s="363"/>
    </row>
    <row r="1393" spans="1:29" ht="12.2" customHeight="1">
      <c r="B1393" s="841" t="s">
        <v>1920</v>
      </c>
      <c r="C1393" s="841"/>
      <c r="D1393" s="841"/>
      <c r="E1393" s="841"/>
      <c r="F1393" s="841"/>
      <c r="G1393" s="841"/>
      <c r="H1393" s="841"/>
      <c r="I1393" s="841"/>
      <c r="J1393" s="841"/>
      <c r="K1393" s="841"/>
      <c r="L1393" s="964" t="s">
        <v>2269</v>
      </c>
      <c r="M1393" s="964"/>
      <c r="N1393" s="964"/>
      <c r="O1393" s="363"/>
      <c r="P1393" s="363"/>
      <c r="Q1393" s="363"/>
      <c r="R1393" s="363"/>
      <c r="S1393" s="363"/>
      <c r="T1393" s="363"/>
      <c r="U1393" s="363"/>
      <c r="V1393" s="363"/>
      <c r="W1393" s="399"/>
      <c r="X1393" s="363"/>
      <c r="Y1393" s="363"/>
      <c r="Z1393" s="363"/>
    </row>
    <row r="1394" spans="1:29" ht="12.2" customHeight="1">
      <c r="B1394" s="360"/>
      <c r="C1394" s="360"/>
      <c r="D1394" s="360"/>
      <c r="E1394" s="360"/>
    </row>
    <row r="1395" spans="1:29" ht="12.2" customHeight="1">
      <c r="B1395" s="360"/>
      <c r="C1395" s="360"/>
      <c r="D1395" s="360"/>
      <c r="E1395" s="360"/>
    </row>
    <row r="1396" spans="1:29" ht="12.2" customHeight="1">
      <c r="A1396" s="360"/>
      <c r="B1396" s="360"/>
      <c r="C1396" s="360"/>
      <c r="D1396" s="360"/>
      <c r="E1396" s="360"/>
    </row>
    <row r="1397" spans="1:29" ht="12.2" customHeight="1">
      <c r="A1397" s="360"/>
      <c r="B1397" s="360"/>
      <c r="C1397" s="360"/>
      <c r="D1397" s="360"/>
      <c r="E1397" s="360"/>
    </row>
    <row r="1398" spans="1:29" ht="12.2" customHeight="1">
      <c r="A1398" s="374" t="s">
        <v>1878</v>
      </c>
    </row>
    <row r="1399" spans="1:29" ht="12.2" customHeight="1" thickBot="1"/>
    <row r="1400" spans="1:29" ht="12.2" customHeight="1">
      <c r="A1400" s="360"/>
      <c r="B1400" s="970" t="s">
        <v>2007</v>
      </c>
      <c r="C1400" s="971"/>
      <c r="D1400" s="971"/>
      <c r="E1400" s="971"/>
      <c r="F1400" s="971"/>
      <c r="G1400" s="971"/>
      <c r="H1400" s="971"/>
      <c r="I1400" s="971"/>
      <c r="J1400" s="971"/>
      <c r="K1400" s="971"/>
      <c r="L1400" s="971"/>
      <c r="M1400" s="971"/>
      <c r="N1400" s="971"/>
      <c r="O1400" s="971"/>
      <c r="P1400" s="971"/>
      <c r="Q1400" s="971"/>
      <c r="R1400" s="971"/>
      <c r="S1400" s="971"/>
      <c r="T1400" s="971"/>
      <c r="U1400" s="971"/>
      <c r="V1400" s="971"/>
      <c r="W1400" s="971"/>
      <c r="X1400" s="971"/>
      <c r="Y1400" s="971"/>
      <c r="Z1400" s="972"/>
    </row>
    <row r="1401" spans="1:29" ht="12.2" customHeight="1">
      <c r="A1401" s="360"/>
      <c r="B1401" s="973"/>
      <c r="C1401" s="974"/>
      <c r="D1401" s="974"/>
      <c r="E1401" s="974"/>
      <c r="F1401" s="974"/>
      <c r="G1401" s="974"/>
      <c r="H1401" s="974"/>
      <c r="I1401" s="974"/>
      <c r="J1401" s="974"/>
      <c r="K1401" s="974"/>
      <c r="L1401" s="974"/>
      <c r="M1401" s="974"/>
      <c r="N1401" s="974"/>
      <c r="O1401" s="974"/>
      <c r="P1401" s="974"/>
      <c r="Q1401" s="974"/>
      <c r="R1401" s="974"/>
      <c r="S1401" s="974"/>
      <c r="T1401" s="974"/>
      <c r="U1401" s="974"/>
      <c r="V1401" s="974"/>
      <c r="W1401" s="974"/>
      <c r="X1401" s="974"/>
      <c r="Y1401" s="974"/>
      <c r="Z1401" s="975"/>
    </row>
    <row r="1402" spans="1:29" ht="12.2" customHeight="1" thickBot="1">
      <c r="A1402" s="360"/>
      <c r="B1402" s="976"/>
      <c r="C1402" s="977"/>
      <c r="D1402" s="977"/>
      <c r="E1402" s="977"/>
      <c r="F1402" s="977"/>
      <c r="G1402" s="977"/>
      <c r="H1402" s="977"/>
      <c r="I1402" s="977"/>
      <c r="J1402" s="977"/>
      <c r="K1402" s="977"/>
      <c r="L1402" s="977"/>
      <c r="M1402" s="977"/>
      <c r="N1402" s="977"/>
      <c r="O1402" s="977"/>
      <c r="P1402" s="977"/>
      <c r="Q1402" s="977"/>
      <c r="R1402" s="977"/>
      <c r="S1402" s="977"/>
      <c r="T1402" s="977"/>
      <c r="U1402" s="977"/>
      <c r="V1402" s="977"/>
      <c r="W1402" s="977"/>
      <c r="X1402" s="977"/>
      <c r="Y1402" s="977"/>
      <c r="Z1402" s="978"/>
    </row>
    <row r="1404" spans="1:29" ht="12.2" customHeight="1">
      <c r="A1404" s="439" t="s">
        <v>0</v>
      </c>
      <c r="B1404" s="440"/>
      <c r="C1404" s="437"/>
      <c r="D1404" s="437"/>
      <c r="E1404" s="437"/>
      <c r="F1404" s="440"/>
      <c r="G1404" s="437"/>
      <c r="H1404" s="437"/>
      <c r="I1404" s="831" t="s">
        <v>70</v>
      </c>
      <c r="J1404" s="831"/>
      <c r="K1404" s="831"/>
      <c r="L1404" s="831"/>
      <c r="M1404" s="831"/>
      <c r="N1404" s="831"/>
      <c r="O1404" s="831"/>
      <c r="P1404" s="831"/>
      <c r="Q1404" s="831"/>
      <c r="R1404" s="831"/>
      <c r="S1404" s="831"/>
      <c r="T1404" s="441"/>
      <c r="U1404" s="441"/>
      <c r="V1404" s="441"/>
      <c r="W1404" s="442"/>
      <c r="X1404" s="442"/>
      <c r="Y1404" s="442"/>
      <c r="Z1404" s="442"/>
      <c r="AA1404" s="434"/>
      <c r="AB1404" s="443" t="s">
        <v>704</v>
      </c>
      <c r="AC1404" s="434" t="s">
        <v>1895</v>
      </c>
    </row>
    <row r="1405" spans="1:29" ht="12.2" customHeight="1">
      <c r="A1405" s="444" t="s">
        <v>1</v>
      </c>
      <c r="B1405" s="445"/>
      <c r="C1405" s="445"/>
      <c r="D1405" s="438"/>
      <c r="E1405" s="438" t="s">
        <v>3</v>
      </c>
      <c r="F1405" s="438"/>
      <c r="G1405" s="438"/>
      <c r="H1405" s="446"/>
      <c r="I1405" s="834"/>
      <c r="J1405" s="834"/>
      <c r="K1405" s="834"/>
      <c r="L1405" s="834"/>
      <c r="M1405" s="834"/>
      <c r="N1405" s="834"/>
      <c r="O1405" s="834"/>
      <c r="P1405" s="834"/>
      <c r="Q1405" s="834"/>
      <c r="R1405" s="834"/>
      <c r="S1405" s="834"/>
      <c r="T1405" s="446"/>
      <c r="U1405" s="446"/>
      <c r="V1405" s="446"/>
      <c r="W1405" s="839"/>
      <c r="X1405" s="839"/>
      <c r="Y1405" s="839"/>
      <c r="Z1405" s="839"/>
      <c r="AA1405" s="840"/>
      <c r="AB1405" s="382" t="s">
        <v>1896</v>
      </c>
      <c r="AC1405" s="436" t="s">
        <v>703</v>
      </c>
    </row>
    <row r="1407" spans="1:29" ht="12.2" customHeight="1">
      <c r="A1407" s="863" t="s">
        <v>2013</v>
      </c>
      <c r="B1407" s="863"/>
      <c r="C1407" s="863"/>
      <c r="D1407" s="863"/>
      <c r="E1407" s="844" t="s">
        <v>2410</v>
      </c>
      <c r="F1407" s="844"/>
      <c r="G1407" s="844"/>
      <c r="H1407" s="844"/>
      <c r="I1407" s="844"/>
      <c r="J1407" s="844"/>
      <c r="K1407" s="844"/>
      <c r="L1407" s="844"/>
      <c r="M1407" s="844"/>
      <c r="N1407" s="844"/>
      <c r="O1407" s="844"/>
      <c r="P1407" s="844"/>
      <c r="Q1407" s="844"/>
      <c r="R1407" s="844"/>
      <c r="S1407" s="844"/>
      <c r="T1407" s="844"/>
      <c r="U1407" s="844"/>
      <c r="V1407" s="844"/>
      <c r="W1407" s="844"/>
      <c r="X1407" s="844"/>
      <c r="Y1407" s="963">
        <v>108506</v>
      </c>
      <c r="Z1407" s="963"/>
      <c r="AA1407" s="963"/>
      <c r="AB1407" s="658">
        <f>'Cover Sheet'!$C$48</f>
        <v>0.3</v>
      </c>
      <c r="AC1407" s="659">
        <f>(1-AB1407)*Y1407</f>
        <v>75954.2</v>
      </c>
    </row>
    <row r="1408" spans="1:29" ht="12.2" customHeight="1">
      <c r="A1408" s="863" t="s">
        <v>2014</v>
      </c>
      <c r="B1408" s="863"/>
      <c r="C1408" s="863"/>
      <c r="D1408" s="863"/>
      <c r="E1408" s="844" t="s">
        <v>2307</v>
      </c>
      <c r="F1408" s="844"/>
      <c r="G1408" s="844"/>
      <c r="H1408" s="844"/>
      <c r="I1408" s="844"/>
      <c r="J1408" s="844"/>
      <c r="K1408" s="844"/>
      <c r="L1408" s="844"/>
      <c r="M1408" s="844"/>
      <c r="N1408" s="844"/>
      <c r="O1408" s="844"/>
      <c r="P1408" s="844"/>
      <c r="Q1408" s="844"/>
      <c r="R1408" s="844"/>
      <c r="S1408" s="844"/>
      <c r="T1408" s="844"/>
      <c r="U1408" s="844"/>
      <c r="V1408" s="844"/>
      <c r="W1408" s="844"/>
      <c r="X1408" s="844"/>
      <c r="Y1408" s="963">
        <v>0</v>
      </c>
      <c r="Z1408" s="963"/>
      <c r="AA1408" s="963"/>
      <c r="AB1408" s="658">
        <f>'Cover Sheet'!$C$48</f>
        <v>0.3</v>
      </c>
      <c r="AC1408" s="659">
        <f>(1-AB1408)*Y1408</f>
        <v>0</v>
      </c>
    </row>
    <row r="1409" spans="1:29" ht="12.2" customHeight="1">
      <c r="A1409" s="863" t="s">
        <v>2015</v>
      </c>
      <c r="B1409" s="863"/>
      <c r="C1409" s="863"/>
      <c r="D1409" s="863"/>
      <c r="E1409" s="844" t="s">
        <v>2308</v>
      </c>
      <c r="F1409" s="844"/>
      <c r="G1409" s="844"/>
      <c r="H1409" s="844"/>
      <c r="I1409" s="844"/>
      <c r="J1409" s="844"/>
      <c r="K1409" s="844"/>
      <c r="L1409" s="844"/>
      <c r="M1409" s="844"/>
      <c r="N1409" s="844"/>
      <c r="O1409" s="844"/>
      <c r="P1409" s="844"/>
      <c r="Q1409" s="844"/>
      <c r="R1409" s="844"/>
      <c r="S1409" s="844"/>
      <c r="T1409" s="844"/>
      <c r="U1409" s="844"/>
      <c r="V1409" s="844"/>
      <c r="W1409" s="844"/>
      <c r="X1409" s="844"/>
      <c r="Y1409" s="963">
        <v>0</v>
      </c>
      <c r="Z1409" s="963"/>
      <c r="AA1409" s="963"/>
      <c r="AB1409" s="658">
        <f>'Cover Sheet'!$C$48</f>
        <v>0.3</v>
      </c>
      <c r="AC1409" s="659">
        <f>(1-AB1409)*Y1409</f>
        <v>0</v>
      </c>
    </row>
    <row r="1411" spans="1:29" ht="12.2" customHeight="1">
      <c r="A1411" s="439" t="s">
        <v>0</v>
      </c>
      <c r="B1411" s="440"/>
      <c r="C1411" s="437"/>
      <c r="D1411" s="437"/>
      <c r="E1411" s="437"/>
      <c r="F1411" s="440"/>
      <c r="G1411" s="437"/>
      <c r="H1411" s="437"/>
      <c r="I1411" s="831" t="s">
        <v>1923</v>
      </c>
      <c r="J1411" s="831"/>
      <c r="K1411" s="831"/>
      <c r="L1411" s="831"/>
      <c r="M1411" s="831"/>
      <c r="N1411" s="831"/>
      <c r="O1411" s="831"/>
      <c r="P1411" s="831"/>
      <c r="Q1411" s="831"/>
      <c r="R1411" s="831"/>
      <c r="S1411" s="831"/>
      <c r="T1411" s="441"/>
      <c r="U1411" s="441"/>
      <c r="V1411" s="441"/>
      <c r="W1411" s="442"/>
      <c r="X1411" s="442"/>
      <c r="Y1411" s="442"/>
      <c r="Z1411" s="442"/>
      <c r="AA1411" s="434"/>
      <c r="AB1411" s="443" t="s">
        <v>704</v>
      </c>
      <c r="AC1411" s="434" t="s">
        <v>1895</v>
      </c>
    </row>
    <row r="1412" spans="1:29" ht="12.2" customHeight="1">
      <c r="A1412" s="444" t="s">
        <v>1</v>
      </c>
      <c r="B1412" s="445"/>
      <c r="C1412" s="445"/>
      <c r="D1412" s="438"/>
      <c r="E1412" s="438" t="s">
        <v>3</v>
      </c>
      <c r="F1412" s="438"/>
      <c r="G1412" s="438"/>
      <c r="H1412" s="446"/>
      <c r="I1412" s="834"/>
      <c r="J1412" s="834"/>
      <c r="K1412" s="834"/>
      <c r="L1412" s="834"/>
      <c r="M1412" s="834"/>
      <c r="N1412" s="834"/>
      <c r="O1412" s="834"/>
      <c r="P1412" s="834"/>
      <c r="Q1412" s="834"/>
      <c r="R1412" s="834"/>
      <c r="S1412" s="834"/>
      <c r="T1412" s="446"/>
      <c r="U1412" s="446"/>
      <c r="V1412" s="446"/>
      <c r="W1412" s="839"/>
      <c r="X1412" s="839"/>
      <c r="Y1412" s="839"/>
      <c r="Z1412" s="839"/>
      <c r="AA1412" s="839"/>
      <c r="AB1412" s="382" t="s">
        <v>1896</v>
      </c>
      <c r="AC1412" s="436" t="s">
        <v>703</v>
      </c>
    </row>
    <row r="1413" spans="1:29" ht="12.2" customHeight="1">
      <c r="A1413" s="388"/>
      <c r="B1413" s="983" t="s">
        <v>2016</v>
      </c>
      <c r="C1413" s="983"/>
      <c r="D1413" s="983"/>
      <c r="E1413" s="983"/>
      <c r="F1413" s="983"/>
      <c r="G1413" s="983"/>
      <c r="H1413" s="983"/>
      <c r="I1413" s="983"/>
      <c r="J1413" s="983"/>
      <c r="K1413" s="983"/>
      <c r="L1413" s="983"/>
      <c r="M1413" s="983"/>
      <c r="N1413" s="983"/>
      <c r="O1413" s="983"/>
      <c r="P1413" s="983"/>
      <c r="Q1413" s="983"/>
      <c r="R1413" s="983"/>
      <c r="S1413" s="983"/>
      <c r="T1413" s="983"/>
      <c r="U1413" s="983"/>
      <c r="V1413" s="983"/>
      <c r="W1413" s="983"/>
      <c r="X1413" s="983"/>
      <c r="Y1413" s="400"/>
      <c r="Z1413" s="389"/>
      <c r="AA1413" s="389"/>
    </row>
    <row r="1414" spans="1:29" ht="12.2" customHeight="1">
      <c r="A1414" s="388"/>
      <c r="B1414" s="965"/>
      <c r="C1414" s="965"/>
      <c r="D1414" s="965"/>
      <c r="E1414" s="965"/>
      <c r="F1414" s="965"/>
      <c r="G1414" s="965"/>
      <c r="H1414" s="965"/>
      <c r="I1414" s="965"/>
      <c r="J1414" s="965"/>
      <c r="K1414" s="965"/>
      <c r="L1414" s="965"/>
      <c r="M1414" s="965"/>
      <c r="N1414" s="965"/>
      <c r="O1414" s="965"/>
      <c r="P1414" s="965"/>
      <c r="Q1414" s="965"/>
      <c r="R1414" s="965"/>
      <c r="S1414" s="965"/>
      <c r="T1414" s="965"/>
      <c r="U1414" s="965"/>
      <c r="V1414" s="965"/>
      <c r="W1414" s="965"/>
      <c r="X1414" s="965"/>
      <c r="Y1414" s="400"/>
      <c r="Z1414" s="389"/>
      <c r="AA1414" s="389"/>
    </row>
    <row r="1415" spans="1:29" ht="12.2" customHeight="1">
      <c r="A1415" s="388"/>
      <c r="B1415" s="965"/>
      <c r="C1415" s="965"/>
      <c r="D1415" s="965"/>
      <c r="E1415" s="965"/>
      <c r="F1415" s="965"/>
      <c r="G1415" s="965"/>
      <c r="H1415" s="965"/>
      <c r="I1415" s="965"/>
      <c r="J1415" s="965"/>
      <c r="K1415" s="965"/>
      <c r="L1415" s="965"/>
      <c r="M1415" s="965"/>
      <c r="N1415" s="965"/>
      <c r="O1415" s="965"/>
      <c r="P1415" s="965"/>
      <c r="Q1415" s="965"/>
      <c r="R1415" s="965"/>
      <c r="S1415" s="965"/>
      <c r="T1415" s="965"/>
      <c r="U1415" s="965"/>
      <c r="V1415" s="965"/>
      <c r="W1415" s="965"/>
      <c r="X1415" s="965"/>
      <c r="Y1415" s="400"/>
      <c r="Z1415" s="389"/>
      <c r="AA1415" s="389"/>
    </row>
    <row r="1416" spans="1:29" ht="12.2" customHeight="1">
      <c r="A1416" s="392" t="s">
        <v>1776</v>
      </c>
      <c r="B1416" s="392"/>
      <c r="C1416" s="392"/>
      <c r="D1416" s="392"/>
      <c r="E1416" s="873" t="s">
        <v>2311</v>
      </c>
      <c r="F1416" s="873"/>
      <c r="G1416" s="873"/>
      <c r="H1416" s="873"/>
      <c r="I1416" s="873"/>
      <c r="J1416" s="873"/>
      <c r="K1416" s="873"/>
      <c r="L1416" s="873"/>
      <c r="M1416" s="873"/>
      <c r="N1416" s="873"/>
      <c r="O1416" s="873"/>
      <c r="P1416" s="873"/>
      <c r="Q1416" s="873"/>
      <c r="R1416" s="873"/>
      <c r="S1416" s="873"/>
      <c r="T1416" s="873"/>
      <c r="U1416" s="873"/>
      <c r="V1416" s="873"/>
      <c r="W1416" s="873"/>
      <c r="X1416" s="873"/>
      <c r="Y1416" s="962">
        <v>743</v>
      </c>
      <c r="Z1416" s="962"/>
      <c r="AA1416" s="962"/>
      <c r="AB1416" s="658">
        <f>'Cover Sheet'!$C$48</f>
        <v>0.3</v>
      </c>
      <c r="AC1416" s="659">
        <f>(1-AB1416)*Y1416</f>
        <v>520.1</v>
      </c>
    </row>
    <row r="1417" spans="1:29" ht="12.2" customHeight="1">
      <c r="A1417" s="404"/>
      <c r="B1417" s="404"/>
      <c r="C1417" s="404"/>
      <c r="D1417" s="404"/>
      <c r="F1417" s="979" t="s">
        <v>2312</v>
      </c>
      <c r="G1417" s="979"/>
      <c r="H1417" s="979"/>
      <c r="I1417" s="979"/>
      <c r="J1417" s="979"/>
      <c r="K1417" s="979"/>
      <c r="L1417" s="979"/>
      <c r="M1417" s="979"/>
      <c r="N1417" s="979"/>
      <c r="O1417" s="979"/>
      <c r="P1417" s="979"/>
      <c r="Q1417" s="979"/>
      <c r="R1417" s="979"/>
      <c r="S1417" s="979"/>
      <c r="T1417" s="979"/>
      <c r="U1417" s="979"/>
      <c r="V1417" s="979"/>
      <c r="W1417" s="979"/>
      <c r="X1417" s="979"/>
    </row>
    <row r="1418" spans="1:29" ht="12.2" customHeight="1">
      <c r="A1418" s="392" t="s">
        <v>1777</v>
      </c>
      <c r="B1418" s="392"/>
      <c r="C1418" s="392"/>
      <c r="D1418" s="392"/>
      <c r="E1418" s="873" t="s">
        <v>2315</v>
      </c>
      <c r="F1418" s="873"/>
      <c r="G1418" s="873"/>
      <c r="H1418" s="873"/>
      <c r="I1418" s="873"/>
      <c r="J1418" s="873"/>
      <c r="K1418" s="873"/>
      <c r="L1418" s="873"/>
      <c r="M1418" s="873"/>
      <c r="N1418" s="873"/>
      <c r="O1418" s="873"/>
      <c r="P1418" s="873"/>
      <c r="Q1418" s="873"/>
      <c r="R1418" s="873"/>
      <c r="S1418" s="873"/>
      <c r="T1418" s="873"/>
      <c r="U1418" s="873"/>
      <c r="V1418" s="873"/>
      <c r="W1418" s="873"/>
      <c r="X1418" s="873"/>
      <c r="Y1418" s="962">
        <v>2374</v>
      </c>
      <c r="Z1418" s="962"/>
      <c r="AA1418" s="962"/>
      <c r="AB1418" s="658">
        <f>'Cover Sheet'!$C$48</f>
        <v>0.3</v>
      </c>
      <c r="AC1418" s="659">
        <f>(1-AB1418)*Y1418</f>
        <v>1661.8</v>
      </c>
    </row>
    <row r="1419" spans="1:29" ht="12.2" customHeight="1">
      <c r="A1419" s="392"/>
      <c r="B1419" s="392"/>
      <c r="C1419" s="392"/>
      <c r="D1419" s="392"/>
      <c r="E1419" s="390"/>
      <c r="F1419" s="980" t="s">
        <v>2355</v>
      </c>
      <c r="G1419" s="980"/>
      <c r="H1419" s="980"/>
      <c r="I1419" s="980"/>
      <c r="J1419" s="980"/>
      <c r="K1419" s="980"/>
      <c r="L1419" s="980"/>
      <c r="M1419" s="980"/>
      <c r="N1419" s="980"/>
      <c r="O1419" s="980"/>
      <c r="P1419" s="980"/>
      <c r="Q1419" s="980"/>
      <c r="R1419" s="980"/>
      <c r="S1419" s="980"/>
      <c r="T1419" s="980"/>
      <c r="U1419" s="980"/>
      <c r="V1419" s="980"/>
      <c r="W1419" s="980"/>
      <c r="X1419" s="980"/>
      <c r="Y1419" s="391"/>
      <c r="Z1419" s="391"/>
      <c r="AA1419" s="391"/>
    </row>
    <row r="1420" spans="1:29" ht="12.2" customHeight="1">
      <c r="A1420" s="404"/>
      <c r="B1420" s="404"/>
      <c r="C1420" s="404"/>
      <c r="D1420" s="404"/>
      <c r="F1420" s="980"/>
      <c r="G1420" s="980"/>
      <c r="H1420" s="980"/>
      <c r="I1420" s="980"/>
      <c r="J1420" s="980"/>
      <c r="K1420" s="980"/>
      <c r="L1420" s="980"/>
      <c r="M1420" s="980"/>
      <c r="N1420" s="980"/>
      <c r="O1420" s="980"/>
      <c r="P1420" s="980"/>
      <c r="Q1420" s="980"/>
      <c r="R1420" s="980"/>
      <c r="S1420" s="980"/>
      <c r="T1420" s="980"/>
      <c r="U1420" s="980"/>
      <c r="V1420" s="980"/>
      <c r="W1420" s="980"/>
      <c r="X1420" s="980"/>
    </row>
    <row r="1422" spans="1:29" ht="12.2" customHeight="1">
      <c r="A1422" s="439" t="s">
        <v>0</v>
      </c>
      <c r="B1422" s="440"/>
      <c r="C1422" s="437"/>
      <c r="D1422" s="437"/>
      <c r="E1422" s="437"/>
      <c r="F1422" s="440"/>
      <c r="G1422" s="437"/>
      <c r="H1422" s="437"/>
      <c r="I1422" s="831" t="s">
        <v>1929</v>
      </c>
      <c r="J1422" s="831"/>
      <c r="K1422" s="831"/>
      <c r="L1422" s="831"/>
      <c r="M1422" s="831"/>
      <c r="N1422" s="831"/>
      <c r="O1422" s="831"/>
      <c r="P1422" s="831"/>
      <c r="Q1422" s="831"/>
      <c r="R1422" s="831"/>
      <c r="S1422" s="831"/>
      <c r="T1422" s="441"/>
      <c r="U1422" s="441"/>
      <c r="V1422" s="441"/>
      <c r="W1422" s="442"/>
      <c r="X1422" s="442"/>
      <c r="Y1422" s="442"/>
      <c r="Z1422" s="442"/>
      <c r="AA1422" s="434"/>
      <c r="AB1422" s="443" t="s">
        <v>704</v>
      </c>
      <c r="AC1422" s="434" t="s">
        <v>1895</v>
      </c>
    </row>
    <row r="1423" spans="1:29" ht="12.2" customHeight="1">
      <c r="A1423" s="444" t="s">
        <v>1</v>
      </c>
      <c r="B1423" s="445"/>
      <c r="C1423" s="445"/>
      <c r="D1423" s="438"/>
      <c r="E1423" s="438" t="s">
        <v>3</v>
      </c>
      <c r="F1423" s="438"/>
      <c r="G1423" s="438"/>
      <c r="H1423" s="446"/>
      <c r="I1423" s="834"/>
      <c r="J1423" s="834"/>
      <c r="K1423" s="834"/>
      <c r="L1423" s="834"/>
      <c r="M1423" s="834"/>
      <c r="N1423" s="834"/>
      <c r="O1423" s="834"/>
      <c r="P1423" s="834"/>
      <c r="Q1423" s="834"/>
      <c r="R1423" s="834"/>
      <c r="S1423" s="834"/>
      <c r="T1423" s="446"/>
      <c r="U1423" s="446"/>
      <c r="V1423" s="446"/>
      <c r="W1423" s="839"/>
      <c r="X1423" s="839"/>
      <c r="Y1423" s="839"/>
      <c r="Z1423" s="839"/>
      <c r="AA1423" s="840"/>
      <c r="AB1423" s="382" t="s">
        <v>1896</v>
      </c>
      <c r="AC1423" s="436" t="s">
        <v>703</v>
      </c>
    </row>
    <row r="1424" spans="1:29" ht="12.2" customHeight="1">
      <c r="A1424" s="388"/>
      <c r="B1424" s="983" t="s">
        <v>2016</v>
      </c>
      <c r="C1424" s="983"/>
      <c r="D1424" s="983"/>
      <c r="E1424" s="983"/>
      <c r="F1424" s="983"/>
      <c r="G1424" s="983"/>
      <c r="H1424" s="983"/>
      <c r="I1424" s="983"/>
      <c r="J1424" s="983"/>
      <c r="K1424" s="983"/>
      <c r="L1424" s="983"/>
      <c r="M1424" s="983"/>
      <c r="N1424" s="983"/>
      <c r="O1424" s="983"/>
      <c r="P1424" s="983"/>
      <c r="Q1424" s="983"/>
      <c r="R1424" s="983"/>
      <c r="S1424" s="983"/>
      <c r="T1424" s="983"/>
      <c r="U1424" s="983"/>
      <c r="V1424" s="983"/>
      <c r="W1424" s="983"/>
      <c r="X1424" s="983"/>
      <c r="Y1424" s="403"/>
      <c r="Z1424" s="389"/>
      <c r="AA1424" s="389"/>
    </row>
    <row r="1425" spans="1:29" ht="12.2" customHeight="1">
      <c r="A1425" s="388"/>
      <c r="B1425" s="965"/>
      <c r="C1425" s="965"/>
      <c r="D1425" s="965"/>
      <c r="E1425" s="965"/>
      <c r="F1425" s="965"/>
      <c r="G1425" s="965"/>
      <c r="H1425" s="965"/>
      <c r="I1425" s="965"/>
      <c r="J1425" s="965"/>
      <c r="K1425" s="965"/>
      <c r="L1425" s="965"/>
      <c r="M1425" s="965"/>
      <c r="N1425" s="965"/>
      <c r="O1425" s="965"/>
      <c r="P1425" s="965"/>
      <c r="Q1425" s="965"/>
      <c r="R1425" s="965"/>
      <c r="S1425" s="965"/>
      <c r="T1425" s="965"/>
      <c r="U1425" s="965"/>
      <c r="V1425" s="965"/>
      <c r="W1425" s="965"/>
      <c r="X1425" s="965"/>
      <c r="Y1425" s="403"/>
      <c r="Z1425" s="389"/>
      <c r="AA1425" s="389"/>
    </row>
    <row r="1426" spans="1:29" ht="12.2" customHeight="1">
      <c r="A1426" s="388"/>
      <c r="B1426" s="965"/>
      <c r="C1426" s="965"/>
      <c r="D1426" s="965"/>
      <c r="E1426" s="965"/>
      <c r="F1426" s="965"/>
      <c r="G1426" s="965"/>
      <c r="H1426" s="965"/>
      <c r="I1426" s="965"/>
      <c r="J1426" s="965"/>
      <c r="K1426" s="965"/>
      <c r="L1426" s="965"/>
      <c r="M1426" s="965"/>
      <c r="N1426" s="965"/>
      <c r="O1426" s="965"/>
      <c r="P1426" s="965"/>
      <c r="Q1426" s="965"/>
      <c r="R1426" s="965"/>
      <c r="S1426" s="965"/>
      <c r="T1426" s="965"/>
      <c r="U1426" s="965"/>
      <c r="V1426" s="965"/>
      <c r="W1426" s="965"/>
      <c r="X1426" s="965"/>
      <c r="Y1426" s="403"/>
      <c r="Z1426" s="389"/>
      <c r="AA1426" s="389"/>
    </row>
    <row r="1427" spans="1:29" ht="12.2" customHeight="1">
      <c r="A1427" s="392" t="s">
        <v>1778</v>
      </c>
      <c r="B1427" s="392"/>
      <c r="C1427" s="392"/>
      <c r="D1427" s="392"/>
      <c r="E1427" s="873" t="s">
        <v>2302</v>
      </c>
      <c r="F1427" s="873"/>
      <c r="G1427" s="873"/>
      <c r="H1427" s="873"/>
      <c r="I1427" s="873"/>
      <c r="J1427" s="873"/>
      <c r="K1427" s="873"/>
      <c r="L1427" s="873"/>
      <c r="M1427" s="873"/>
      <c r="N1427" s="873"/>
      <c r="O1427" s="873"/>
      <c r="P1427" s="873"/>
      <c r="Q1427" s="873"/>
      <c r="R1427" s="873"/>
      <c r="S1427" s="873"/>
      <c r="T1427" s="873"/>
      <c r="U1427" s="873"/>
      <c r="V1427" s="873"/>
      <c r="W1427" s="873"/>
      <c r="X1427" s="873"/>
      <c r="Y1427" s="962">
        <v>0</v>
      </c>
      <c r="Z1427" s="962"/>
      <c r="AA1427" s="962"/>
      <c r="AB1427" s="658">
        <f>'Cover Sheet'!$C$48</f>
        <v>0.3</v>
      </c>
      <c r="AC1427" s="659">
        <f>(1-AB1427)*Y1427</f>
        <v>0</v>
      </c>
    </row>
    <row r="1428" spans="1:29" ht="12.2" customHeight="1">
      <c r="A1428" s="392"/>
      <c r="B1428" s="392"/>
      <c r="C1428" s="392"/>
      <c r="D1428" s="392"/>
      <c r="E1428" s="390"/>
      <c r="F1428" s="842" t="s">
        <v>2303</v>
      </c>
      <c r="G1428" s="842"/>
      <c r="H1428" s="842"/>
      <c r="I1428" s="842"/>
      <c r="J1428" s="842"/>
      <c r="K1428" s="842"/>
      <c r="L1428" s="842"/>
      <c r="M1428" s="842"/>
      <c r="N1428" s="842"/>
      <c r="O1428" s="842"/>
      <c r="P1428" s="842"/>
      <c r="Q1428" s="842"/>
      <c r="R1428" s="842"/>
      <c r="S1428" s="842"/>
      <c r="T1428" s="842"/>
      <c r="U1428" s="842"/>
      <c r="V1428" s="842"/>
      <c r="W1428" s="842"/>
      <c r="X1428" s="842"/>
      <c r="Y1428" s="391"/>
      <c r="Z1428" s="391"/>
      <c r="AA1428" s="391"/>
    </row>
    <row r="1429" spans="1:29" ht="12.2" customHeight="1">
      <c r="A1429" s="392" t="s">
        <v>1779</v>
      </c>
      <c r="B1429" s="392"/>
      <c r="C1429" s="392"/>
      <c r="D1429" s="392"/>
      <c r="E1429" s="873" t="s">
        <v>2304</v>
      </c>
      <c r="F1429" s="873"/>
      <c r="G1429" s="873"/>
      <c r="H1429" s="873"/>
      <c r="I1429" s="873"/>
      <c r="J1429" s="873"/>
      <c r="K1429" s="873"/>
      <c r="L1429" s="873"/>
      <c r="M1429" s="873"/>
      <c r="N1429" s="873"/>
      <c r="O1429" s="873"/>
      <c r="P1429" s="873"/>
      <c r="Q1429" s="873"/>
      <c r="R1429" s="873"/>
      <c r="S1429" s="873"/>
      <c r="T1429" s="873"/>
      <c r="U1429" s="873"/>
      <c r="V1429" s="873"/>
      <c r="W1429" s="873"/>
      <c r="X1429" s="873"/>
      <c r="Y1429" s="962">
        <v>4243</v>
      </c>
      <c r="Z1429" s="962"/>
      <c r="AA1429" s="962"/>
      <c r="AB1429" s="658">
        <f>'Cover Sheet'!$C$48</f>
        <v>0.3</v>
      </c>
      <c r="AC1429" s="659">
        <f>(1-AB1429)*Y1429</f>
        <v>2970.1</v>
      </c>
    </row>
    <row r="1430" spans="1:29" ht="12.2" customHeight="1">
      <c r="A1430" s="392"/>
      <c r="B1430" s="392"/>
      <c r="C1430" s="392"/>
      <c r="D1430" s="392"/>
      <c r="E1430" s="390"/>
      <c r="F1430" s="842" t="s">
        <v>2323</v>
      </c>
      <c r="G1430" s="842"/>
      <c r="H1430" s="842"/>
      <c r="I1430" s="842"/>
      <c r="J1430" s="842"/>
      <c r="K1430" s="842"/>
      <c r="L1430" s="842"/>
      <c r="M1430" s="842"/>
      <c r="N1430" s="842"/>
      <c r="O1430" s="842"/>
      <c r="P1430" s="842"/>
      <c r="Q1430" s="842"/>
      <c r="R1430" s="842"/>
      <c r="S1430" s="842"/>
      <c r="T1430" s="842"/>
      <c r="U1430" s="842"/>
      <c r="V1430" s="842"/>
      <c r="W1430" s="842"/>
      <c r="X1430" s="842"/>
      <c r="Y1430" s="391"/>
      <c r="Z1430" s="391"/>
      <c r="AA1430" s="391"/>
    </row>
    <row r="1431" spans="1:29" ht="12.2" customHeight="1">
      <c r="A1431" s="392" t="s">
        <v>1780</v>
      </c>
      <c r="B1431" s="392"/>
      <c r="C1431" s="392"/>
      <c r="D1431" s="392"/>
      <c r="E1431" s="873" t="s">
        <v>2411</v>
      </c>
      <c r="F1431" s="873"/>
      <c r="G1431" s="873"/>
      <c r="H1431" s="873"/>
      <c r="I1431" s="873"/>
      <c r="J1431" s="873"/>
      <c r="K1431" s="873"/>
      <c r="L1431" s="873"/>
      <c r="M1431" s="873"/>
      <c r="N1431" s="873"/>
      <c r="O1431" s="873"/>
      <c r="P1431" s="873"/>
      <c r="Q1431" s="873"/>
      <c r="R1431" s="873"/>
      <c r="S1431" s="873"/>
      <c r="T1431" s="873"/>
      <c r="U1431" s="873"/>
      <c r="V1431" s="873"/>
      <c r="W1431" s="873"/>
      <c r="X1431" s="873"/>
      <c r="Y1431" s="962">
        <v>12137</v>
      </c>
      <c r="Z1431" s="962"/>
      <c r="AA1431" s="962"/>
      <c r="AB1431" s="658">
        <f>'Cover Sheet'!$C$48</f>
        <v>0.3</v>
      </c>
      <c r="AC1431" s="659">
        <f>(1-AB1431)*Y1431</f>
        <v>8495.9</v>
      </c>
    </row>
    <row r="1432" spans="1:29" ht="12.2" customHeight="1">
      <c r="A1432" s="392"/>
      <c r="B1432" s="392"/>
      <c r="C1432" s="392"/>
      <c r="D1432" s="392"/>
      <c r="E1432" s="390"/>
      <c r="F1432" s="842" t="s">
        <v>2412</v>
      </c>
      <c r="G1432" s="842"/>
      <c r="H1432" s="842"/>
      <c r="I1432" s="842"/>
      <c r="J1432" s="842"/>
      <c r="K1432" s="842"/>
      <c r="L1432" s="842"/>
      <c r="M1432" s="842"/>
      <c r="N1432" s="842"/>
      <c r="O1432" s="842"/>
      <c r="P1432" s="842"/>
      <c r="Q1432" s="842"/>
      <c r="R1432" s="842"/>
      <c r="S1432" s="842"/>
      <c r="T1432" s="842"/>
      <c r="U1432" s="842"/>
      <c r="V1432" s="842"/>
      <c r="W1432" s="842"/>
      <c r="X1432" s="842"/>
      <c r="Y1432" s="391"/>
      <c r="Z1432" s="391"/>
      <c r="AA1432" s="391"/>
    </row>
    <row r="1433" spans="1:29" ht="12.2" customHeight="1">
      <c r="A1433" s="392"/>
      <c r="B1433" s="392"/>
      <c r="C1433" s="392"/>
      <c r="D1433" s="392"/>
      <c r="E1433" s="390"/>
      <c r="F1433" s="842"/>
      <c r="G1433" s="842"/>
      <c r="H1433" s="842"/>
      <c r="I1433" s="842"/>
      <c r="J1433" s="842"/>
      <c r="K1433" s="842"/>
      <c r="L1433" s="842"/>
      <c r="M1433" s="842"/>
      <c r="N1433" s="842"/>
      <c r="O1433" s="842"/>
      <c r="P1433" s="842"/>
      <c r="Q1433" s="842"/>
      <c r="R1433" s="842"/>
      <c r="S1433" s="842"/>
      <c r="T1433" s="842"/>
      <c r="U1433" s="842"/>
      <c r="V1433" s="842"/>
      <c r="W1433" s="842"/>
      <c r="X1433" s="842"/>
      <c r="Y1433" s="391"/>
      <c r="Z1433" s="391"/>
      <c r="AA1433" s="391"/>
    </row>
    <row r="1434" spans="1:29" ht="12.2" customHeight="1">
      <c r="A1434" s="392" t="s">
        <v>1781</v>
      </c>
      <c r="B1434" s="392"/>
      <c r="C1434" s="392"/>
      <c r="D1434" s="392"/>
      <c r="E1434" s="873" t="s">
        <v>2413</v>
      </c>
      <c r="F1434" s="873"/>
      <c r="G1434" s="873"/>
      <c r="H1434" s="873"/>
      <c r="I1434" s="873"/>
      <c r="J1434" s="873"/>
      <c r="K1434" s="873"/>
      <c r="L1434" s="873"/>
      <c r="M1434" s="873"/>
      <c r="N1434" s="873"/>
      <c r="O1434" s="873"/>
      <c r="P1434" s="873"/>
      <c r="Q1434" s="873"/>
      <c r="R1434" s="873"/>
      <c r="S1434" s="873"/>
      <c r="T1434" s="873"/>
      <c r="U1434" s="873"/>
      <c r="V1434" s="873"/>
      <c r="W1434" s="873"/>
      <c r="X1434" s="873"/>
      <c r="Y1434" s="962">
        <v>7064</v>
      </c>
      <c r="Z1434" s="962"/>
      <c r="AA1434" s="962"/>
      <c r="AB1434" s="658">
        <f>'Cover Sheet'!$C$48</f>
        <v>0.3</v>
      </c>
      <c r="AC1434" s="659">
        <f>(1-AB1434)*Y1434</f>
        <v>4944.7999999999993</v>
      </c>
    </row>
    <row r="1435" spans="1:29" ht="12.2" customHeight="1">
      <c r="A1435" s="392"/>
      <c r="B1435" s="392"/>
      <c r="C1435" s="392"/>
      <c r="D1435" s="392"/>
      <c r="E1435" s="390"/>
      <c r="F1435" s="842" t="s">
        <v>2414</v>
      </c>
      <c r="G1435" s="842"/>
      <c r="H1435" s="842"/>
      <c r="I1435" s="842"/>
      <c r="J1435" s="842"/>
      <c r="K1435" s="842"/>
      <c r="L1435" s="842"/>
      <c r="M1435" s="842"/>
      <c r="N1435" s="842"/>
      <c r="O1435" s="842"/>
      <c r="P1435" s="842"/>
      <c r="Q1435" s="842"/>
      <c r="R1435" s="842"/>
      <c r="S1435" s="842"/>
      <c r="T1435" s="842"/>
      <c r="U1435" s="842"/>
      <c r="V1435" s="842"/>
      <c r="W1435" s="842"/>
      <c r="X1435" s="842"/>
      <c r="Y1435" s="391"/>
      <c r="Z1435" s="391"/>
      <c r="AA1435" s="391"/>
    </row>
    <row r="1436" spans="1:29" ht="12.2" customHeight="1">
      <c r="A1436" s="392" t="s">
        <v>1782</v>
      </c>
      <c r="B1436" s="392"/>
      <c r="C1436" s="392"/>
      <c r="D1436" s="392"/>
      <c r="E1436" s="873" t="s">
        <v>2415</v>
      </c>
      <c r="F1436" s="873"/>
      <c r="G1436" s="873"/>
      <c r="H1436" s="873"/>
      <c r="I1436" s="873"/>
      <c r="J1436" s="873"/>
      <c r="K1436" s="873"/>
      <c r="L1436" s="873"/>
      <c r="M1436" s="873"/>
      <c r="N1436" s="873"/>
      <c r="O1436" s="873"/>
      <c r="P1436" s="873"/>
      <c r="Q1436" s="873"/>
      <c r="R1436" s="873"/>
      <c r="S1436" s="873"/>
      <c r="T1436" s="873"/>
      <c r="U1436" s="873"/>
      <c r="V1436" s="873"/>
      <c r="W1436" s="873"/>
      <c r="X1436" s="873"/>
      <c r="Y1436" s="962">
        <v>14735</v>
      </c>
      <c r="Z1436" s="962"/>
      <c r="AA1436" s="962"/>
      <c r="AB1436" s="658">
        <f>'Cover Sheet'!$C$48</f>
        <v>0.3</v>
      </c>
      <c r="AC1436" s="659">
        <f>(1-AB1436)*Y1436</f>
        <v>10314.5</v>
      </c>
    </row>
    <row r="1437" spans="1:29" ht="12.2" customHeight="1">
      <c r="A1437" s="392"/>
      <c r="B1437" s="392"/>
      <c r="C1437" s="392"/>
      <c r="D1437" s="392"/>
      <c r="E1437" s="390"/>
      <c r="F1437" s="842" t="s">
        <v>2416</v>
      </c>
      <c r="G1437" s="842"/>
      <c r="H1437" s="842"/>
      <c r="I1437" s="842"/>
      <c r="J1437" s="842"/>
      <c r="K1437" s="842"/>
      <c r="L1437" s="842"/>
      <c r="M1437" s="842"/>
      <c r="N1437" s="842"/>
      <c r="O1437" s="842"/>
      <c r="P1437" s="842"/>
      <c r="Q1437" s="842"/>
      <c r="R1437" s="842"/>
      <c r="S1437" s="842"/>
      <c r="T1437" s="842"/>
      <c r="U1437" s="842"/>
      <c r="V1437" s="842"/>
      <c r="W1437" s="842"/>
      <c r="X1437" s="842"/>
      <c r="Y1437" s="391"/>
      <c r="Z1437" s="391"/>
      <c r="AA1437" s="391"/>
    </row>
    <row r="1438" spans="1:29" ht="12.2" customHeight="1">
      <c r="A1438" s="392"/>
      <c r="B1438" s="392"/>
      <c r="C1438" s="392"/>
      <c r="D1438" s="392"/>
      <c r="E1438" s="390"/>
      <c r="F1438" s="842"/>
      <c r="G1438" s="842"/>
      <c r="H1438" s="842"/>
      <c r="I1438" s="842"/>
      <c r="J1438" s="842"/>
      <c r="K1438" s="842"/>
      <c r="L1438" s="842"/>
      <c r="M1438" s="842"/>
      <c r="N1438" s="842"/>
      <c r="O1438" s="842"/>
      <c r="P1438" s="842"/>
      <c r="Q1438" s="842"/>
      <c r="R1438" s="842"/>
      <c r="S1438" s="842"/>
      <c r="T1438" s="842"/>
      <c r="U1438" s="842"/>
      <c r="V1438" s="842"/>
      <c r="W1438" s="842"/>
      <c r="X1438" s="842"/>
      <c r="Y1438" s="391"/>
      <c r="Z1438" s="391"/>
      <c r="AA1438" s="391"/>
    </row>
    <row r="1439" spans="1:29" ht="12.2" customHeight="1">
      <c r="A1439" s="392" t="s">
        <v>1783</v>
      </c>
      <c r="B1439" s="392"/>
      <c r="C1439" s="392"/>
      <c r="D1439" s="392"/>
      <c r="E1439" s="873" t="s">
        <v>2417</v>
      </c>
      <c r="F1439" s="873"/>
      <c r="G1439" s="873"/>
      <c r="H1439" s="873"/>
      <c r="I1439" s="873"/>
      <c r="J1439" s="873"/>
      <c r="K1439" s="873"/>
      <c r="L1439" s="873"/>
      <c r="M1439" s="873"/>
      <c r="N1439" s="873"/>
      <c r="O1439" s="873"/>
      <c r="P1439" s="873"/>
      <c r="Q1439" s="873"/>
      <c r="R1439" s="873"/>
      <c r="S1439" s="873"/>
      <c r="T1439" s="873"/>
      <c r="U1439" s="873"/>
      <c r="V1439" s="873"/>
      <c r="W1439" s="873"/>
      <c r="X1439" s="873"/>
      <c r="Y1439" s="962">
        <v>21065</v>
      </c>
      <c r="Z1439" s="962"/>
      <c r="AA1439" s="962"/>
      <c r="AB1439" s="658">
        <f>'Cover Sheet'!$C$48</f>
        <v>0.3</v>
      </c>
      <c r="AC1439" s="659">
        <f>(1-AB1439)*Y1439</f>
        <v>14745.499999999998</v>
      </c>
    </row>
    <row r="1440" spans="1:29" ht="12.2" customHeight="1">
      <c r="A1440" s="392"/>
      <c r="B1440" s="392"/>
      <c r="C1440" s="392"/>
      <c r="D1440" s="392"/>
      <c r="E1440" s="390"/>
      <c r="F1440" s="842" t="s">
        <v>2418</v>
      </c>
      <c r="G1440" s="842"/>
      <c r="H1440" s="842"/>
      <c r="I1440" s="842"/>
      <c r="J1440" s="842"/>
      <c r="K1440" s="842"/>
      <c r="L1440" s="842"/>
      <c r="M1440" s="842"/>
      <c r="N1440" s="842"/>
      <c r="O1440" s="842"/>
      <c r="P1440" s="842"/>
      <c r="Q1440" s="842"/>
      <c r="R1440" s="842"/>
      <c r="S1440" s="842"/>
      <c r="T1440" s="842"/>
      <c r="U1440" s="842"/>
      <c r="V1440" s="842"/>
      <c r="W1440" s="842"/>
      <c r="X1440" s="842"/>
      <c r="Y1440" s="391"/>
      <c r="Z1440" s="391"/>
      <c r="AA1440" s="391"/>
    </row>
    <row r="1441" spans="1:29" ht="12.2" customHeight="1">
      <c r="A1441" s="392"/>
      <c r="B1441" s="392"/>
      <c r="C1441" s="392"/>
      <c r="D1441" s="392"/>
      <c r="E1441" s="390"/>
      <c r="F1441" s="842"/>
      <c r="G1441" s="842"/>
      <c r="H1441" s="842"/>
      <c r="I1441" s="842"/>
      <c r="J1441" s="842"/>
      <c r="K1441" s="842"/>
      <c r="L1441" s="842"/>
      <c r="M1441" s="842"/>
      <c r="N1441" s="842"/>
      <c r="O1441" s="842"/>
      <c r="P1441" s="842"/>
      <c r="Q1441" s="842"/>
      <c r="R1441" s="842"/>
      <c r="S1441" s="842"/>
      <c r="T1441" s="842"/>
      <c r="U1441" s="842"/>
      <c r="V1441" s="842"/>
      <c r="W1441" s="842"/>
      <c r="X1441" s="842"/>
      <c r="Y1441" s="391"/>
      <c r="Z1441" s="391"/>
      <c r="AA1441" s="391"/>
    </row>
    <row r="1442" spans="1:29" ht="12.2" customHeight="1">
      <c r="A1442" s="392" t="s">
        <v>1784</v>
      </c>
      <c r="B1442" s="392"/>
      <c r="C1442" s="392"/>
      <c r="D1442" s="392"/>
      <c r="E1442" s="873" t="s">
        <v>2419</v>
      </c>
      <c r="F1442" s="873"/>
      <c r="G1442" s="873"/>
      <c r="H1442" s="873"/>
      <c r="I1442" s="873"/>
      <c r="J1442" s="873"/>
      <c r="K1442" s="873"/>
      <c r="L1442" s="873"/>
      <c r="M1442" s="873"/>
      <c r="N1442" s="873"/>
      <c r="O1442" s="873"/>
      <c r="P1442" s="873"/>
      <c r="Q1442" s="873"/>
      <c r="R1442" s="873"/>
      <c r="S1442" s="873"/>
      <c r="T1442" s="873"/>
      <c r="U1442" s="873"/>
      <c r="V1442" s="873"/>
      <c r="W1442" s="873"/>
      <c r="X1442" s="873"/>
      <c r="Y1442" s="962">
        <v>14488</v>
      </c>
      <c r="Z1442" s="962"/>
      <c r="AA1442" s="962"/>
      <c r="AB1442" s="658">
        <f>'Cover Sheet'!$C$48</f>
        <v>0.3</v>
      </c>
      <c r="AC1442" s="659">
        <f>(1-AB1442)*Y1442</f>
        <v>10141.599999999999</v>
      </c>
    </row>
    <row r="1443" spans="1:29" ht="12.2" customHeight="1">
      <c r="A1443" s="392"/>
      <c r="B1443" s="392"/>
      <c r="C1443" s="392"/>
      <c r="D1443" s="392"/>
      <c r="E1443" s="390"/>
      <c r="F1443" s="842" t="s">
        <v>2420</v>
      </c>
      <c r="G1443" s="842"/>
      <c r="H1443" s="842"/>
      <c r="I1443" s="842"/>
      <c r="J1443" s="842"/>
      <c r="K1443" s="842"/>
      <c r="L1443" s="842"/>
      <c r="M1443" s="842"/>
      <c r="N1443" s="842"/>
      <c r="O1443" s="842"/>
      <c r="P1443" s="842"/>
      <c r="Q1443" s="842"/>
      <c r="R1443" s="842"/>
      <c r="S1443" s="842"/>
      <c r="T1443" s="842"/>
      <c r="U1443" s="842"/>
      <c r="V1443" s="842"/>
      <c r="W1443" s="842"/>
      <c r="X1443" s="842"/>
      <c r="Y1443" s="391"/>
      <c r="Z1443" s="391"/>
      <c r="AA1443" s="391"/>
    </row>
    <row r="1444" spans="1:29" ht="12.2" customHeight="1">
      <c r="A1444" s="392"/>
      <c r="B1444" s="392"/>
      <c r="C1444" s="392"/>
      <c r="D1444" s="392"/>
      <c r="E1444" s="390"/>
      <c r="F1444" s="842"/>
      <c r="G1444" s="842"/>
      <c r="H1444" s="842"/>
      <c r="I1444" s="842"/>
      <c r="J1444" s="842"/>
      <c r="K1444" s="842"/>
      <c r="L1444" s="842"/>
      <c r="M1444" s="842"/>
      <c r="N1444" s="842"/>
      <c r="O1444" s="842"/>
      <c r="P1444" s="842"/>
      <c r="Q1444" s="842"/>
      <c r="R1444" s="842"/>
      <c r="S1444" s="842"/>
      <c r="T1444" s="842"/>
      <c r="U1444" s="842"/>
      <c r="V1444" s="842"/>
      <c r="W1444" s="842"/>
      <c r="X1444" s="842"/>
      <c r="Y1444" s="391"/>
      <c r="Z1444" s="391"/>
      <c r="AA1444" s="391"/>
    </row>
    <row r="1455" spans="1:29" ht="12.2" customHeight="1" thickBot="1"/>
    <row r="1456" spans="1:29" ht="12.2" customHeight="1">
      <c r="A1456" s="360"/>
      <c r="B1456" s="970" t="s">
        <v>2007</v>
      </c>
      <c r="C1456" s="971"/>
      <c r="D1456" s="971"/>
      <c r="E1456" s="971"/>
      <c r="F1456" s="971"/>
      <c r="G1456" s="971"/>
      <c r="H1456" s="971"/>
      <c r="I1456" s="971"/>
      <c r="J1456" s="971"/>
      <c r="K1456" s="971"/>
      <c r="L1456" s="971"/>
      <c r="M1456" s="971"/>
      <c r="N1456" s="971"/>
      <c r="O1456" s="971"/>
      <c r="P1456" s="971"/>
      <c r="Q1456" s="971"/>
      <c r="R1456" s="971"/>
      <c r="S1456" s="971"/>
      <c r="T1456" s="971"/>
      <c r="U1456" s="971"/>
      <c r="V1456" s="971"/>
      <c r="W1456" s="971"/>
      <c r="X1456" s="971"/>
      <c r="Y1456" s="971"/>
      <c r="Z1456" s="972"/>
    </row>
    <row r="1457" spans="1:29" ht="12.2" customHeight="1">
      <c r="A1457" s="360"/>
      <c r="B1457" s="973"/>
      <c r="C1457" s="974"/>
      <c r="D1457" s="974"/>
      <c r="E1457" s="974"/>
      <c r="F1457" s="974"/>
      <c r="G1457" s="974"/>
      <c r="H1457" s="974"/>
      <c r="I1457" s="974"/>
      <c r="J1457" s="974"/>
      <c r="K1457" s="974"/>
      <c r="L1457" s="974"/>
      <c r="M1457" s="974"/>
      <c r="N1457" s="974"/>
      <c r="O1457" s="974"/>
      <c r="P1457" s="974"/>
      <c r="Q1457" s="974"/>
      <c r="R1457" s="974"/>
      <c r="S1457" s="974"/>
      <c r="T1457" s="974"/>
      <c r="U1457" s="974"/>
      <c r="V1457" s="974"/>
      <c r="W1457" s="974"/>
      <c r="X1457" s="974"/>
      <c r="Y1457" s="974"/>
      <c r="Z1457" s="975"/>
    </row>
    <row r="1458" spans="1:29" ht="12.2" customHeight="1" thickBot="1">
      <c r="A1458" s="360"/>
      <c r="B1458" s="976"/>
      <c r="C1458" s="977"/>
      <c r="D1458" s="977"/>
      <c r="E1458" s="977"/>
      <c r="F1458" s="977"/>
      <c r="G1458" s="977"/>
      <c r="H1458" s="977"/>
      <c r="I1458" s="977"/>
      <c r="J1458" s="977"/>
      <c r="K1458" s="977"/>
      <c r="L1458" s="977"/>
      <c r="M1458" s="977"/>
      <c r="N1458" s="977"/>
      <c r="O1458" s="977"/>
      <c r="P1458" s="977"/>
      <c r="Q1458" s="977"/>
      <c r="R1458" s="977"/>
      <c r="S1458" s="977"/>
      <c r="T1458" s="977"/>
      <c r="U1458" s="977"/>
      <c r="V1458" s="977"/>
      <c r="W1458" s="977"/>
      <c r="X1458" s="977"/>
      <c r="Y1458" s="977"/>
      <c r="Z1458" s="978"/>
    </row>
    <row r="1460" spans="1:29" ht="12.2" customHeight="1">
      <c r="A1460" s="439" t="s">
        <v>0</v>
      </c>
      <c r="B1460" s="440"/>
      <c r="C1460" s="437"/>
      <c r="D1460" s="437"/>
      <c r="E1460" s="437"/>
      <c r="F1460" s="440"/>
      <c r="G1460" s="437"/>
      <c r="H1460" s="437"/>
      <c r="I1460" s="437"/>
      <c r="J1460" s="831" t="s">
        <v>1953</v>
      </c>
      <c r="K1460" s="831"/>
      <c r="L1460" s="831"/>
      <c r="M1460" s="831"/>
      <c r="N1460" s="831"/>
      <c r="O1460" s="831"/>
      <c r="P1460" s="831"/>
      <c r="Q1460" s="831"/>
      <c r="R1460" s="831"/>
      <c r="S1460" s="441"/>
      <c r="T1460" s="441"/>
      <c r="U1460" s="441"/>
      <c r="V1460" s="437"/>
      <c r="W1460" s="442"/>
      <c r="X1460" s="442"/>
      <c r="Y1460" s="442"/>
      <c r="Z1460" s="442"/>
      <c r="AA1460" s="434"/>
      <c r="AB1460" s="443" t="s">
        <v>704</v>
      </c>
      <c r="AC1460" s="434" t="s">
        <v>1895</v>
      </c>
    </row>
    <row r="1461" spans="1:29" ht="12.2" customHeight="1">
      <c r="A1461" s="444" t="s">
        <v>1</v>
      </c>
      <c r="B1461" s="445"/>
      <c r="C1461" s="445"/>
      <c r="D1461" s="438"/>
      <c r="E1461" s="438" t="s">
        <v>3</v>
      </c>
      <c r="F1461" s="438"/>
      <c r="G1461" s="438"/>
      <c r="H1461" s="446"/>
      <c r="I1461" s="446"/>
      <c r="J1461" s="834"/>
      <c r="K1461" s="834"/>
      <c r="L1461" s="834"/>
      <c r="M1461" s="834"/>
      <c r="N1461" s="834"/>
      <c r="O1461" s="834"/>
      <c r="P1461" s="834"/>
      <c r="Q1461" s="834"/>
      <c r="R1461" s="834"/>
      <c r="S1461" s="446"/>
      <c r="T1461" s="446"/>
      <c r="U1461" s="446"/>
      <c r="V1461" s="446"/>
      <c r="W1461" s="839"/>
      <c r="X1461" s="839"/>
      <c r="Y1461" s="839"/>
      <c r="Z1461" s="839"/>
      <c r="AA1461" s="840"/>
      <c r="AB1461" s="382" t="s">
        <v>1896</v>
      </c>
      <c r="AC1461" s="436" t="s">
        <v>703</v>
      </c>
    </row>
    <row r="1462" spans="1:29" ht="12.2" customHeight="1">
      <c r="B1462" s="981" t="s">
        <v>1954</v>
      </c>
      <c r="C1462" s="981"/>
      <c r="D1462" s="981"/>
      <c r="E1462" s="981"/>
      <c r="F1462" s="981"/>
      <c r="G1462" s="981"/>
      <c r="H1462" s="981"/>
      <c r="I1462" s="981"/>
      <c r="J1462" s="981"/>
      <c r="K1462" s="981"/>
      <c r="L1462" s="981"/>
      <c r="M1462" s="981"/>
      <c r="N1462" s="981"/>
      <c r="O1462" s="981"/>
      <c r="P1462" s="981"/>
      <c r="Q1462" s="981"/>
      <c r="R1462" s="981"/>
      <c r="S1462" s="981"/>
      <c r="T1462" s="981"/>
      <c r="U1462" s="981"/>
      <c r="V1462" s="981"/>
      <c r="W1462" s="981"/>
      <c r="X1462" s="981"/>
      <c r="Y1462" s="981"/>
      <c r="Z1462" s="981"/>
    </row>
    <row r="1463" spans="1:29" ht="12.2" customHeight="1">
      <c r="B1463" s="981"/>
      <c r="C1463" s="981"/>
      <c r="D1463" s="981"/>
      <c r="E1463" s="981"/>
      <c r="F1463" s="981"/>
      <c r="G1463" s="981"/>
      <c r="H1463" s="981"/>
      <c r="I1463" s="981"/>
      <c r="J1463" s="981"/>
      <c r="K1463" s="981"/>
      <c r="L1463" s="981"/>
      <c r="M1463" s="981"/>
      <c r="N1463" s="981"/>
      <c r="O1463" s="981"/>
      <c r="P1463" s="981"/>
      <c r="Q1463" s="981"/>
      <c r="R1463" s="981"/>
      <c r="S1463" s="981"/>
      <c r="T1463" s="981"/>
      <c r="U1463" s="981"/>
      <c r="V1463" s="981"/>
      <c r="W1463" s="981"/>
      <c r="X1463" s="981"/>
      <c r="Y1463" s="981"/>
      <c r="Z1463" s="981"/>
    </row>
    <row r="1464" spans="1:29" ht="12.2" customHeight="1">
      <c r="B1464" s="981"/>
      <c r="C1464" s="981"/>
      <c r="D1464" s="981"/>
      <c r="E1464" s="981"/>
      <c r="F1464" s="981"/>
      <c r="G1464" s="981"/>
      <c r="H1464" s="981"/>
      <c r="I1464" s="981"/>
      <c r="J1464" s="981"/>
      <c r="K1464" s="981"/>
      <c r="L1464" s="981"/>
      <c r="M1464" s="981"/>
      <c r="N1464" s="981"/>
      <c r="O1464" s="981"/>
      <c r="P1464" s="981"/>
      <c r="Q1464" s="981"/>
      <c r="R1464" s="981"/>
      <c r="S1464" s="981"/>
      <c r="T1464" s="981"/>
      <c r="U1464" s="981"/>
      <c r="V1464" s="981"/>
      <c r="W1464" s="981"/>
      <c r="X1464" s="981"/>
      <c r="Y1464" s="981"/>
      <c r="Z1464" s="981"/>
    </row>
    <row r="1465" spans="1:29" ht="12.2" customHeight="1">
      <c r="B1465" s="982" t="s">
        <v>1727</v>
      </c>
      <c r="C1465" s="982"/>
      <c r="D1465" s="982"/>
      <c r="E1465" s="982"/>
      <c r="F1465" s="982"/>
      <c r="G1465" s="982"/>
      <c r="H1465" s="982"/>
      <c r="I1465" s="982"/>
      <c r="J1465" s="982"/>
      <c r="K1465" s="982"/>
      <c r="L1465" s="982"/>
      <c r="M1465" s="982"/>
      <c r="N1465" s="982"/>
      <c r="O1465" s="982"/>
      <c r="P1465" s="982"/>
      <c r="Q1465" s="982"/>
      <c r="R1465" s="982"/>
      <c r="S1465" s="982"/>
      <c r="T1465" s="982"/>
      <c r="U1465" s="982"/>
      <c r="V1465" s="982"/>
      <c r="W1465" s="982"/>
      <c r="X1465" s="982"/>
      <c r="Y1465" s="982"/>
      <c r="Z1465" s="982"/>
    </row>
    <row r="1466" spans="1:29" ht="12.2" customHeight="1">
      <c r="A1466" s="843" t="s">
        <v>1602</v>
      </c>
      <c r="B1466" s="843"/>
      <c r="C1466" s="843"/>
      <c r="D1466" s="843"/>
      <c r="E1466" s="873" t="s">
        <v>2421</v>
      </c>
      <c r="F1466" s="873"/>
      <c r="G1466" s="873"/>
      <c r="H1466" s="873"/>
      <c r="I1466" s="873"/>
      <c r="J1466" s="873"/>
      <c r="K1466" s="873"/>
      <c r="L1466" s="873"/>
      <c r="M1466" s="873"/>
      <c r="N1466" s="873"/>
      <c r="O1466" s="873"/>
      <c r="P1466" s="873"/>
      <c r="Q1466" s="873"/>
      <c r="R1466" s="873"/>
      <c r="S1466" s="873"/>
      <c r="T1466" s="873"/>
      <c r="U1466" s="873"/>
      <c r="V1466" s="873"/>
      <c r="W1466" s="873"/>
      <c r="X1466" s="873"/>
      <c r="Y1466" s="962">
        <v>2406</v>
      </c>
      <c r="Z1466" s="962"/>
      <c r="AA1466" s="962"/>
      <c r="AB1466" s="658">
        <f>'Cover Sheet'!$C$48</f>
        <v>0.3</v>
      </c>
      <c r="AC1466" s="659">
        <f>(1-AB1466)*Y1466</f>
        <v>1684.1999999999998</v>
      </c>
    </row>
    <row r="1467" spans="1:29" ht="12.2" customHeight="1">
      <c r="A1467" s="867"/>
      <c r="B1467" s="867"/>
      <c r="C1467" s="867"/>
      <c r="D1467" s="867"/>
      <c r="E1467" s="390"/>
      <c r="F1467" s="842" t="s">
        <v>2422</v>
      </c>
      <c r="G1467" s="842"/>
      <c r="H1467" s="842"/>
      <c r="I1467" s="842"/>
      <c r="J1467" s="842"/>
      <c r="K1467" s="842"/>
      <c r="L1467" s="842"/>
      <c r="M1467" s="842"/>
      <c r="N1467" s="842"/>
      <c r="O1467" s="842"/>
      <c r="P1467" s="842"/>
      <c r="Q1467" s="842"/>
      <c r="R1467" s="842"/>
      <c r="S1467" s="842"/>
      <c r="T1467" s="842"/>
      <c r="U1467" s="842"/>
      <c r="V1467" s="842"/>
      <c r="W1467" s="842"/>
      <c r="X1467" s="842"/>
      <c r="Y1467" s="962"/>
      <c r="Z1467" s="962"/>
      <c r="AA1467" s="962"/>
    </row>
    <row r="1468" spans="1:29" ht="12.2" customHeight="1">
      <c r="A1468" s="843" t="s">
        <v>1785</v>
      </c>
      <c r="B1468" s="843"/>
      <c r="C1468" s="843"/>
      <c r="D1468" s="843"/>
      <c r="E1468" s="873" t="s">
        <v>2345</v>
      </c>
      <c r="F1468" s="873"/>
      <c r="G1468" s="873"/>
      <c r="H1468" s="873"/>
      <c r="I1468" s="873"/>
      <c r="J1468" s="873"/>
      <c r="K1468" s="873"/>
      <c r="L1468" s="873"/>
      <c r="M1468" s="873"/>
      <c r="N1468" s="873"/>
      <c r="O1468" s="873"/>
      <c r="P1468" s="873"/>
      <c r="Q1468" s="873"/>
      <c r="R1468" s="873"/>
      <c r="S1468" s="873"/>
      <c r="T1468" s="873"/>
      <c r="U1468" s="873"/>
      <c r="V1468" s="873"/>
      <c r="W1468" s="873"/>
      <c r="X1468" s="873"/>
      <c r="Y1468" s="962">
        <v>672</v>
      </c>
      <c r="Z1468" s="962"/>
      <c r="AA1468" s="962"/>
      <c r="AB1468" s="658">
        <f>'Cover Sheet'!$C$48</f>
        <v>0.3</v>
      </c>
      <c r="AC1468" s="659">
        <f>(1-AB1468)*Y1468</f>
        <v>470.4</v>
      </c>
    </row>
    <row r="1469" spans="1:29" ht="12.2" customHeight="1">
      <c r="A1469" s="843"/>
      <c r="B1469" s="843"/>
      <c r="C1469" s="843"/>
      <c r="D1469" s="843"/>
      <c r="E1469" s="390"/>
      <c r="F1469" s="842" t="s">
        <v>2423</v>
      </c>
      <c r="G1469" s="842"/>
      <c r="H1469" s="842"/>
      <c r="I1469" s="842"/>
      <c r="J1469" s="842"/>
      <c r="K1469" s="842"/>
      <c r="L1469" s="842"/>
      <c r="M1469" s="842"/>
      <c r="N1469" s="842"/>
      <c r="O1469" s="842"/>
      <c r="P1469" s="842"/>
      <c r="Q1469" s="842"/>
      <c r="R1469" s="842"/>
      <c r="S1469" s="842"/>
      <c r="T1469" s="842"/>
      <c r="U1469" s="842"/>
      <c r="V1469" s="842"/>
      <c r="W1469" s="842"/>
      <c r="X1469" s="842"/>
      <c r="Y1469" s="962"/>
      <c r="Z1469" s="962"/>
      <c r="AA1469" s="962"/>
    </row>
    <row r="1470" spans="1:29" ht="12.2" customHeight="1">
      <c r="A1470" s="843" t="s">
        <v>1398</v>
      </c>
      <c r="B1470" s="843"/>
      <c r="C1470" s="843"/>
      <c r="D1470" s="843"/>
      <c r="E1470" s="873" t="s">
        <v>73</v>
      </c>
      <c r="F1470" s="873"/>
      <c r="G1470" s="873"/>
      <c r="H1470" s="873"/>
      <c r="I1470" s="873"/>
      <c r="J1470" s="873"/>
      <c r="K1470" s="873"/>
      <c r="L1470" s="873"/>
      <c r="M1470" s="873"/>
      <c r="N1470" s="873"/>
      <c r="O1470" s="873"/>
      <c r="P1470" s="873"/>
      <c r="Q1470" s="873"/>
      <c r="R1470" s="873"/>
      <c r="S1470" s="873"/>
      <c r="T1470" s="873"/>
      <c r="U1470" s="873"/>
      <c r="V1470" s="873"/>
      <c r="W1470" s="873"/>
      <c r="X1470" s="873"/>
      <c r="Y1470" s="962">
        <v>3118</v>
      </c>
      <c r="Z1470" s="962"/>
      <c r="AA1470" s="962"/>
      <c r="AB1470" s="658">
        <f>'Cover Sheet'!$C$48</f>
        <v>0.3</v>
      </c>
      <c r="AC1470" s="659">
        <f>(1-AB1470)*Y1470</f>
        <v>2182.6</v>
      </c>
    </row>
    <row r="1471" spans="1:29" ht="12.2" customHeight="1">
      <c r="A1471" s="843"/>
      <c r="B1471" s="843"/>
      <c r="C1471" s="843"/>
      <c r="D1471" s="843"/>
      <c r="E1471" s="390"/>
      <c r="F1471" s="842" t="s">
        <v>2424</v>
      </c>
      <c r="G1471" s="842"/>
      <c r="H1471" s="842"/>
      <c r="I1471" s="842"/>
      <c r="J1471" s="842"/>
      <c r="K1471" s="842"/>
      <c r="L1471" s="842"/>
      <c r="M1471" s="842"/>
      <c r="N1471" s="842"/>
      <c r="O1471" s="842"/>
      <c r="P1471" s="842"/>
      <c r="Q1471" s="842"/>
      <c r="R1471" s="842"/>
      <c r="S1471" s="842"/>
      <c r="T1471" s="842"/>
      <c r="U1471" s="842"/>
      <c r="V1471" s="842"/>
      <c r="W1471" s="842"/>
      <c r="X1471" s="842"/>
      <c r="Y1471" s="962"/>
      <c r="Z1471" s="962"/>
      <c r="AA1471" s="962"/>
    </row>
    <row r="1472" spans="1:29" ht="12.2" customHeight="1">
      <c r="A1472" s="843" t="s">
        <v>1399</v>
      </c>
      <c r="B1472" s="843"/>
      <c r="C1472" s="843"/>
      <c r="D1472" s="843"/>
      <c r="E1472" s="873" t="s">
        <v>2425</v>
      </c>
      <c r="F1472" s="873"/>
      <c r="G1472" s="873"/>
      <c r="H1472" s="873"/>
      <c r="I1472" s="873"/>
      <c r="J1472" s="873"/>
      <c r="K1472" s="873"/>
      <c r="L1472" s="873"/>
      <c r="M1472" s="873"/>
      <c r="N1472" s="873"/>
      <c r="O1472" s="873"/>
      <c r="P1472" s="873"/>
      <c r="Q1472" s="873"/>
      <c r="R1472" s="873"/>
      <c r="S1472" s="873"/>
      <c r="T1472" s="873"/>
      <c r="U1472" s="873"/>
      <c r="V1472" s="873"/>
      <c r="W1472" s="873"/>
      <c r="X1472" s="873"/>
      <c r="Y1472" s="962">
        <v>10714</v>
      </c>
      <c r="Z1472" s="962"/>
      <c r="AA1472" s="962"/>
      <c r="AB1472" s="658">
        <f>'Cover Sheet'!$C$48</f>
        <v>0.3</v>
      </c>
      <c r="AC1472" s="659">
        <f>(1-AB1472)*Y1472</f>
        <v>7499.7999999999993</v>
      </c>
    </row>
    <row r="1473" spans="1:29" ht="12.2" customHeight="1">
      <c r="A1473" s="867"/>
      <c r="B1473" s="867"/>
      <c r="C1473" s="867"/>
      <c r="D1473" s="867"/>
      <c r="E1473" s="390"/>
      <c r="F1473" s="842" t="s">
        <v>2426</v>
      </c>
      <c r="G1473" s="842"/>
      <c r="H1473" s="842"/>
      <c r="I1473" s="842"/>
      <c r="J1473" s="842"/>
      <c r="K1473" s="842"/>
      <c r="L1473" s="842"/>
      <c r="M1473" s="842"/>
      <c r="N1473" s="842"/>
      <c r="O1473" s="842"/>
      <c r="P1473" s="842"/>
      <c r="Q1473" s="842"/>
      <c r="R1473" s="842"/>
      <c r="S1473" s="842"/>
      <c r="T1473" s="842"/>
      <c r="U1473" s="842"/>
      <c r="V1473" s="842"/>
      <c r="W1473" s="842"/>
      <c r="X1473" s="842"/>
      <c r="Y1473" s="962"/>
      <c r="Z1473" s="962"/>
      <c r="AA1473" s="962"/>
    </row>
    <row r="1474" spans="1:29" ht="12.2" customHeight="1">
      <c r="A1474" s="843" t="s">
        <v>1395</v>
      </c>
      <c r="B1474" s="843"/>
      <c r="C1474" s="843"/>
      <c r="D1474" s="843"/>
      <c r="E1474" s="873" t="s">
        <v>1802</v>
      </c>
      <c r="F1474" s="873"/>
      <c r="G1474" s="873"/>
      <c r="H1474" s="873"/>
      <c r="I1474" s="873"/>
      <c r="J1474" s="873"/>
      <c r="K1474" s="873"/>
      <c r="L1474" s="873"/>
      <c r="M1474" s="873"/>
      <c r="N1474" s="873"/>
      <c r="O1474" s="873"/>
      <c r="P1474" s="873"/>
      <c r="Q1474" s="873"/>
      <c r="R1474" s="873"/>
      <c r="S1474" s="873"/>
      <c r="T1474" s="873"/>
      <c r="U1474" s="873"/>
      <c r="V1474" s="873"/>
      <c r="W1474" s="873"/>
      <c r="X1474" s="873"/>
      <c r="Y1474" s="962">
        <v>5659</v>
      </c>
      <c r="Z1474" s="962"/>
      <c r="AA1474" s="962"/>
      <c r="AB1474" s="658">
        <f>'Cover Sheet'!$C$48</f>
        <v>0.3</v>
      </c>
      <c r="AC1474" s="659">
        <f>(1-AB1474)*Y1474</f>
        <v>3961.2999999999997</v>
      </c>
    </row>
    <row r="1475" spans="1:29" ht="12.2" customHeight="1">
      <c r="A1475" s="843"/>
      <c r="B1475" s="843"/>
      <c r="C1475" s="843"/>
      <c r="D1475" s="843"/>
      <c r="E1475" s="390"/>
      <c r="F1475" s="842" t="s">
        <v>2427</v>
      </c>
      <c r="G1475" s="842"/>
      <c r="H1475" s="842"/>
      <c r="I1475" s="842"/>
      <c r="J1475" s="842"/>
      <c r="K1475" s="842"/>
      <c r="L1475" s="842"/>
      <c r="M1475" s="842"/>
      <c r="N1475" s="842"/>
      <c r="O1475" s="842"/>
      <c r="P1475" s="842"/>
      <c r="Q1475" s="842"/>
      <c r="R1475" s="842"/>
      <c r="S1475" s="842"/>
      <c r="T1475" s="842"/>
      <c r="U1475" s="842"/>
      <c r="V1475" s="842"/>
      <c r="W1475" s="842"/>
      <c r="X1475" s="842"/>
      <c r="Y1475" s="962"/>
      <c r="Z1475" s="962"/>
      <c r="AA1475" s="962"/>
    </row>
    <row r="1476" spans="1:29" ht="12.2" customHeight="1">
      <c r="A1476" s="843"/>
      <c r="B1476" s="843"/>
      <c r="C1476" s="843"/>
      <c r="D1476" s="843"/>
      <c r="E1476" s="390"/>
      <c r="F1476" s="842"/>
      <c r="G1476" s="842"/>
      <c r="H1476" s="842"/>
      <c r="I1476" s="842"/>
      <c r="J1476" s="842"/>
      <c r="K1476" s="842"/>
      <c r="L1476" s="842"/>
      <c r="M1476" s="842"/>
      <c r="N1476" s="842"/>
      <c r="O1476" s="842"/>
      <c r="P1476" s="842"/>
      <c r="Q1476" s="842"/>
      <c r="R1476" s="842"/>
      <c r="S1476" s="842"/>
      <c r="T1476" s="842"/>
      <c r="U1476" s="842"/>
      <c r="V1476" s="842"/>
      <c r="W1476" s="842"/>
      <c r="X1476" s="842"/>
      <c r="Y1476" s="962"/>
      <c r="Z1476" s="962"/>
      <c r="AA1476" s="962"/>
    </row>
    <row r="1477" spans="1:29" ht="12.2" customHeight="1">
      <c r="A1477" s="867"/>
      <c r="B1477" s="867"/>
      <c r="C1477" s="867"/>
      <c r="D1477" s="867"/>
      <c r="E1477" s="390"/>
      <c r="F1477" s="842"/>
      <c r="G1477" s="842"/>
      <c r="H1477" s="842"/>
      <c r="I1477" s="842"/>
      <c r="J1477" s="842"/>
      <c r="K1477" s="842"/>
      <c r="L1477" s="842"/>
      <c r="M1477" s="842"/>
      <c r="N1477" s="842"/>
      <c r="O1477" s="842"/>
      <c r="P1477" s="842"/>
      <c r="Q1477" s="842"/>
      <c r="R1477" s="842"/>
      <c r="S1477" s="842"/>
      <c r="T1477" s="842"/>
      <c r="U1477" s="842"/>
      <c r="V1477" s="842"/>
      <c r="W1477" s="842"/>
      <c r="X1477" s="842"/>
      <c r="Y1477" s="962"/>
      <c r="Z1477" s="962"/>
      <c r="AA1477" s="962"/>
    </row>
    <row r="1478" spans="1:29" ht="12.2" customHeight="1">
      <c r="A1478" s="843" t="s">
        <v>1594</v>
      </c>
      <c r="B1478" s="843"/>
      <c r="C1478" s="843"/>
      <c r="D1478" s="843"/>
      <c r="E1478" s="873" t="s">
        <v>2428</v>
      </c>
      <c r="F1478" s="873"/>
      <c r="G1478" s="873"/>
      <c r="H1478" s="873"/>
      <c r="I1478" s="873"/>
      <c r="J1478" s="873"/>
      <c r="K1478" s="873"/>
      <c r="L1478" s="873"/>
      <c r="M1478" s="873"/>
      <c r="N1478" s="873"/>
      <c r="O1478" s="873"/>
      <c r="P1478" s="873"/>
      <c r="Q1478" s="873"/>
      <c r="R1478" s="873"/>
      <c r="S1478" s="873"/>
      <c r="T1478" s="873"/>
      <c r="U1478" s="873"/>
      <c r="V1478" s="873"/>
      <c r="W1478" s="873"/>
      <c r="X1478" s="873"/>
      <c r="Y1478" s="962">
        <v>1979</v>
      </c>
      <c r="Z1478" s="962"/>
      <c r="AA1478" s="962"/>
      <c r="AB1478" s="658">
        <f>'Cover Sheet'!$C$48</f>
        <v>0.3</v>
      </c>
      <c r="AC1478" s="659">
        <f>(1-AB1478)*Y1478</f>
        <v>1385.3</v>
      </c>
    </row>
    <row r="1479" spans="1:29" ht="12.2" customHeight="1">
      <c r="A1479" s="843"/>
      <c r="B1479" s="843"/>
      <c r="C1479" s="843"/>
      <c r="D1479" s="843"/>
      <c r="E1479" s="390"/>
      <c r="F1479" s="842" t="s">
        <v>2429</v>
      </c>
      <c r="G1479" s="842"/>
      <c r="H1479" s="842"/>
      <c r="I1479" s="842"/>
      <c r="J1479" s="842"/>
      <c r="K1479" s="842"/>
      <c r="L1479" s="842"/>
      <c r="M1479" s="842"/>
      <c r="N1479" s="842"/>
      <c r="O1479" s="842"/>
      <c r="P1479" s="842"/>
      <c r="Q1479" s="842"/>
      <c r="R1479" s="842"/>
      <c r="S1479" s="842"/>
      <c r="T1479" s="842"/>
      <c r="U1479" s="842"/>
      <c r="V1479" s="842"/>
      <c r="W1479" s="842"/>
      <c r="X1479" s="842"/>
      <c r="Y1479" s="962"/>
      <c r="Z1479" s="962"/>
      <c r="AA1479" s="962"/>
    </row>
    <row r="1480" spans="1:29" ht="12.2" customHeight="1">
      <c r="A1480" s="843"/>
      <c r="B1480" s="843"/>
      <c r="C1480" s="843"/>
      <c r="D1480" s="843"/>
      <c r="E1480" s="390"/>
      <c r="F1480" s="842"/>
      <c r="G1480" s="842"/>
      <c r="H1480" s="842"/>
      <c r="I1480" s="842"/>
      <c r="J1480" s="842"/>
      <c r="K1480" s="842"/>
      <c r="L1480" s="842"/>
      <c r="M1480" s="842"/>
      <c r="N1480" s="842"/>
      <c r="O1480" s="842"/>
      <c r="P1480" s="842"/>
      <c r="Q1480" s="842"/>
      <c r="R1480" s="842"/>
      <c r="S1480" s="842"/>
      <c r="T1480" s="842"/>
      <c r="U1480" s="842"/>
      <c r="V1480" s="842"/>
      <c r="W1480" s="842"/>
      <c r="X1480" s="842"/>
      <c r="Y1480" s="962"/>
      <c r="Z1480" s="962"/>
      <c r="AA1480" s="962"/>
    </row>
    <row r="1481" spans="1:29" ht="12.2" customHeight="1">
      <c r="A1481" s="867"/>
      <c r="B1481" s="867"/>
      <c r="C1481" s="867"/>
      <c r="D1481" s="867"/>
      <c r="E1481" s="390"/>
      <c r="F1481" s="842"/>
      <c r="G1481" s="842"/>
      <c r="H1481" s="842"/>
      <c r="I1481" s="842"/>
      <c r="J1481" s="842"/>
      <c r="K1481" s="842"/>
      <c r="L1481" s="842"/>
      <c r="M1481" s="842"/>
      <c r="N1481" s="842"/>
      <c r="O1481" s="842"/>
      <c r="P1481" s="842"/>
      <c r="Q1481" s="842"/>
      <c r="R1481" s="842"/>
      <c r="S1481" s="842"/>
      <c r="T1481" s="842"/>
      <c r="U1481" s="842"/>
      <c r="V1481" s="842"/>
      <c r="W1481" s="842"/>
      <c r="X1481" s="842"/>
      <c r="Y1481" s="962"/>
      <c r="Z1481" s="962"/>
      <c r="AA1481" s="962"/>
    </row>
    <row r="1482" spans="1:29" ht="12.2" customHeight="1">
      <c r="A1482" s="843" t="s">
        <v>1397</v>
      </c>
      <c r="B1482" s="843"/>
      <c r="C1482" s="843"/>
      <c r="D1482" s="843"/>
      <c r="E1482" s="873" t="s">
        <v>2430</v>
      </c>
      <c r="F1482" s="873"/>
      <c r="G1482" s="873"/>
      <c r="H1482" s="873"/>
      <c r="I1482" s="873"/>
      <c r="J1482" s="873"/>
      <c r="K1482" s="873"/>
      <c r="L1482" s="873"/>
      <c r="M1482" s="873"/>
      <c r="N1482" s="873"/>
      <c r="O1482" s="873"/>
      <c r="P1482" s="873"/>
      <c r="Q1482" s="873"/>
      <c r="R1482" s="873"/>
      <c r="S1482" s="873"/>
      <c r="T1482" s="873"/>
      <c r="U1482" s="873"/>
      <c r="V1482" s="873"/>
      <c r="W1482" s="873"/>
      <c r="X1482" s="873"/>
      <c r="Y1482" s="962">
        <v>1406</v>
      </c>
      <c r="Z1482" s="962"/>
      <c r="AA1482" s="962"/>
      <c r="AB1482" s="658">
        <f>'Cover Sheet'!$C$48</f>
        <v>0.3</v>
      </c>
      <c r="AC1482" s="659">
        <f>(1-AB1482)*Y1482</f>
        <v>984.19999999999993</v>
      </c>
    </row>
    <row r="1483" spans="1:29" ht="12.2" customHeight="1">
      <c r="A1483" s="843"/>
      <c r="B1483" s="843"/>
      <c r="C1483" s="843"/>
      <c r="D1483" s="843"/>
      <c r="E1483" s="390"/>
      <c r="F1483" s="842" t="s">
        <v>2431</v>
      </c>
      <c r="G1483" s="842"/>
      <c r="H1483" s="842"/>
      <c r="I1483" s="842"/>
      <c r="J1483" s="842"/>
      <c r="K1483" s="842"/>
      <c r="L1483" s="842"/>
      <c r="M1483" s="842"/>
      <c r="N1483" s="842"/>
      <c r="O1483" s="842"/>
      <c r="P1483" s="842"/>
      <c r="Q1483" s="842"/>
      <c r="R1483" s="842"/>
      <c r="S1483" s="842"/>
      <c r="T1483" s="842"/>
      <c r="U1483" s="842"/>
      <c r="V1483" s="842"/>
      <c r="W1483" s="842"/>
      <c r="X1483" s="842"/>
      <c r="Y1483" s="962"/>
      <c r="Z1483" s="962"/>
      <c r="AA1483" s="962"/>
    </row>
    <row r="1484" spans="1:29" ht="12.2" customHeight="1">
      <c r="A1484" s="843" t="s">
        <v>1396</v>
      </c>
      <c r="B1484" s="843"/>
      <c r="C1484" s="843"/>
      <c r="D1484" s="843"/>
      <c r="E1484" s="873" t="s">
        <v>71</v>
      </c>
      <c r="F1484" s="873"/>
      <c r="G1484" s="873"/>
      <c r="H1484" s="873"/>
      <c r="I1484" s="873"/>
      <c r="J1484" s="873"/>
      <c r="K1484" s="873"/>
      <c r="L1484" s="873"/>
      <c r="M1484" s="873"/>
      <c r="N1484" s="873"/>
      <c r="O1484" s="873"/>
      <c r="P1484" s="873"/>
      <c r="Q1484" s="873"/>
      <c r="R1484" s="873"/>
      <c r="S1484" s="873"/>
      <c r="T1484" s="873"/>
      <c r="U1484" s="873"/>
      <c r="V1484" s="873"/>
      <c r="W1484" s="873"/>
      <c r="X1484" s="873"/>
      <c r="Y1484" s="962">
        <v>5092</v>
      </c>
      <c r="Z1484" s="962"/>
      <c r="AA1484" s="962"/>
      <c r="AB1484" s="658">
        <f>'Cover Sheet'!$C$48</f>
        <v>0.3</v>
      </c>
      <c r="AC1484" s="659">
        <f>(1-AB1484)*Y1484</f>
        <v>3564.3999999999996</v>
      </c>
    </row>
    <row r="1485" spans="1:29" ht="12.2" customHeight="1">
      <c r="A1485" s="867"/>
      <c r="B1485" s="867"/>
      <c r="C1485" s="867"/>
      <c r="D1485" s="867"/>
      <c r="E1485" s="390"/>
      <c r="F1485" s="842" t="s">
        <v>2432</v>
      </c>
      <c r="G1485" s="842"/>
      <c r="H1485" s="842"/>
      <c r="I1485" s="842"/>
      <c r="J1485" s="842"/>
      <c r="K1485" s="842"/>
      <c r="L1485" s="842"/>
      <c r="M1485" s="842"/>
      <c r="N1485" s="842"/>
      <c r="O1485" s="842"/>
      <c r="P1485" s="842"/>
      <c r="Q1485" s="842"/>
      <c r="R1485" s="842"/>
      <c r="S1485" s="842"/>
      <c r="T1485" s="842"/>
      <c r="U1485" s="842"/>
      <c r="V1485" s="842"/>
      <c r="W1485" s="842"/>
      <c r="X1485" s="842"/>
      <c r="Y1485" s="962"/>
      <c r="Z1485" s="962"/>
      <c r="AA1485" s="962"/>
    </row>
    <row r="1486" spans="1:29" ht="12.2" customHeight="1">
      <c r="A1486" s="843" t="s">
        <v>1400</v>
      </c>
      <c r="B1486" s="843"/>
      <c r="C1486" s="843"/>
      <c r="D1486" s="843"/>
      <c r="E1486" s="1009" t="s">
        <v>72</v>
      </c>
      <c r="F1486" s="1009"/>
      <c r="G1486" s="1009"/>
      <c r="H1486" s="1009"/>
      <c r="I1486" s="1009"/>
      <c r="J1486" s="1009"/>
      <c r="K1486" s="1009"/>
      <c r="L1486" s="1009"/>
      <c r="M1486" s="1009"/>
      <c r="N1486" s="1009"/>
      <c r="O1486" s="1009"/>
      <c r="P1486" s="1009"/>
      <c r="Q1486" s="1009"/>
      <c r="R1486" s="1009"/>
      <c r="S1486" s="1009"/>
      <c r="T1486" s="1009"/>
      <c r="U1486" s="1009"/>
      <c r="V1486" s="1009"/>
      <c r="W1486" s="1009"/>
      <c r="X1486" s="1009"/>
      <c r="Y1486" s="962">
        <v>372</v>
      </c>
      <c r="Z1486" s="962"/>
      <c r="AA1486" s="962"/>
      <c r="AB1486" s="658">
        <f>'Cover Sheet'!$C$48</f>
        <v>0.3</v>
      </c>
      <c r="AC1486" s="659">
        <f>(1-AB1486)*Y1486</f>
        <v>260.39999999999998</v>
      </c>
    </row>
    <row r="1487" spans="1:29" ht="12.2" customHeight="1">
      <c r="A1487" s="843" t="s">
        <v>1401</v>
      </c>
      <c r="B1487" s="843"/>
      <c r="C1487" s="843"/>
      <c r="D1487" s="843"/>
      <c r="E1487" s="873" t="s">
        <v>2433</v>
      </c>
      <c r="F1487" s="873"/>
      <c r="G1487" s="873"/>
      <c r="H1487" s="873"/>
      <c r="I1487" s="873"/>
      <c r="J1487" s="873"/>
      <c r="K1487" s="873"/>
      <c r="L1487" s="873"/>
      <c r="M1487" s="873"/>
      <c r="N1487" s="873"/>
      <c r="O1487" s="873"/>
      <c r="P1487" s="873"/>
      <c r="Q1487" s="873"/>
      <c r="R1487" s="873"/>
      <c r="S1487" s="873"/>
      <c r="T1487" s="873"/>
      <c r="U1487" s="873"/>
      <c r="V1487" s="873"/>
      <c r="W1487" s="873"/>
      <c r="X1487" s="873"/>
      <c r="Y1487" s="962">
        <v>2821</v>
      </c>
      <c r="Z1487" s="962"/>
      <c r="AA1487" s="962"/>
      <c r="AB1487" s="658">
        <f>'Cover Sheet'!$C$48</f>
        <v>0.3</v>
      </c>
      <c r="AC1487" s="659">
        <f>(1-AB1487)*Y1487</f>
        <v>1974.6999999999998</v>
      </c>
    </row>
    <row r="1488" spans="1:29" ht="12.2" customHeight="1">
      <c r="A1488" s="843"/>
      <c r="B1488" s="843"/>
      <c r="C1488" s="843"/>
      <c r="D1488" s="843"/>
      <c r="E1488" s="390"/>
      <c r="F1488" s="842" t="s">
        <v>2434</v>
      </c>
      <c r="G1488" s="842"/>
      <c r="H1488" s="842"/>
      <c r="I1488" s="842"/>
      <c r="J1488" s="842"/>
      <c r="K1488" s="842"/>
      <c r="L1488" s="842"/>
      <c r="M1488" s="842"/>
      <c r="N1488" s="842"/>
      <c r="O1488" s="842"/>
      <c r="P1488" s="842"/>
      <c r="Q1488" s="842"/>
      <c r="R1488" s="842"/>
      <c r="S1488" s="842"/>
      <c r="T1488" s="842"/>
      <c r="U1488" s="842"/>
      <c r="V1488" s="842"/>
      <c r="W1488" s="842"/>
      <c r="X1488" s="842"/>
      <c r="Y1488" s="962"/>
      <c r="Z1488" s="962"/>
      <c r="AA1488" s="962"/>
    </row>
    <row r="1489" spans="1:29" ht="12.2" customHeight="1">
      <c r="A1489" s="364"/>
      <c r="B1489" s="364"/>
      <c r="C1489" s="364"/>
      <c r="D1489" s="364"/>
      <c r="E1489" s="390"/>
      <c r="F1489" s="842"/>
      <c r="G1489" s="842"/>
      <c r="H1489" s="842"/>
      <c r="I1489" s="842"/>
      <c r="J1489" s="842"/>
      <c r="K1489" s="842"/>
      <c r="L1489" s="842"/>
      <c r="M1489" s="842"/>
      <c r="N1489" s="842"/>
      <c r="O1489" s="842"/>
      <c r="P1489" s="842"/>
      <c r="Q1489" s="842"/>
      <c r="R1489" s="842"/>
      <c r="S1489" s="842"/>
      <c r="T1489" s="842"/>
      <c r="U1489" s="842"/>
      <c r="V1489" s="842"/>
      <c r="W1489" s="842"/>
      <c r="X1489" s="842"/>
      <c r="Y1489" s="391"/>
      <c r="Z1489" s="391"/>
      <c r="AA1489" s="391"/>
    </row>
    <row r="1490" spans="1:29" ht="12.2" customHeight="1">
      <c r="A1490" s="843"/>
      <c r="B1490" s="843"/>
      <c r="C1490" s="843"/>
      <c r="D1490" s="843"/>
      <c r="E1490" s="390"/>
      <c r="F1490" s="842"/>
      <c r="G1490" s="842"/>
      <c r="H1490" s="842"/>
      <c r="I1490" s="842"/>
      <c r="J1490" s="842"/>
      <c r="K1490" s="842"/>
      <c r="L1490" s="842"/>
      <c r="M1490" s="842"/>
      <c r="N1490" s="842"/>
      <c r="O1490" s="842"/>
      <c r="P1490" s="842"/>
      <c r="Q1490" s="842"/>
      <c r="R1490" s="842"/>
      <c r="S1490" s="842"/>
      <c r="T1490" s="842"/>
      <c r="U1490" s="842"/>
      <c r="V1490" s="842"/>
      <c r="W1490" s="842"/>
      <c r="X1490" s="842"/>
      <c r="Y1490" s="962"/>
      <c r="Z1490" s="962"/>
      <c r="AA1490" s="962"/>
    </row>
    <row r="1491" spans="1:29" ht="12.2" customHeight="1">
      <c r="A1491" s="843" t="s">
        <v>2017</v>
      </c>
      <c r="B1491" s="843"/>
      <c r="C1491" s="843"/>
      <c r="D1491" s="843"/>
      <c r="E1491" s="873" t="s">
        <v>2435</v>
      </c>
      <c r="F1491" s="873"/>
      <c r="G1491" s="873"/>
      <c r="H1491" s="873"/>
      <c r="I1491" s="873"/>
      <c r="J1491" s="873"/>
      <c r="K1491" s="873"/>
      <c r="L1491" s="873"/>
      <c r="M1491" s="873"/>
      <c r="N1491" s="873"/>
      <c r="O1491" s="873"/>
      <c r="P1491" s="873"/>
      <c r="Q1491" s="873"/>
      <c r="R1491" s="873"/>
      <c r="S1491" s="873"/>
      <c r="T1491" s="873"/>
      <c r="U1491" s="873"/>
      <c r="V1491" s="873"/>
      <c r="W1491" s="873"/>
      <c r="X1491" s="873"/>
      <c r="Y1491" s="962">
        <v>1806</v>
      </c>
      <c r="Z1491" s="962"/>
      <c r="AA1491" s="962"/>
      <c r="AB1491" s="658">
        <f>'Cover Sheet'!$C$48</f>
        <v>0.3</v>
      </c>
      <c r="AC1491" s="659">
        <f>(1-AB1491)*Y1491</f>
        <v>1264.1999999999998</v>
      </c>
    </row>
    <row r="1492" spans="1:29" ht="12.2" customHeight="1">
      <c r="A1492" s="843"/>
      <c r="B1492" s="843"/>
      <c r="C1492" s="843"/>
      <c r="D1492" s="843"/>
      <c r="E1492" s="390"/>
      <c r="F1492" s="842" t="s">
        <v>2436</v>
      </c>
      <c r="G1492" s="842"/>
      <c r="H1492" s="842"/>
      <c r="I1492" s="842"/>
      <c r="J1492" s="842"/>
      <c r="K1492" s="842"/>
      <c r="L1492" s="842"/>
      <c r="M1492" s="842"/>
      <c r="N1492" s="842"/>
      <c r="O1492" s="842"/>
      <c r="P1492" s="842"/>
      <c r="Q1492" s="842"/>
      <c r="R1492" s="842"/>
      <c r="S1492" s="842"/>
      <c r="T1492" s="842"/>
      <c r="U1492" s="842"/>
      <c r="V1492" s="842"/>
      <c r="W1492" s="842"/>
      <c r="X1492" s="842"/>
      <c r="Y1492" s="962"/>
      <c r="Z1492" s="962"/>
      <c r="AA1492" s="962"/>
    </row>
    <row r="1493" spans="1:29" ht="12.2" customHeight="1">
      <c r="F1493" s="842"/>
      <c r="G1493" s="842"/>
      <c r="H1493" s="842"/>
      <c r="I1493" s="842"/>
      <c r="J1493" s="842"/>
      <c r="K1493" s="842"/>
      <c r="L1493" s="842"/>
      <c r="M1493" s="842"/>
      <c r="N1493" s="842"/>
      <c r="O1493" s="842"/>
      <c r="P1493" s="842"/>
      <c r="Q1493" s="842"/>
      <c r="R1493" s="842"/>
      <c r="S1493" s="842"/>
      <c r="T1493" s="842"/>
      <c r="U1493" s="842"/>
      <c r="V1493" s="842"/>
      <c r="W1493" s="842"/>
      <c r="X1493" s="842"/>
    </row>
    <row r="1494" spans="1:29" ht="12.2" customHeight="1">
      <c r="A1494" s="843" t="s">
        <v>1595</v>
      </c>
      <c r="B1494" s="843"/>
      <c r="C1494" s="843"/>
      <c r="D1494" s="843"/>
      <c r="E1494" s="873" t="s">
        <v>21</v>
      </c>
      <c r="F1494" s="873"/>
      <c r="G1494" s="873"/>
      <c r="H1494" s="873"/>
      <c r="I1494" s="873"/>
      <c r="J1494" s="873"/>
      <c r="K1494" s="873"/>
      <c r="L1494" s="873"/>
      <c r="M1494" s="873"/>
      <c r="N1494" s="873"/>
      <c r="O1494" s="873"/>
      <c r="P1494" s="873"/>
      <c r="Q1494" s="873"/>
      <c r="R1494" s="873"/>
      <c r="S1494" s="873"/>
      <c r="T1494" s="873"/>
      <c r="U1494" s="873"/>
      <c r="V1494" s="873"/>
      <c r="W1494" s="873"/>
      <c r="X1494" s="873"/>
      <c r="Y1494" s="962">
        <v>520</v>
      </c>
      <c r="Z1494" s="962"/>
      <c r="AA1494" s="962"/>
      <c r="AB1494" s="658">
        <f>'Cover Sheet'!$C$48</f>
        <v>0.3</v>
      </c>
      <c r="AC1494" s="659">
        <f>(1-AB1494)*Y1494</f>
        <v>364</v>
      </c>
    </row>
    <row r="1495" spans="1:29" ht="12.2" customHeight="1">
      <c r="A1495" s="871" t="s">
        <v>1956</v>
      </c>
      <c r="B1495" s="871"/>
      <c r="C1495" s="871"/>
      <c r="D1495" s="871"/>
      <c r="E1495" s="871"/>
      <c r="F1495" s="871"/>
      <c r="G1495" s="871"/>
      <c r="H1495" s="871"/>
      <c r="I1495" s="871"/>
      <c r="J1495" s="871"/>
      <c r="K1495" s="871"/>
      <c r="L1495" s="871"/>
      <c r="M1495" s="871"/>
      <c r="N1495" s="871"/>
      <c r="O1495" s="871"/>
      <c r="P1495" s="871"/>
      <c r="Q1495" s="871"/>
      <c r="R1495" s="871"/>
      <c r="S1495" s="871"/>
      <c r="T1495" s="871"/>
      <c r="U1495" s="871"/>
      <c r="V1495" s="871"/>
      <c r="W1495" s="871"/>
      <c r="X1495" s="871"/>
      <c r="Y1495" s="871"/>
      <c r="Z1495" s="871"/>
      <c r="AA1495" s="871"/>
    </row>
    <row r="1496" spans="1:29" ht="12.2" customHeight="1">
      <c r="A1496" s="871"/>
      <c r="B1496" s="871"/>
      <c r="C1496" s="871"/>
      <c r="D1496" s="871"/>
      <c r="E1496" s="871"/>
      <c r="F1496" s="871"/>
      <c r="G1496" s="871"/>
      <c r="H1496" s="871"/>
      <c r="I1496" s="871"/>
      <c r="J1496" s="871"/>
      <c r="K1496" s="871"/>
      <c r="L1496" s="871"/>
      <c r="M1496" s="871"/>
      <c r="N1496" s="871"/>
      <c r="O1496" s="871"/>
      <c r="P1496" s="871"/>
      <c r="Q1496" s="871"/>
      <c r="R1496" s="871"/>
      <c r="S1496" s="871"/>
      <c r="T1496" s="871"/>
      <c r="U1496" s="871"/>
      <c r="V1496" s="871"/>
      <c r="W1496" s="871"/>
      <c r="X1496" s="871"/>
      <c r="Y1496" s="871"/>
      <c r="Z1496" s="871"/>
      <c r="AA1496" s="871"/>
    </row>
    <row r="1497" spans="1:29" ht="12.2" customHeight="1">
      <c r="A1497" s="871"/>
      <c r="B1497" s="871"/>
      <c r="C1497" s="871"/>
      <c r="D1497" s="871"/>
      <c r="E1497" s="871"/>
      <c r="F1497" s="871"/>
      <c r="G1497" s="871"/>
      <c r="H1497" s="871"/>
      <c r="I1497" s="871"/>
      <c r="J1497" s="871"/>
      <c r="K1497" s="871"/>
      <c r="L1497" s="871"/>
      <c r="M1497" s="871"/>
      <c r="N1497" s="871"/>
      <c r="O1497" s="871"/>
      <c r="P1497" s="871"/>
      <c r="Q1497" s="871"/>
      <c r="R1497" s="871"/>
      <c r="S1497" s="871"/>
      <c r="T1497" s="871"/>
      <c r="U1497" s="871"/>
      <c r="V1497" s="871"/>
      <c r="W1497" s="871"/>
      <c r="X1497" s="871"/>
      <c r="Y1497" s="871"/>
      <c r="Z1497" s="871"/>
      <c r="AA1497" s="871"/>
    </row>
    <row r="1498" spans="1:29" ht="12.2" customHeight="1" thickBot="1"/>
    <row r="1499" spans="1:29" ht="12.2" customHeight="1">
      <c r="A1499" s="360"/>
      <c r="B1499" s="970" t="s">
        <v>2018</v>
      </c>
      <c r="C1499" s="971"/>
      <c r="D1499" s="971"/>
      <c r="E1499" s="971"/>
      <c r="F1499" s="971"/>
      <c r="G1499" s="971"/>
      <c r="H1499" s="971"/>
      <c r="I1499" s="971"/>
      <c r="J1499" s="971"/>
      <c r="K1499" s="971"/>
      <c r="L1499" s="971"/>
      <c r="M1499" s="971"/>
      <c r="N1499" s="971"/>
      <c r="O1499" s="971"/>
      <c r="P1499" s="971"/>
      <c r="Q1499" s="971"/>
      <c r="R1499" s="971"/>
      <c r="S1499" s="971"/>
      <c r="T1499" s="971"/>
      <c r="U1499" s="971"/>
      <c r="V1499" s="971"/>
      <c r="W1499" s="971"/>
      <c r="X1499" s="971"/>
      <c r="Y1499" s="971"/>
      <c r="Z1499" s="972"/>
    </row>
    <row r="1500" spans="1:29" ht="12.2" customHeight="1">
      <c r="A1500" s="360"/>
      <c r="B1500" s="973"/>
      <c r="C1500" s="974"/>
      <c r="D1500" s="974"/>
      <c r="E1500" s="974"/>
      <c r="F1500" s="974"/>
      <c r="G1500" s="974"/>
      <c r="H1500" s="974"/>
      <c r="I1500" s="974"/>
      <c r="J1500" s="974"/>
      <c r="K1500" s="974"/>
      <c r="L1500" s="974"/>
      <c r="M1500" s="974"/>
      <c r="N1500" s="974"/>
      <c r="O1500" s="974"/>
      <c r="P1500" s="974"/>
      <c r="Q1500" s="974"/>
      <c r="R1500" s="974"/>
      <c r="S1500" s="974"/>
      <c r="T1500" s="974"/>
      <c r="U1500" s="974"/>
      <c r="V1500" s="974"/>
      <c r="W1500" s="974"/>
      <c r="X1500" s="974"/>
      <c r="Y1500" s="974"/>
      <c r="Z1500" s="975"/>
    </row>
    <row r="1501" spans="1:29" ht="12.2" customHeight="1" thickBot="1">
      <c r="A1501" s="360"/>
      <c r="B1501" s="976"/>
      <c r="C1501" s="977"/>
      <c r="D1501" s="977"/>
      <c r="E1501" s="977"/>
      <c r="F1501" s="977"/>
      <c r="G1501" s="977"/>
      <c r="H1501" s="977"/>
      <c r="I1501" s="977"/>
      <c r="J1501" s="977"/>
      <c r="K1501" s="977"/>
      <c r="L1501" s="977"/>
      <c r="M1501" s="977"/>
      <c r="N1501" s="977"/>
      <c r="O1501" s="977"/>
      <c r="P1501" s="977"/>
      <c r="Q1501" s="977"/>
      <c r="R1501" s="977"/>
      <c r="S1501" s="977"/>
      <c r="T1501" s="977"/>
      <c r="U1501" s="977"/>
      <c r="V1501" s="977"/>
      <c r="W1501" s="977"/>
      <c r="X1501" s="977"/>
      <c r="Y1501" s="977"/>
      <c r="Z1501" s="978"/>
    </row>
    <row r="1502" spans="1:29" ht="12.2" customHeight="1">
      <c r="A1502" s="360"/>
      <c r="B1502" s="360"/>
      <c r="C1502" s="360"/>
      <c r="D1502" s="360"/>
      <c r="E1502" s="360"/>
    </row>
    <row r="1503" spans="1:29" ht="12.2" customHeight="1">
      <c r="A1503" s="360"/>
      <c r="B1503" s="360"/>
      <c r="C1503" s="360"/>
      <c r="D1503" s="360"/>
      <c r="E1503" s="360"/>
    </row>
    <row r="1504" spans="1:29" ht="12.2" customHeight="1">
      <c r="A1504" s="360"/>
      <c r="B1504" s="360"/>
      <c r="C1504" s="360"/>
      <c r="D1504" s="360"/>
      <c r="E1504" s="360"/>
    </row>
    <row r="1505" spans="1:29" ht="12.2" customHeight="1">
      <c r="A1505" s="360"/>
      <c r="B1505" s="360"/>
      <c r="C1505" s="360"/>
      <c r="D1505" s="360"/>
      <c r="E1505" s="360"/>
    </row>
    <row r="1506" spans="1:29" ht="12.2" customHeight="1">
      <c r="A1506" s="360"/>
      <c r="B1506" s="360"/>
      <c r="C1506" s="360"/>
      <c r="D1506" s="360"/>
      <c r="E1506" s="360"/>
    </row>
    <row r="1507" spans="1:29" ht="12.2" customHeight="1">
      <c r="A1507" s="360"/>
      <c r="B1507" s="360"/>
      <c r="C1507" s="360"/>
      <c r="D1507" s="360"/>
      <c r="E1507" s="360"/>
    </row>
    <row r="1508" spans="1:29" ht="12.2" customHeight="1">
      <c r="A1508" s="360"/>
      <c r="B1508" s="360"/>
      <c r="C1508" s="360"/>
      <c r="D1508" s="360"/>
      <c r="E1508" s="360"/>
    </row>
    <row r="1509" spans="1:29" ht="12.2" customHeight="1">
      <c r="A1509" s="360"/>
      <c r="B1509" s="360"/>
      <c r="C1509" s="360"/>
      <c r="D1509" s="360"/>
      <c r="E1509" s="360"/>
    </row>
    <row r="1510" spans="1:29" ht="12.2" customHeight="1">
      <c r="A1510" s="360"/>
      <c r="B1510" s="360"/>
      <c r="C1510" s="360"/>
      <c r="D1510" s="360"/>
      <c r="E1510" s="360"/>
    </row>
    <row r="1514" spans="1:29" ht="12.2" customHeight="1">
      <c r="A1514" s="824" t="s">
        <v>1840</v>
      </c>
      <c r="B1514" s="825"/>
      <c r="C1514" s="825"/>
      <c r="D1514" s="825"/>
      <c r="E1514" s="825"/>
      <c r="F1514" s="825"/>
      <c r="G1514" s="825"/>
      <c r="H1514" s="825"/>
      <c r="I1514" s="825"/>
      <c r="J1514" s="825"/>
      <c r="K1514" s="825"/>
      <c r="L1514" s="825"/>
      <c r="M1514" s="825"/>
      <c r="N1514" s="825"/>
      <c r="O1514" s="825"/>
      <c r="P1514" s="825"/>
      <c r="Q1514" s="825"/>
      <c r="R1514" s="825"/>
      <c r="S1514" s="825"/>
      <c r="T1514" s="825"/>
      <c r="U1514" s="825"/>
      <c r="V1514" s="825"/>
      <c r="W1514" s="825"/>
      <c r="X1514" s="825"/>
      <c r="Y1514" s="825"/>
      <c r="Z1514" s="825"/>
      <c r="AA1514" s="826"/>
      <c r="AB1514" s="437"/>
      <c r="AC1514" s="434"/>
    </row>
    <row r="1515" spans="1:29" ht="12.2" customHeight="1">
      <c r="A1515" s="827"/>
      <c r="B1515" s="828"/>
      <c r="C1515" s="828"/>
      <c r="D1515" s="828"/>
      <c r="E1515" s="828"/>
      <c r="F1515" s="828"/>
      <c r="G1515" s="828"/>
      <c r="H1515" s="828"/>
      <c r="I1515" s="828"/>
      <c r="J1515" s="828"/>
      <c r="K1515" s="828"/>
      <c r="L1515" s="828"/>
      <c r="M1515" s="828"/>
      <c r="N1515" s="828"/>
      <c r="O1515" s="828"/>
      <c r="P1515" s="828"/>
      <c r="Q1515" s="828"/>
      <c r="R1515" s="828"/>
      <c r="S1515" s="828"/>
      <c r="T1515" s="828"/>
      <c r="U1515" s="828"/>
      <c r="V1515" s="828"/>
      <c r="W1515" s="828"/>
      <c r="X1515" s="828"/>
      <c r="Y1515" s="828"/>
      <c r="Z1515" s="828"/>
      <c r="AA1515" s="829"/>
      <c r="AB1515" s="438"/>
      <c r="AC1515" s="436"/>
    </row>
    <row r="1516" spans="1:29" ht="12.2" customHeight="1">
      <c r="A1516" s="360"/>
      <c r="B1516" s="360"/>
      <c r="C1516" s="360"/>
      <c r="D1516" s="360"/>
      <c r="E1516" s="360"/>
    </row>
    <row r="1517" spans="1:29" ht="12.2" customHeight="1">
      <c r="A1517" s="371"/>
      <c r="B1517" s="367" t="s">
        <v>1901</v>
      </c>
      <c r="C1517" s="367"/>
      <c r="D1517" s="374"/>
      <c r="E1517" s="374"/>
      <c r="F1517" s="367"/>
      <c r="G1517" s="367"/>
      <c r="H1517" s="367"/>
      <c r="I1517" s="367"/>
      <c r="J1517" s="367"/>
      <c r="K1517" s="367"/>
      <c r="L1517" s="367"/>
      <c r="M1517" s="367"/>
      <c r="N1517" s="367"/>
      <c r="O1517" s="367"/>
      <c r="P1517" s="367"/>
      <c r="Q1517" s="367" t="s">
        <v>2009</v>
      </c>
      <c r="R1517" s="367"/>
      <c r="S1517" s="367"/>
      <c r="T1517" s="367"/>
      <c r="U1517" s="367"/>
      <c r="V1517" s="367"/>
      <c r="W1517" s="367"/>
      <c r="X1517" s="367"/>
      <c r="Y1517" s="367"/>
      <c r="Z1517" s="367"/>
    </row>
    <row r="1518" spans="1:29" ht="12.2" customHeight="1">
      <c r="A1518" s="371"/>
      <c r="B1518" s="367" t="s">
        <v>2019</v>
      </c>
      <c r="C1518" s="367"/>
      <c r="D1518" s="374"/>
      <c r="E1518" s="374"/>
      <c r="F1518" s="367"/>
      <c r="G1518" s="367"/>
      <c r="H1518" s="367"/>
      <c r="I1518" s="367"/>
      <c r="J1518" s="367"/>
      <c r="K1518" s="367"/>
      <c r="L1518" s="367"/>
      <c r="M1518" s="367"/>
      <c r="N1518" s="367"/>
      <c r="O1518" s="367"/>
      <c r="P1518" s="367"/>
      <c r="Q1518" s="367" t="s">
        <v>2011</v>
      </c>
      <c r="R1518" s="367"/>
      <c r="S1518" s="367"/>
      <c r="T1518" s="367"/>
      <c r="U1518" s="367"/>
      <c r="V1518" s="367"/>
      <c r="W1518" s="367"/>
      <c r="X1518" s="367"/>
      <c r="Y1518" s="367"/>
      <c r="Z1518" s="367"/>
    </row>
    <row r="1519" spans="1:29" ht="12.2" customHeight="1">
      <c r="A1519" s="371"/>
      <c r="B1519" s="367" t="s">
        <v>1934</v>
      </c>
      <c r="C1519" s="367"/>
      <c r="D1519" s="374"/>
      <c r="E1519" s="374"/>
      <c r="F1519" s="367"/>
      <c r="G1519" s="367"/>
      <c r="H1519" s="367"/>
      <c r="I1519" s="367"/>
      <c r="J1519" s="367"/>
      <c r="K1519" s="367"/>
      <c r="L1519" s="367"/>
      <c r="M1519" s="367"/>
      <c r="N1519" s="367"/>
      <c r="O1519" s="367"/>
      <c r="P1519" s="367"/>
      <c r="Q1519" s="367" t="s">
        <v>2020</v>
      </c>
      <c r="R1519" s="367"/>
      <c r="S1519" s="367"/>
      <c r="T1519" s="367"/>
      <c r="U1519" s="367"/>
      <c r="V1519" s="367"/>
      <c r="W1519" s="367"/>
      <c r="X1519" s="367"/>
      <c r="Y1519" s="367"/>
      <c r="Z1519" s="367"/>
    </row>
    <row r="1520" spans="1:29" ht="12.2" customHeight="1">
      <c r="A1520" s="371"/>
      <c r="B1520" s="367" t="s">
        <v>2021</v>
      </c>
      <c r="C1520" s="367"/>
      <c r="D1520" s="374"/>
      <c r="E1520" s="374"/>
      <c r="F1520" s="367"/>
      <c r="G1520" s="367"/>
      <c r="H1520" s="367"/>
      <c r="I1520" s="367"/>
      <c r="J1520" s="367"/>
      <c r="K1520" s="367"/>
      <c r="L1520" s="367"/>
      <c r="M1520" s="367"/>
      <c r="N1520" s="367"/>
      <c r="O1520" s="367"/>
      <c r="P1520" s="367"/>
      <c r="Q1520" s="367" t="s">
        <v>2022</v>
      </c>
      <c r="R1520" s="367"/>
      <c r="S1520" s="367"/>
      <c r="T1520" s="367"/>
      <c r="U1520" s="367"/>
      <c r="V1520" s="367"/>
      <c r="W1520" s="367"/>
      <c r="X1520" s="367"/>
      <c r="Y1520" s="367"/>
      <c r="Z1520" s="367"/>
    </row>
    <row r="1521" spans="1:29" ht="12.2" customHeight="1">
      <c r="A1521" s="371"/>
      <c r="B1521" s="411" t="s">
        <v>1845</v>
      </c>
      <c r="C1521" s="367" t="s">
        <v>2023</v>
      </c>
      <c r="D1521" s="374"/>
      <c r="E1521" s="374"/>
      <c r="F1521" s="367"/>
      <c r="G1521" s="367"/>
      <c r="H1521" s="367"/>
      <c r="I1521" s="367"/>
      <c r="J1521" s="367"/>
      <c r="K1521" s="367"/>
      <c r="L1521" s="367"/>
      <c r="M1521" s="367"/>
      <c r="N1521" s="367"/>
      <c r="O1521" s="367"/>
      <c r="P1521" s="367"/>
      <c r="Q1521" s="367" t="s">
        <v>2024</v>
      </c>
      <c r="R1521" s="367"/>
      <c r="S1521" s="367"/>
      <c r="T1521" s="367"/>
      <c r="U1521" s="367"/>
      <c r="V1521" s="367"/>
      <c r="W1521" s="367"/>
      <c r="X1521" s="367"/>
      <c r="Y1521" s="367"/>
      <c r="Z1521" s="367"/>
    </row>
    <row r="1522" spans="1:29" ht="12.2" customHeight="1">
      <c r="A1522" s="371"/>
      <c r="B1522" s="367"/>
      <c r="C1522" s="367" t="s">
        <v>2025</v>
      </c>
      <c r="D1522" s="374"/>
      <c r="E1522" s="374"/>
      <c r="F1522" s="367"/>
      <c r="G1522" s="367"/>
      <c r="H1522" s="367"/>
      <c r="I1522" s="367"/>
      <c r="J1522" s="367"/>
      <c r="K1522" s="367"/>
      <c r="L1522" s="367"/>
      <c r="M1522" s="367"/>
      <c r="N1522" s="367"/>
      <c r="O1522" s="367"/>
      <c r="P1522" s="367"/>
      <c r="Q1522" s="367" t="s">
        <v>2026</v>
      </c>
      <c r="R1522" s="367"/>
      <c r="S1522" s="367"/>
      <c r="T1522" s="367"/>
      <c r="U1522" s="367"/>
      <c r="V1522" s="367"/>
      <c r="W1522" s="367"/>
      <c r="X1522" s="367"/>
      <c r="Y1522" s="367"/>
      <c r="Z1522" s="367"/>
    </row>
    <row r="1523" spans="1:29" ht="12.2" customHeight="1">
      <c r="A1523" s="371"/>
      <c r="B1523" s="367" t="s">
        <v>2027</v>
      </c>
      <c r="C1523" s="367"/>
      <c r="D1523" s="374"/>
      <c r="E1523" s="374"/>
      <c r="F1523" s="367"/>
      <c r="G1523" s="367"/>
      <c r="H1523" s="367"/>
      <c r="I1523" s="367"/>
      <c r="J1523" s="367"/>
      <c r="K1523" s="367"/>
      <c r="L1523" s="367"/>
      <c r="M1523" s="367"/>
      <c r="N1523" s="367"/>
      <c r="O1523" s="367"/>
      <c r="P1523" s="367"/>
      <c r="Q1523" s="367" t="s">
        <v>73</v>
      </c>
      <c r="R1523" s="367"/>
      <c r="S1523" s="367"/>
      <c r="T1523" s="367"/>
      <c r="U1523" s="367"/>
      <c r="V1523" s="367"/>
      <c r="W1523" s="367"/>
      <c r="X1523" s="367"/>
      <c r="Y1523" s="367"/>
      <c r="Z1523" s="367"/>
    </row>
    <row r="1524" spans="1:29" ht="12.2" customHeight="1">
      <c r="A1524" s="371"/>
      <c r="B1524" s="367" t="s">
        <v>2028</v>
      </c>
      <c r="C1524" s="367"/>
      <c r="D1524" s="374"/>
      <c r="E1524" s="374"/>
      <c r="F1524" s="367"/>
      <c r="G1524" s="367"/>
      <c r="H1524" s="367"/>
      <c r="I1524" s="367"/>
      <c r="J1524" s="367"/>
      <c r="K1524" s="367"/>
      <c r="L1524" s="367"/>
      <c r="M1524" s="367"/>
      <c r="N1524" s="367"/>
      <c r="O1524" s="367"/>
      <c r="P1524" s="367"/>
      <c r="Q1524" s="367" t="s">
        <v>1937</v>
      </c>
      <c r="R1524" s="367"/>
      <c r="S1524" s="367"/>
      <c r="T1524" s="367"/>
      <c r="U1524" s="367"/>
      <c r="V1524" s="367"/>
      <c r="W1524" s="367"/>
      <c r="X1524" s="367"/>
      <c r="Y1524" s="367"/>
      <c r="Z1524" s="367"/>
    </row>
    <row r="1525" spans="1:29" ht="12.2" customHeight="1">
      <c r="A1525" s="371"/>
      <c r="B1525" s="367" t="s">
        <v>1858</v>
      </c>
      <c r="C1525" s="367"/>
      <c r="D1525" s="412"/>
      <c r="E1525" s="374"/>
      <c r="F1525" s="367"/>
      <c r="G1525" s="367"/>
      <c r="H1525" s="367"/>
      <c r="I1525" s="367"/>
      <c r="J1525" s="367"/>
      <c r="K1525" s="367"/>
      <c r="L1525" s="367"/>
      <c r="M1525" s="367"/>
      <c r="N1525" s="367"/>
      <c r="O1525" s="367"/>
      <c r="P1525" s="367"/>
      <c r="Q1525" s="367" t="s">
        <v>72</v>
      </c>
      <c r="R1525" s="367"/>
      <c r="S1525" s="367"/>
      <c r="T1525" s="367"/>
      <c r="U1525" s="367"/>
      <c r="V1525" s="367"/>
      <c r="W1525" s="367"/>
      <c r="X1525" s="367"/>
      <c r="Y1525" s="367"/>
      <c r="Z1525" s="367"/>
    </row>
    <row r="1526" spans="1:29" ht="12.2" customHeight="1">
      <c r="A1526" s="371"/>
      <c r="B1526" s="367" t="s">
        <v>2029</v>
      </c>
      <c r="C1526" s="367"/>
      <c r="D1526" s="412"/>
      <c r="E1526" s="374"/>
      <c r="F1526" s="367"/>
      <c r="G1526" s="367"/>
      <c r="H1526" s="367"/>
      <c r="I1526" s="367"/>
      <c r="J1526" s="367"/>
      <c r="K1526" s="367"/>
      <c r="L1526" s="367"/>
      <c r="M1526" s="367"/>
      <c r="N1526" s="367"/>
      <c r="O1526" s="367"/>
      <c r="P1526" s="367"/>
      <c r="Q1526" s="367" t="s">
        <v>1984</v>
      </c>
      <c r="R1526" s="367"/>
      <c r="S1526" s="367"/>
      <c r="T1526" s="367"/>
      <c r="U1526" s="367"/>
      <c r="V1526" s="367"/>
      <c r="W1526" s="367"/>
      <c r="X1526" s="367"/>
      <c r="Y1526" s="367"/>
      <c r="Z1526" s="367"/>
    </row>
    <row r="1527" spans="1:29" ht="12.2" customHeight="1">
      <c r="A1527" s="371"/>
      <c r="B1527" s="411" t="s">
        <v>1845</v>
      </c>
      <c r="C1527" s="367" t="s">
        <v>2030</v>
      </c>
      <c r="D1527" s="374"/>
      <c r="E1527" s="374"/>
      <c r="F1527" s="367"/>
      <c r="G1527" s="367"/>
      <c r="H1527" s="367"/>
      <c r="I1527" s="367"/>
      <c r="J1527" s="367"/>
      <c r="K1527" s="367"/>
      <c r="L1527" s="367"/>
      <c r="M1527" s="367"/>
      <c r="N1527" s="367"/>
      <c r="O1527" s="367"/>
      <c r="P1527" s="367"/>
      <c r="Q1527" s="367" t="s">
        <v>1914</v>
      </c>
      <c r="R1527" s="367"/>
      <c r="S1527" s="367"/>
      <c r="T1527" s="367"/>
      <c r="U1527" s="367"/>
      <c r="V1527" s="367"/>
      <c r="W1527" s="367"/>
      <c r="X1527" s="367"/>
      <c r="Y1527" s="367"/>
      <c r="Z1527" s="367"/>
    </row>
    <row r="1528" spans="1:29" ht="12.2" customHeight="1">
      <c r="A1528" s="371"/>
      <c r="B1528" s="367" t="s">
        <v>2031</v>
      </c>
      <c r="C1528" s="367"/>
      <c r="D1528" s="374"/>
      <c r="E1528" s="374"/>
      <c r="F1528" s="367"/>
      <c r="G1528" s="367"/>
      <c r="H1528" s="367"/>
      <c r="I1528" s="367"/>
      <c r="J1528" s="367"/>
      <c r="K1528" s="367"/>
      <c r="L1528" s="367"/>
      <c r="M1528" s="367"/>
      <c r="N1528" s="367"/>
      <c r="O1528" s="367"/>
      <c r="P1528" s="367"/>
      <c r="Q1528" s="411" t="s">
        <v>1845</v>
      </c>
      <c r="R1528" s="367" t="s">
        <v>2032</v>
      </c>
      <c r="S1528" s="367"/>
      <c r="T1528" s="367"/>
      <c r="U1528" s="367"/>
      <c r="V1528" s="367"/>
      <c r="W1528" s="367"/>
      <c r="X1528" s="367"/>
      <c r="Y1528" s="367"/>
      <c r="Z1528" s="367"/>
    </row>
    <row r="1529" spans="1:29" ht="12.2" customHeight="1">
      <c r="A1529" s="360"/>
      <c r="B1529" s="367" t="s">
        <v>1903</v>
      </c>
      <c r="C1529" s="412"/>
      <c r="D1529" s="374"/>
      <c r="E1529" s="374"/>
      <c r="F1529" s="367"/>
      <c r="G1529" s="367"/>
      <c r="H1529" s="367"/>
      <c r="I1529" s="367"/>
      <c r="J1529" s="367"/>
      <c r="K1529" s="367"/>
      <c r="L1529" s="367"/>
      <c r="M1529" s="367"/>
      <c r="N1529" s="367"/>
      <c r="O1529" s="367"/>
      <c r="P1529" s="367"/>
      <c r="Q1529" s="367"/>
      <c r="R1529" s="367" t="s">
        <v>2033</v>
      </c>
      <c r="S1529" s="367"/>
      <c r="T1529" s="367"/>
      <c r="U1529" s="367"/>
      <c r="V1529" s="367"/>
      <c r="W1529" s="367"/>
      <c r="X1529" s="367"/>
      <c r="Y1529" s="367"/>
      <c r="Z1529" s="367"/>
    </row>
    <row r="1530" spans="1:29" ht="12.2" customHeight="1">
      <c r="B1530" s="367" t="s">
        <v>2034</v>
      </c>
      <c r="C1530" s="367"/>
      <c r="D1530" s="367"/>
      <c r="E1530" s="367"/>
      <c r="F1530" s="367"/>
      <c r="G1530" s="367"/>
      <c r="H1530" s="367"/>
      <c r="I1530" s="367"/>
      <c r="J1530" s="367"/>
      <c r="K1530" s="367"/>
      <c r="L1530" s="367"/>
      <c r="M1530" s="367"/>
      <c r="N1530" s="367"/>
      <c r="O1530" s="367"/>
      <c r="P1530" s="367"/>
      <c r="Q1530" s="367" t="s">
        <v>2035</v>
      </c>
      <c r="R1530" s="367"/>
      <c r="S1530" s="367"/>
      <c r="T1530" s="367"/>
      <c r="U1530" s="367"/>
      <c r="V1530" s="367"/>
      <c r="W1530" s="367"/>
      <c r="X1530" s="367"/>
      <c r="Y1530" s="367"/>
      <c r="Z1530" s="367"/>
    </row>
    <row r="1531" spans="1:29" ht="12.2" customHeight="1">
      <c r="B1531" s="367" t="s">
        <v>1904</v>
      </c>
      <c r="C1531" s="367"/>
      <c r="D1531" s="367"/>
      <c r="E1531" s="367"/>
      <c r="F1531" s="367"/>
      <c r="G1531" s="367"/>
      <c r="H1531" s="367"/>
      <c r="I1531" s="367"/>
      <c r="J1531" s="367"/>
      <c r="K1531" s="367"/>
      <c r="L1531" s="367"/>
      <c r="M1531" s="367"/>
      <c r="N1531" s="367"/>
      <c r="O1531" s="367"/>
      <c r="P1531" s="367"/>
      <c r="Q1531" s="367" t="s">
        <v>2036</v>
      </c>
      <c r="R1531" s="367"/>
      <c r="S1531" s="367"/>
      <c r="T1531" s="367"/>
      <c r="U1531" s="367"/>
      <c r="V1531" s="367"/>
      <c r="W1531" s="367"/>
      <c r="X1531" s="367"/>
      <c r="Y1531" s="367"/>
      <c r="Z1531" s="367"/>
    </row>
    <row r="1532" spans="1:29" ht="12.2" customHeight="1">
      <c r="B1532" s="367" t="s">
        <v>2037</v>
      </c>
      <c r="C1532" s="367"/>
      <c r="D1532" s="367"/>
      <c r="E1532" s="367"/>
      <c r="F1532" s="367"/>
      <c r="G1532" s="367"/>
      <c r="H1532" s="367"/>
      <c r="I1532" s="367"/>
      <c r="J1532" s="367"/>
      <c r="K1532" s="367"/>
      <c r="L1532" s="367"/>
      <c r="M1532" s="367"/>
      <c r="N1532" s="367"/>
      <c r="O1532" s="367"/>
      <c r="P1532" s="367"/>
      <c r="Q1532" s="367"/>
      <c r="R1532" s="367" t="s">
        <v>2038</v>
      </c>
      <c r="S1532" s="367"/>
      <c r="T1532" s="367"/>
      <c r="U1532" s="367"/>
      <c r="V1532" s="367"/>
      <c r="W1532" s="367"/>
      <c r="X1532" s="367"/>
      <c r="Y1532" s="367"/>
      <c r="Z1532" s="367"/>
    </row>
    <row r="1533" spans="1:29" ht="12.2" customHeight="1">
      <c r="B1533" s="367" t="s">
        <v>1885</v>
      </c>
      <c r="C1533" s="367"/>
      <c r="D1533" s="367"/>
      <c r="E1533" s="367"/>
      <c r="F1533" s="367"/>
      <c r="G1533" s="367"/>
      <c r="H1533" s="367"/>
      <c r="I1533" s="367"/>
      <c r="J1533" s="367"/>
      <c r="K1533" s="367"/>
      <c r="L1533" s="367"/>
      <c r="M1533" s="367"/>
      <c r="N1533" s="367"/>
      <c r="O1533" s="367"/>
      <c r="P1533" s="367"/>
      <c r="Q1533" s="367" t="s">
        <v>2039</v>
      </c>
      <c r="R1533" s="367"/>
      <c r="S1533" s="367"/>
      <c r="T1533" s="367"/>
      <c r="U1533" s="367"/>
      <c r="V1533" s="367"/>
      <c r="W1533" s="367"/>
      <c r="X1533" s="367"/>
      <c r="Y1533" s="367"/>
      <c r="Z1533" s="367"/>
    </row>
    <row r="1535" spans="1:29" ht="12.2" customHeight="1">
      <c r="A1535" s="830" t="s">
        <v>1859</v>
      </c>
      <c r="B1535" s="831"/>
      <c r="C1535" s="831"/>
      <c r="D1535" s="831"/>
      <c r="E1535" s="831"/>
      <c r="F1535" s="831"/>
      <c r="G1535" s="831"/>
      <c r="H1535" s="831"/>
      <c r="I1535" s="831"/>
      <c r="J1535" s="831"/>
      <c r="K1535" s="831"/>
      <c r="L1535" s="831"/>
      <c r="M1535" s="831"/>
      <c r="N1535" s="831"/>
      <c r="O1535" s="831"/>
      <c r="P1535" s="831"/>
      <c r="Q1535" s="831"/>
      <c r="R1535" s="831"/>
      <c r="S1535" s="831"/>
      <c r="T1535" s="831"/>
      <c r="U1535" s="831"/>
      <c r="V1535" s="831"/>
      <c r="W1535" s="831"/>
      <c r="X1535" s="831"/>
      <c r="Y1535" s="831"/>
      <c r="Z1535" s="831"/>
      <c r="AA1535" s="832"/>
      <c r="AB1535" s="437"/>
      <c r="AC1535" s="434"/>
    </row>
    <row r="1536" spans="1:29" ht="12.2" customHeight="1">
      <c r="A1536" s="833"/>
      <c r="B1536" s="834"/>
      <c r="C1536" s="834"/>
      <c r="D1536" s="834"/>
      <c r="E1536" s="834"/>
      <c r="F1536" s="834"/>
      <c r="G1536" s="834"/>
      <c r="H1536" s="834"/>
      <c r="I1536" s="834"/>
      <c r="J1536" s="834"/>
      <c r="K1536" s="834"/>
      <c r="L1536" s="834"/>
      <c r="M1536" s="834"/>
      <c r="N1536" s="834"/>
      <c r="O1536" s="834"/>
      <c r="P1536" s="834"/>
      <c r="Q1536" s="834"/>
      <c r="R1536" s="834"/>
      <c r="S1536" s="834"/>
      <c r="T1536" s="834"/>
      <c r="U1536" s="834"/>
      <c r="V1536" s="834"/>
      <c r="W1536" s="834"/>
      <c r="X1536" s="834"/>
      <c r="Y1536" s="834"/>
      <c r="Z1536" s="834"/>
      <c r="AA1536" s="835"/>
      <c r="AB1536" s="438"/>
      <c r="AC1536" s="436"/>
    </row>
    <row r="1537" spans="1:26" ht="12.2" customHeight="1">
      <c r="L1537" s="407"/>
      <c r="M1537" s="407"/>
      <c r="N1537" s="407"/>
      <c r="O1537" s="407"/>
      <c r="P1537" s="407"/>
      <c r="Q1537" s="407"/>
      <c r="R1537" s="407"/>
      <c r="S1537" s="407"/>
      <c r="T1537" s="407"/>
      <c r="U1537" s="407"/>
      <c r="V1537" s="407"/>
      <c r="W1537" s="407"/>
      <c r="X1537" s="407"/>
      <c r="Y1537" s="407"/>
      <c r="Z1537" s="407"/>
    </row>
    <row r="1538" spans="1:26" ht="12.2" customHeight="1">
      <c r="A1538" s="360"/>
      <c r="B1538" s="360"/>
      <c r="C1538" s="360"/>
      <c r="D1538" s="360"/>
      <c r="E1538" s="360"/>
      <c r="L1538" s="967" t="s">
        <v>2040</v>
      </c>
      <c r="M1538" s="967"/>
      <c r="N1538" s="967"/>
    </row>
    <row r="1539" spans="1:26" ht="12.2" customHeight="1">
      <c r="B1539" s="841" t="s">
        <v>1861</v>
      </c>
      <c r="C1539" s="841"/>
      <c r="D1539" s="841"/>
      <c r="E1539" s="841"/>
      <c r="F1539" s="841"/>
      <c r="G1539" s="841"/>
      <c r="H1539" s="841"/>
      <c r="I1539" s="841"/>
      <c r="J1539" s="841"/>
      <c r="K1539" s="841"/>
      <c r="L1539" s="964" t="s">
        <v>2270</v>
      </c>
      <c r="M1539" s="964"/>
      <c r="N1539" s="964"/>
      <c r="O1539" s="363"/>
      <c r="P1539" s="363"/>
      <c r="Q1539" s="363"/>
      <c r="R1539" s="363"/>
      <c r="S1539" s="363"/>
      <c r="T1539" s="363"/>
      <c r="U1539" s="363"/>
      <c r="V1539" s="363"/>
      <c r="W1539" s="399"/>
      <c r="X1539" s="363"/>
      <c r="Y1539" s="363"/>
      <c r="Z1539" s="363"/>
    </row>
    <row r="1540" spans="1:26" ht="12.2" customHeight="1">
      <c r="B1540" s="841" t="s">
        <v>1862</v>
      </c>
      <c r="C1540" s="841"/>
      <c r="D1540" s="841"/>
      <c r="E1540" s="841"/>
      <c r="F1540" s="841"/>
      <c r="G1540" s="841"/>
      <c r="H1540" s="841"/>
      <c r="I1540" s="841"/>
      <c r="J1540" s="841"/>
      <c r="K1540" s="841"/>
      <c r="L1540" s="964" t="s">
        <v>2271</v>
      </c>
      <c r="M1540" s="964"/>
      <c r="N1540" s="964"/>
      <c r="O1540" s="363"/>
      <c r="P1540" s="363"/>
      <c r="Q1540" s="363"/>
      <c r="R1540" s="363"/>
      <c r="S1540" s="363"/>
      <c r="T1540" s="363"/>
      <c r="U1540" s="363"/>
      <c r="V1540" s="363"/>
      <c r="W1540" s="399"/>
      <c r="X1540" s="363"/>
      <c r="Y1540" s="363"/>
      <c r="Z1540" s="363"/>
    </row>
    <row r="1541" spans="1:26" ht="12.2" customHeight="1">
      <c r="B1541" s="841" t="s">
        <v>1863</v>
      </c>
      <c r="C1541" s="841"/>
      <c r="D1541" s="841"/>
      <c r="E1541" s="841"/>
      <c r="F1541" s="841"/>
      <c r="G1541" s="841"/>
      <c r="H1541" s="841"/>
      <c r="I1541" s="841"/>
      <c r="J1541" s="841"/>
      <c r="K1541" s="841"/>
      <c r="L1541" s="964" t="s">
        <v>2272</v>
      </c>
      <c r="M1541" s="964"/>
      <c r="N1541" s="964"/>
      <c r="O1541" s="363"/>
      <c r="P1541" s="363"/>
      <c r="Q1541" s="363"/>
      <c r="R1541" s="363"/>
      <c r="S1541" s="363"/>
      <c r="T1541" s="363"/>
      <c r="U1541" s="363"/>
      <c r="V1541" s="363"/>
      <c r="W1541" s="399"/>
      <c r="X1541" s="363"/>
      <c r="Y1541" s="363"/>
      <c r="Z1541" s="363"/>
    </row>
    <row r="1542" spans="1:26" ht="12.2" customHeight="1">
      <c r="B1542" s="841" t="s">
        <v>1864</v>
      </c>
      <c r="C1542" s="841"/>
      <c r="D1542" s="841"/>
      <c r="E1542" s="841"/>
      <c r="F1542" s="841"/>
      <c r="G1542" s="841"/>
      <c r="H1542" s="841"/>
      <c r="I1542" s="841"/>
      <c r="J1542" s="841"/>
      <c r="K1542" s="841"/>
      <c r="L1542" s="964" t="s">
        <v>2099</v>
      </c>
      <c r="M1542" s="964"/>
      <c r="N1542" s="964"/>
      <c r="O1542" s="363"/>
      <c r="P1542" s="363"/>
      <c r="Q1542" s="363"/>
      <c r="R1542" s="363"/>
      <c r="S1542" s="363"/>
      <c r="T1542" s="363"/>
      <c r="U1542" s="363"/>
      <c r="V1542" s="363"/>
      <c r="W1542" s="399"/>
      <c r="X1542" s="363"/>
      <c r="Y1542" s="363"/>
      <c r="Z1542" s="363"/>
    </row>
    <row r="1543" spans="1:26" ht="12.2" customHeight="1">
      <c r="B1543" s="841" t="s">
        <v>1865</v>
      </c>
      <c r="C1543" s="841"/>
      <c r="D1543" s="841"/>
      <c r="E1543" s="841"/>
      <c r="F1543" s="841"/>
      <c r="G1543" s="841"/>
      <c r="H1543" s="841"/>
      <c r="I1543" s="841"/>
      <c r="J1543" s="841"/>
      <c r="K1543" s="841"/>
      <c r="L1543" s="964" t="s">
        <v>2273</v>
      </c>
      <c r="M1543" s="964"/>
      <c r="N1543" s="964"/>
      <c r="O1543" s="363"/>
      <c r="P1543" s="363"/>
      <c r="Q1543" s="363"/>
      <c r="R1543" s="363"/>
      <c r="S1543" s="363"/>
      <c r="T1543" s="363"/>
      <c r="U1543" s="363"/>
      <c r="V1543" s="363"/>
      <c r="W1543" s="399"/>
      <c r="X1543" s="363"/>
      <c r="Y1543" s="363"/>
      <c r="Z1543" s="363"/>
    </row>
    <row r="1544" spans="1:26" ht="12.2" customHeight="1">
      <c r="B1544" s="841" t="s">
        <v>1919</v>
      </c>
      <c r="C1544" s="841"/>
      <c r="D1544" s="841"/>
      <c r="E1544" s="841"/>
      <c r="F1544" s="841"/>
      <c r="G1544" s="841"/>
      <c r="H1544" s="841"/>
      <c r="I1544" s="841"/>
      <c r="J1544" s="841"/>
      <c r="K1544" s="841"/>
      <c r="L1544" s="964" t="s">
        <v>2274</v>
      </c>
      <c r="M1544" s="964"/>
      <c r="N1544" s="964"/>
      <c r="O1544" s="363"/>
      <c r="P1544" s="363"/>
      <c r="Q1544" s="363"/>
      <c r="R1544" s="363"/>
      <c r="S1544" s="363"/>
      <c r="T1544" s="363"/>
      <c r="U1544" s="363"/>
      <c r="V1544" s="363"/>
      <c r="W1544" s="399"/>
      <c r="X1544" s="363"/>
      <c r="Y1544" s="363"/>
      <c r="Z1544" s="363"/>
    </row>
    <row r="1545" spans="1:26" ht="12.2" customHeight="1">
      <c r="B1545" s="841" t="s">
        <v>1867</v>
      </c>
      <c r="C1545" s="841"/>
      <c r="D1545" s="841"/>
      <c r="E1545" s="841"/>
      <c r="F1545" s="841"/>
      <c r="G1545" s="841"/>
      <c r="H1545" s="841"/>
      <c r="I1545" s="841"/>
      <c r="J1545" s="841"/>
      <c r="K1545" s="841"/>
      <c r="L1545" s="964" t="s">
        <v>2275</v>
      </c>
      <c r="M1545" s="964"/>
      <c r="N1545" s="964"/>
      <c r="O1545" s="363"/>
      <c r="P1545" s="363"/>
      <c r="Q1545" s="363"/>
      <c r="R1545" s="363"/>
      <c r="S1545" s="363"/>
      <c r="T1545" s="363"/>
      <c r="U1545" s="363"/>
      <c r="V1545" s="363"/>
      <c r="W1545" s="399"/>
      <c r="X1545" s="363"/>
      <c r="Y1545" s="363"/>
      <c r="Z1545" s="363"/>
    </row>
    <row r="1546" spans="1:26" ht="12.2" customHeight="1">
      <c r="B1546" s="841" t="s">
        <v>1868</v>
      </c>
      <c r="C1546" s="841"/>
      <c r="D1546" s="841"/>
      <c r="E1546" s="841"/>
      <c r="F1546" s="841"/>
      <c r="G1546" s="841"/>
      <c r="H1546" s="841"/>
      <c r="I1546" s="841"/>
      <c r="J1546" s="841"/>
      <c r="K1546" s="841"/>
      <c r="L1546" s="964" t="s">
        <v>2276</v>
      </c>
      <c r="M1546" s="964"/>
      <c r="N1546" s="964"/>
      <c r="O1546" s="363"/>
      <c r="P1546" s="363"/>
      <c r="Q1546" s="363"/>
      <c r="R1546" s="363"/>
      <c r="S1546" s="363"/>
      <c r="T1546" s="363"/>
      <c r="U1546" s="363"/>
      <c r="V1546" s="363"/>
      <c r="W1546" s="399"/>
      <c r="X1546" s="363"/>
      <c r="Y1546" s="363"/>
      <c r="Z1546" s="363"/>
    </row>
    <row r="1547" spans="1:26" ht="12.2" customHeight="1">
      <c r="B1547" s="841" t="s">
        <v>1869</v>
      </c>
      <c r="C1547" s="841"/>
      <c r="D1547" s="841"/>
      <c r="E1547" s="841"/>
      <c r="F1547" s="841"/>
      <c r="G1547" s="841"/>
      <c r="H1547" s="841"/>
      <c r="I1547" s="841"/>
      <c r="J1547" s="841"/>
      <c r="K1547" s="841"/>
      <c r="L1547" s="964" t="s">
        <v>2277</v>
      </c>
      <c r="M1547" s="964"/>
      <c r="N1547" s="964"/>
      <c r="O1547" s="363"/>
      <c r="P1547" s="363"/>
      <c r="Q1547" s="363"/>
      <c r="R1547" s="363"/>
      <c r="S1547" s="363"/>
      <c r="T1547" s="363"/>
      <c r="U1547" s="363"/>
      <c r="V1547" s="363"/>
      <c r="W1547" s="399"/>
      <c r="X1547" s="363"/>
      <c r="Y1547" s="363"/>
      <c r="Z1547" s="363"/>
    </row>
    <row r="1548" spans="1:26" ht="12.2" customHeight="1">
      <c r="B1548" s="841" t="s">
        <v>1870</v>
      </c>
      <c r="C1548" s="841"/>
      <c r="D1548" s="841"/>
      <c r="E1548" s="841"/>
      <c r="F1548" s="841"/>
      <c r="G1548" s="841"/>
      <c r="H1548" s="841"/>
      <c r="I1548" s="841"/>
      <c r="J1548" s="841"/>
      <c r="K1548" s="841"/>
      <c r="L1548" s="964" t="s">
        <v>2278</v>
      </c>
      <c r="M1548" s="964"/>
      <c r="N1548" s="964"/>
      <c r="O1548" s="363"/>
      <c r="P1548" s="363"/>
      <c r="Q1548" s="363"/>
      <c r="R1548" s="363"/>
      <c r="S1548" s="363"/>
      <c r="T1548" s="363"/>
      <c r="U1548" s="363"/>
      <c r="V1548" s="363"/>
      <c r="W1548" s="399"/>
      <c r="X1548" s="363"/>
      <c r="Y1548" s="363"/>
      <c r="Z1548" s="363"/>
    </row>
    <row r="1549" spans="1:26" ht="12.2" customHeight="1">
      <c r="B1549" s="841" t="s">
        <v>1871</v>
      </c>
      <c r="C1549" s="841"/>
      <c r="D1549" s="841"/>
      <c r="E1549" s="841"/>
      <c r="F1549" s="841"/>
      <c r="G1549" s="841"/>
      <c r="H1549" s="841"/>
      <c r="I1549" s="841"/>
      <c r="J1549" s="841"/>
      <c r="K1549" s="841"/>
      <c r="L1549" s="964" t="s">
        <v>2279</v>
      </c>
      <c r="M1549" s="964"/>
      <c r="N1549" s="964"/>
      <c r="O1549" s="363"/>
      <c r="P1549" s="363"/>
      <c r="Q1549" s="363"/>
      <c r="R1549" s="363"/>
      <c r="S1549" s="363"/>
      <c r="T1549" s="363"/>
      <c r="U1549" s="363"/>
      <c r="V1549" s="363"/>
      <c r="W1549" s="399"/>
      <c r="X1549" s="363"/>
      <c r="Y1549" s="363"/>
      <c r="Z1549" s="363"/>
    </row>
    <row r="1550" spans="1:26" ht="12.2" customHeight="1">
      <c r="B1550" s="841" t="s">
        <v>1872</v>
      </c>
      <c r="C1550" s="841"/>
      <c r="D1550" s="841"/>
      <c r="E1550" s="841"/>
      <c r="F1550" s="841"/>
      <c r="G1550" s="841"/>
      <c r="H1550" s="841"/>
      <c r="I1550" s="841"/>
      <c r="J1550" s="841"/>
      <c r="K1550" s="841"/>
      <c r="L1550" s="964" t="s">
        <v>2280</v>
      </c>
      <c r="M1550" s="964"/>
      <c r="N1550" s="964"/>
      <c r="O1550" s="363"/>
      <c r="P1550" s="363"/>
      <c r="Q1550" s="363"/>
      <c r="R1550" s="363"/>
      <c r="S1550" s="363"/>
      <c r="T1550" s="363"/>
      <c r="U1550" s="363"/>
      <c r="V1550" s="363"/>
      <c r="W1550" s="399"/>
      <c r="X1550" s="363"/>
      <c r="Y1550" s="363"/>
      <c r="Z1550" s="363"/>
    </row>
    <row r="1551" spans="1:26" ht="12.2" customHeight="1">
      <c r="B1551" s="841" t="s">
        <v>1873</v>
      </c>
      <c r="C1551" s="841"/>
      <c r="D1551" s="841"/>
      <c r="E1551" s="841"/>
      <c r="F1551" s="841"/>
      <c r="G1551" s="841"/>
      <c r="H1551" s="841"/>
      <c r="I1551" s="841"/>
      <c r="J1551" s="841"/>
      <c r="K1551" s="841"/>
      <c r="L1551" s="964" t="s">
        <v>1845</v>
      </c>
      <c r="M1551" s="964"/>
      <c r="N1551" s="964"/>
      <c r="O1551" s="363"/>
      <c r="P1551" s="363"/>
      <c r="Q1551" s="363"/>
      <c r="R1551" s="363"/>
      <c r="S1551" s="363"/>
      <c r="T1551" s="363"/>
      <c r="U1551" s="363"/>
      <c r="V1551" s="363"/>
      <c r="W1551" s="399"/>
      <c r="X1551" s="363"/>
      <c r="Y1551" s="363"/>
      <c r="Z1551" s="363"/>
    </row>
    <row r="1552" spans="1:26" ht="12.2" customHeight="1">
      <c r="B1552" s="841" t="s">
        <v>1874</v>
      </c>
      <c r="C1552" s="841"/>
      <c r="D1552" s="841"/>
      <c r="E1552" s="841"/>
      <c r="F1552" s="841"/>
      <c r="G1552" s="841"/>
      <c r="H1552" s="841"/>
      <c r="I1552" s="841"/>
      <c r="J1552" s="841"/>
      <c r="K1552" s="841"/>
      <c r="L1552" s="964" t="s">
        <v>1845</v>
      </c>
      <c r="M1552" s="964"/>
      <c r="N1552" s="964"/>
      <c r="O1552" s="363"/>
      <c r="P1552" s="363"/>
      <c r="Q1552" s="363"/>
      <c r="R1552" s="363"/>
      <c r="S1552" s="363"/>
      <c r="T1552" s="363"/>
      <c r="U1552" s="363"/>
      <c r="V1552" s="363"/>
      <c r="W1552" s="399"/>
      <c r="X1552" s="363"/>
      <c r="Y1552" s="363"/>
      <c r="Z1552" s="363"/>
    </row>
    <row r="1553" spans="1:29" ht="12.2" customHeight="1">
      <c r="B1553" s="841" t="s">
        <v>1875</v>
      </c>
      <c r="C1553" s="841"/>
      <c r="D1553" s="841"/>
      <c r="E1553" s="841"/>
      <c r="F1553" s="841"/>
      <c r="G1553" s="841"/>
      <c r="H1553" s="841"/>
      <c r="I1553" s="841"/>
      <c r="J1553" s="841"/>
      <c r="K1553" s="841"/>
      <c r="L1553" s="964" t="s">
        <v>2281</v>
      </c>
      <c r="M1553" s="964"/>
      <c r="N1553" s="964"/>
      <c r="O1553" s="363"/>
      <c r="P1553" s="363"/>
      <c r="Q1553" s="363"/>
      <c r="R1553" s="363"/>
      <c r="S1553" s="363"/>
      <c r="T1553" s="363"/>
      <c r="U1553" s="363"/>
      <c r="V1553" s="363"/>
      <c r="W1553" s="399"/>
      <c r="X1553" s="363"/>
      <c r="Y1553" s="363"/>
      <c r="Z1553" s="363"/>
    </row>
    <row r="1554" spans="1:29" ht="12.2" customHeight="1">
      <c r="B1554" s="841" t="s">
        <v>1876</v>
      </c>
      <c r="C1554" s="841"/>
      <c r="D1554" s="841"/>
      <c r="E1554" s="841"/>
      <c r="F1554" s="841"/>
      <c r="G1554" s="841"/>
      <c r="H1554" s="841"/>
      <c r="I1554" s="841"/>
      <c r="J1554" s="841"/>
      <c r="K1554" s="841"/>
      <c r="L1554" s="964" t="s">
        <v>2282</v>
      </c>
      <c r="M1554" s="964"/>
      <c r="N1554" s="964"/>
      <c r="O1554" s="363"/>
      <c r="P1554" s="363"/>
      <c r="Q1554" s="363"/>
      <c r="R1554" s="363"/>
      <c r="S1554" s="363"/>
      <c r="T1554" s="363"/>
      <c r="U1554" s="363"/>
      <c r="V1554" s="363"/>
      <c r="W1554" s="399"/>
      <c r="X1554" s="363"/>
      <c r="Y1554" s="363"/>
      <c r="Z1554" s="363"/>
    </row>
    <row r="1555" spans="1:29" ht="12.2" customHeight="1">
      <c r="B1555" s="841" t="s">
        <v>1920</v>
      </c>
      <c r="C1555" s="841"/>
      <c r="D1555" s="841"/>
      <c r="E1555" s="841"/>
      <c r="F1555" s="841"/>
      <c r="G1555" s="841"/>
      <c r="H1555" s="841"/>
      <c r="I1555" s="841"/>
      <c r="J1555" s="841"/>
      <c r="K1555" s="841"/>
      <c r="L1555" s="964" t="s">
        <v>2283</v>
      </c>
      <c r="M1555" s="964"/>
      <c r="N1555" s="964"/>
      <c r="O1555" s="363"/>
      <c r="P1555" s="363"/>
      <c r="Q1555" s="363"/>
      <c r="R1555" s="363"/>
      <c r="S1555" s="363"/>
      <c r="T1555" s="363"/>
      <c r="U1555" s="363"/>
      <c r="V1555" s="363"/>
      <c r="W1555" s="399"/>
      <c r="X1555" s="363"/>
      <c r="Y1555" s="363"/>
      <c r="Z1555" s="363"/>
    </row>
    <row r="1557" spans="1:29" ht="12.2" customHeight="1" thickBot="1">
      <c r="A1557" s="413" t="s">
        <v>1878</v>
      </c>
    </row>
    <row r="1558" spans="1:29" ht="12.2" customHeight="1">
      <c r="A1558" s="360"/>
      <c r="B1558" s="970" t="s">
        <v>2018</v>
      </c>
      <c r="C1558" s="971"/>
      <c r="D1558" s="971"/>
      <c r="E1558" s="971"/>
      <c r="F1558" s="971"/>
      <c r="G1558" s="971"/>
      <c r="H1558" s="971"/>
      <c r="I1558" s="971"/>
      <c r="J1558" s="971"/>
      <c r="K1558" s="971"/>
      <c r="L1558" s="971"/>
      <c r="M1558" s="971"/>
      <c r="N1558" s="971"/>
      <c r="O1558" s="971"/>
      <c r="P1558" s="971"/>
      <c r="Q1558" s="971"/>
      <c r="R1558" s="971"/>
      <c r="S1558" s="971"/>
      <c r="T1558" s="971"/>
      <c r="U1558" s="971"/>
      <c r="V1558" s="971"/>
      <c r="W1558" s="971"/>
      <c r="X1558" s="971"/>
      <c r="Y1558" s="971"/>
      <c r="Z1558" s="972"/>
    </row>
    <row r="1559" spans="1:29" ht="12.2" customHeight="1">
      <c r="A1559" s="360"/>
      <c r="B1559" s="973"/>
      <c r="C1559" s="974"/>
      <c r="D1559" s="974"/>
      <c r="E1559" s="974"/>
      <c r="F1559" s="974"/>
      <c r="G1559" s="974"/>
      <c r="H1559" s="974"/>
      <c r="I1559" s="974"/>
      <c r="J1559" s="974"/>
      <c r="K1559" s="974"/>
      <c r="L1559" s="974"/>
      <c r="M1559" s="974"/>
      <c r="N1559" s="974"/>
      <c r="O1559" s="974"/>
      <c r="P1559" s="974"/>
      <c r="Q1559" s="974"/>
      <c r="R1559" s="974"/>
      <c r="S1559" s="974"/>
      <c r="T1559" s="974"/>
      <c r="U1559" s="974"/>
      <c r="V1559" s="974"/>
      <c r="W1559" s="974"/>
      <c r="X1559" s="974"/>
      <c r="Y1559" s="974"/>
      <c r="Z1559" s="975"/>
    </row>
    <row r="1560" spans="1:29" ht="12.2" customHeight="1" thickBot="1">
      <c r="A1560" s="360"/>
      <c r="B1560" s="976"/>
      <c r="C1560" s="977"/>
      <c r="D1560" s="977"/>
      <c r="E1560" s="977"/>
      <c r="F1560" s="977"/>
      <c r="G1560" s="977"/>
      <c r="H1560" s="977"/>
      <c r="I1560" s="977"/>
      <c r="J1560" s="977"/>
      <c r="K1560" s="977"/>
      <c r="L1560" s="977"/>
      <c r="M1560" s="977"/>
      <c r="N1560" s="977"/>
      <c r="O1560" s="977"/>
      <c r="P1560" s="977"/>
      <c r="Q1560" s="977"/>
      <c r="R1560" s="977"/>
      <c r="S1560" s="977"/>
      <c r="T1560" s="977"/>
      <c r="U1560" s="977"/>
      <c r="V1560" s="977"/>
      <c r="W1560" s="977"/>
      <c r="X1560" s="977"/>
      <c r="Y1560" s="977"/>
      <c r="Z1560" s="978"/>
    </row>
    <row r="1562" spans="1:29" ht="12.2" customHeight="1">
      <c r="A1562" s="439" t="s">
        <v>0</v>
      </c>
      <c r="B1562" s="440"/>
      <c r="C1562" s="437"/>
      <c r="D1562" s="437"/>
      <c r="E1562" s="437"/>
      <c r="F1562" s="440"/>
      <c r="G1562" s="437"/>
      <c r="H1562" s="437"/>
      <c r="I1562" s="831" t="s">
        <v>70</v>
      </c>
      <c r="J1562" s="831"/>
      <c r="K1562" s="831"/>
      <c r="L1562" s="831"/>
      <c r="M1562" s="831"/>
      <c r="N1562" s="831"/>
      <c r="O1562" s="831"/>
      <c r="P1562" s="831"/>
      <c r="Q1562" s="831"/>
      <c r="R1562" s="831"/>
      <c r="S1562" s="831"/>
      <c r="T1562" s="441"/>
      <c r="U1562" s="441"/>
      <c r="V1562" s="441"/>
      <c r="W1562" s="442"/>
      <c r="X1562" s="442"/>
      <c r="Y1562" s="442"/>
      <c r="Z1562" s="442"/>
      <c r="AA1562" s="434"/>
      <c r="AB1562" s="443" t="s">
        <v>704</v>
      </c>
      <c r="AC1562" s="434" t="s">
        <v>1895</v>
      </c>
    </row>
    <row r="1563" spans="1:29" ht="12.2" customHeight="1">
      <c r="A1563" s="444" t="s">
        <v>1</v>
      </c>
      <c r="B1563" s="445"/>
      <c r="C1563" s="445"/>
      <c r="D1563" s="438"/>
      <c r="E1563" s="438" t="s">
        <v>3</v>
      </c>
      <c r="F1563" s="438"/>
      <c r="G1563" s="438"/>
      <c r="H1563" s="446"/>
      <c r="I1563" s="834"/>
      <c r="J1563" s="834"/>
      <c r="K1563" s="834"/>
      <c r="L1563" s="834"/>
      <c r="M1563" s="834"/>
      <c r="N1563" s="834"/>
      <c r="O1563" s="834"/>
      <c r="P1563" s="834"/>
      <c r="Q1563" s="834"/>
      <c r="R1563" s="834"/>
      <c r="S1563" s="834"/>
      <c r="T1563" s="446"/>
      <c r="U1563" s="446"/>
      <c r="V1563" s="446"/>
      <c r="W1563" s="839"/>
      <c r="X1563" s="839"/>
      <c r="Y1563" s="839"/>
      <c r="Z1563" s="839"/>
      <c r="AA1563" s="840"/>
      <c r="AB1563" s="382" t="s">
        <v>1896</v>
      </c>
      <c r="AC1563" s="436" t="s">
        <v>703</v>
      </c>
    </row>
    <row r="1565" spans="1:29" ht="12.2" customHeight="1">
      <c r="A1565" s="863" t="s">
        <v>2041</v>
      </c>
      <c r="B1565" s="863"/>
      <c r="C1565" s="863"/>
      <c r="D1565" s="863"/>
      <c r="E1565" s="844" t="s">
        <v>2437</v>
      </c>
      <c r="F1565" s="844"/>
      <c r="G1565" s="844"/>
      <c r="H1565" s="844"/>
      <c r="I1565" s="844"/>
      <c r="J1565" s="844"/>
      <c r="K1565" s="844"/>
      <c r="L1565" s="844"/>
      <c r="M1565" s="844"/>
      <c r="N1565" s="844"/>
      <c r="O1565" s="844"/>
      <c r="P1565" s="844"/>
      <c r="Q1565" s="844"/>
      <c r="R1565" s="844"/>
      <c r="S1565" s="844"/>
      <c r="T1565" s="844"/>
      <c r="U1565" s="844"/>
      <c r="V1565" s="844"/>
      <c r="W1565" s="844"/>
      <c r="X1565" s="844"/>
      <c r="Y1565" s="963">
        <v>173324</v>
      </c>
      <c r="Z1565" s="963"/>
      <c r="AA1565" s="963"/>
      <c r="AB1565" s="658">
        <f>'Cover Sheet'!$C$48</f>
        <v>0.3</v>
      </c>
      <c r="AC1565" s="659">
        <f>(1-AB1565)*Y1565</f>
        <v>121326.79999999999</v>
      </c>
    </row>
    <row r="1566" spans="1:29" ht="12.2" customHeight="1">
      <c r="A1566" s="414"/>
      <c r="B1566" s="414"/>
      <c r="C1566" s="414"/>
      <c r="D1566" s="414"/>
      <c r="E1566" s="415"/>
      <c r="F1566" s="415"/>
      <c r="G1566" s="415"/>
      <c r="H1566" s="415"/>
      <c r="I1566" s="415"/>
      <c r="J1566" s="415"/>
      <c r="K1566" s="415"/>
      <c r="L1566" s="415"/>
      <c r="M1566" s="415"/>
      <c r="N1566" s="415"/>
      <c r="O1566" s="415"/>
      <c r="P1566" s="415"/>
      <c r="Q1566" s="415"/>
      <c r="R1566" s="415"/>
      <c r="S1566" s="415"/>
      <c r="T1566" s="415"/>
      <c r="U1566" s="415"/>
      <c r="V1566" s="415"/>
      <c r="W1566" s="415"/>
      <c r="X1566" s="415"/>
      <c r="Y1566" s="416"/>
      <c r="Z1566" s="416"/>
      <c r="AA1566" s="416"/>
    </row>
    <row r="1567" spans="1:29" ht="12.2" customHeight="1">
      <c r="A1567" s="439" t="s">
        <v>0</v>
      </c>
      <c r="B1567" s="440"/>
      <c r="C1567" s="437"/>
      <c r="D1567" s="437"/>
      <c r="E1567" s="437"/>
      <c r="F1567" s="440"/>
      <c r="G1567" s="437"/>
      <c r="H1567" s="437"/>
      <c r="I1567" s="831" t="s">
        <v>1953</v>
      </c>
      <c r="J1567" s="831"/>
      <c r="K1567" s="831"/>
      <c r="L1567" s="831"/>
      <c r="M1567" s="831"/>
      <c r="N1567" s="831"/>
      <c r="O1567" s="831"/>
      <c r="P1567" s="831"/>
      <c r="Q1567" s="831"/>
      <c r="R1567" s="831"/>
      <c r="S1567" s="831"/>
      <c r="T1567" s="441"/>
      <c r="U1567" s="441"/>
      <c r="V1567" s="441"/>
      <c r="W1567" s="442"/>
      <c r="X1567" s="442"/>
      <c r="Y1567" s="442"/>
      <c r="Z1567" s="442"/>
      <c r="AA1567" s="434"/>
      <c r="AB1567" s="443" t="s">
        <v>704</v>
      </c>
      <c r="AC1567" s="434" t="s">
        <v>1895</v>
      </c>
    </row>
    <row r="1568" spans="1:29" ht="12.2" customHeight="1">
      <c r="A1568" s="444" t="s">
        <v>1</v>
      </c>
      <c r="B1568" s="445"/>
      <c r="C1568" s="445"/>
      <c r="D1568" s="438"/>
      <c r="E1568" s="438" t="s">
        <v>3</v>
      </c>
      <c r="F1568" s="438"/>
      <c r="G1568" s="438"/>
      <c r="H1568" s="446"/>
      <c r="I1568" s="834"/>
      <c r="J1568" s="834"/>
      <c r="K1568" s="834"/>
      <c r="L1568" s="834"/>
      <c r="M1568" s="834"/>
      <c r="N1568" s="834"/>
      <c r="O1568" s="834"/>
      <c r="P1568" s="834"/>
      <c r="Q1568" s="834"/>
      <c r="R1568" s="834"/>
      <c r="S1568" s="834"/>
      <c r="T1568" s="446"/>
      <c r="U1568" s="446"/>
      <c r="V1568" s="446"/>
      <c r="W1568" s="839"/>
      <c r="X1568" s="839"/>
      <c r="Y1568" s="839"/>
      <c r="Z1568" s="839"/>
      <c r="AA1568" s="840"/>
      <c r="AB1568" s="382" t="s">
        <v>1896</v>
      </c>
      <c r="AC1568" s="436" t="s">
        <v>703</v>
      </c>
    </row>
    <row r="1570" spans="1:29" ht="12.2" customHeight="1">
      <c r="A1570" s="960" t="s">
        <v>1799</v>
      </c>
      <c r="B1570" s="960"/>
      <c r="C1570" s="960"/>
      <c r="D1570" s="960"/>
      <c r="E1570" s="873" t="s">
        <v>200</v>
      </c>
      <c r="F1570" s="873"/>
      <c r="G1570" s="873"/>
      <c r="H1570" s="873"/>
      <c r="I1570" s="873"/>
      <c r="J1570" s="873"/>
      <c r="K1570" s="873"/>
      <c r="L1570" s="873"/>
      <c r="M1570" s="873"/>
      <c r="N1570" s="873"/>
      <c r="O1570" s="873"/>
      <c r="P1570" s="873"/>
      <c r="Q1570" s="873"/>
      <c r="R1570" s="873"/>
      <c r="S1570" s="873"/>
      <c r="T1570" s="873"/>
      <c r="U1570" s="873"/>
      <c r="V1570" s="873"/>
      <c r="W1570" s="873"/>
      <c r="X1570" s="873"/>
      <c r="Y1570" s="962">
        <v>10509</v>
      </c>
      <c r="Z1570" s="962"/>
      <c r="AA1570" s="962"/>
      <c r="AB1570" s="658">
        <f>'Cover Sheet'!$C$48</f>
        <v>0.3</v>
      </c>
      <c r="AC1570" s="659">
        <f>(1-AB1570)*Y1570</f>
        <v>7356.2999999999993</v>
      </c>
    </row>
    <row r="1571" spans="1:29" ht="12.2" customHeight="1">
      <c r="A1571" s="960"/>
      <c r="B1571" s="960"/>
      <c r="C1571" s="960"/>
      <c r="D1571" s="960"/>
      <c r="E1571" s="390"/>
      <c r="F1571" s="842" t="s">
        <v>1823</v>
      </c>
      <c r="G1571" s="842"/>
      <c r="H1571" s="842"/>
      <c r="I1571" s="842"/>
      <c r="J1571" s="842"/>
      <c r="K1571" s="842"/>
      <c r="L1571" s="842"/>
      <c r="M1571" s="842"/>
      <c r="N1571" s="842"/>
      <c r="O1571" s="842"/>
      <c r="P1571" s="842"/>
      <c r="Q1571" s="842"/>
      <c r="R1571" s="842"/>
      <c r="S1571" s="842"/>
      <c r="T1571" s="842"/>
      <c r="U1571" s="842"/>
      <c r="V1571" s="842"/>
      <c r="W1571" s="842"/>
      <c r="X1571" s="842"/>
      <c r="Y1571" s="391"/>
      <c r="Z1571" s="391"/>
      <c r="AA1571" s="391"/>
    </row>
    <row r="1572" spans="1:29" ht="12.2" customHeight="1">
      <c r="A1572" s="863" t="s">
        <v>1800</v>
      </c>
      <c r="B1572" s="863"/>
      <c r="C1572" s="863"/>
      <c r="D1572" s="863"/>
      <c r="E1572" s="844" t="s">
        <v>2042</v>
      </c>
      <c r="F1572" s="844"/>
      <c r="G1572" s="844"/>
      <c r="H1572" s="844"/>
      <c r="I1572" s="844"/>
      <c r="J1572" s="844"/>
      <c r="K1572" s="844"/>
      <c r="L1572" s="844"/>
      <c r="M1572" s="844"/>
      <c r="N1572" s="844"/>
      <c r="O1572" s="844"/>
      <c r="P1572" s="844"/>
      <c r="Q1572" s="844"/>
      <c r="R1572" s="844"/>
      <c r="S1572" s="844"/>
      <c r="T1572" s="844"/>
      <c r="U1572" s="844"/>
      <c r="V1572" s="844"/>
      <c r="W1572" s="844"/>
      <c r="X1572" s="844"/>
      <c r="Y1572" s="963">
        <v>10546</v>
      </c>
      <c r="Z1572" s="963"/>
      <c r="AA1572" s="963"/>
      <c r="AB1572" s="658">
        <f>'Cover Sheet'!$C$48</f>
        <v>0.3</v>
      </c>
      <c r="AC1572" s="659">
        <f>(1-AB1572)*Y1572</f>
        <v>7382.2</v>
      </c>
    </row>
    <row r="1573" spans="1:29" ht="12.2" customHeight="1">
      <c r="A1573" s="863" t="s">
        <v>1801</v>
      </c>
      <c r="B1573" s="863"/>
      <c r="C1573" s="863"/>
      <c r="D1573" s="863"/>
      <c r="E1573" s="844" t="s">
        <v>1802</v>
      </c>
      <c r="F1573" s="844"/>
      <c r="G1573" s="844"/>
      <c r="H1573" s="844"/>
      <c r="I1573" s="844"/>
      <c r="J1573" s="844"/>
      <c r="K1573" s="844"/>
      <c r="L1573" s="844"/>
      <c r="M1573" s="844"/>
      <c r="N1573" s="844"/>
      <c r="O1573" s="844"/>
      <c r="P1573" s="844"/>
      <c r="Q1573" s="844"/>
      <c r="R1573" s="844"/>
      <c r="S1573" s="844"/>
      <c r="T1573" s="844"/>
      <c r="U1573" s="844"/>
      <c r="V1573" s="844"/>
      <c r="W1573" s="844"/>
      <c r="X1573" s="844"/>
      <c r="Y1573" s="963">
        <v>7465</v>
      </c>
      <c r="Z1573" s="963"/>
      <c r="AA1573" s="963"/>
      <c r="AB1573" s="658">
        <f>'Cover Sheet'!$C$48</f>
        <v>0.3</v>
      </c>
      <c r="AC1573" s="659">
        <f>(1-AB1573)*Y1573</f>
        <v>5225.5</v>
      </c>
    </row>
    <row r="1574" spans="1:29" ht="12.2" customHeight="1">
      <c r="A1574" s="960" t="s">
        <v>1803</v>
      </c>
      <c r="B1574" s="960"/>
      <c r="C1574" s="960"/>
      <c r="D1574" s="960"/>
      <c r="E1574" s="873" t="s">
        <v>2043</v>
      </c>
      <c r="F1574" s="873"/>
      <c r="G1574" s="873"/>
      <c r="H1574" s="873"/>
      <c r="I1574" s="873"/>
      <c r="J1574" s="873"/>
      <c r="K1574" s="873"/>
      <c r="L1574" s="873"/>
      <c r="M1574" s="873"/>
      <c r="N1574" s="873"/>
      <c r="O1574" s="873"/>
      <c r="P1574" s="873"/>
      <c r="Q1574" s="873"/>
      <c r="R1574" s="873"/>
      <c r="S1574" s="873"/>
      <c r="T1574" s="873"/>
      <c r="U1574" s="873"/>
      <c r="V1574" s="873"/>
      <c r="W1574" s="873"/>
      <c r="X1574" s="873"/>
      <c r="Y1574" s="962">
        <v>8411</v>
      </c>
      <c r="Z1574" s="962"/>
      <c r="AA1574" s="962"/>
      <c r="AB1574" s="658">
        <f>'Cover Sheet'!$C$48</f>
        <v>0.3</v>
      </c>
      <c r="AC1574" s="659">
        <f>(1-AB1574)*Y1574</f>
        <v>5887.7</v>
      </c>
    </row>
    <row r="1575" spans="1:29" ht="12.2" customHeight="1">
      <c r="A1575" s="960"/>
      <c r="B1575" s="960"/>
      <c r="C1575" s="960"/>
      <c r="D1575" s="960"/>
      <c r="E1575" s="390"/>
      <c r="F1575" s="842" t="s">
        <v>1824</v>
      </c>
      <c r="G1575" s="842"/>
      <c r="H1575" s="842"/>
      <c r="I1575" s="842"/>
      <c r="J1575" s="842"/>
      <c r="K1575" s="842"/>
      <c r="L1575" s="842"/>
      <c r="M1575" s="842"/>
      <c r="N1575" s="842"/>
      <c r="O1575" s="842"/>
      <c r="P1575" s="842"/>
      <c r="Q1575" s="842"/>
      <c r="R1575" s="842"/>
      <c r="S1575" s="842"/>
      <c r="T1575" s="842"/>
      <c r="U1575" s="842"/>
      <c r="V1575" s="842"/>
      <c r="W1575" s="842"/>
      <c r="X1575" s="842"/>
      <c r="Y1575" s="391"/>
      <c r="Z1575" s="391"/>
      <c r="AA1575" s="391"/>
    </row>
    <row r="1576" spans="1:29" ht="12.2" customHeight="1">
      <c r="A1576" s="960" t="s">
        <v>1804</v>
      </c>
      <c r="B1576" s="960"/>
      <c r="C1576" s="960"/>
      <c r="D1576" s="960"/>
      <c r="E1576" s="873" t="s">
        <v>2044</v>
      </c>
      <c r="F1576" s="873"/>
      <c r="G1576" s="873"/>
      <c r="H1576" s="873"/>
      <c r="I1576" s="873"/>
      <c r="J1576" s="873"/>
      <c r="K1576" s="873"/>
      <c r="L1576" s="873"/>
      <c r="M1576" s="873"/>
      <c r="N1576" s="873"/>
      <c r="O1576" s="873"/>
      <c r="P1576" s="873"/>
      <c r="Q1576" s="873"/>
      <c r="R1576" s="873"/>
      <c r="S1576" s="873"/>
      <c r="T1576" s="873"/>
      <c r="U1576" s="873"/>
      <c r="V1576" s="873"/>
      <c r="W1576" s="873"/>
      <c r="X1576" s="873"/>
      <c r="Y1576" s="962">
        <v>8411</v>
      </c>
      <c r="Z1576" s="962"/>
      <c r="AA1576" s="962"/>
      <c r="AB1576" s="658">
        <f>'Cover Sheet'!$C$48</f>
        <v>0.3</v>
      </c>
      <c r="AC1576" s="659">
        <f>(1-AB1576)*Y1576</f>
        <v>5887.7</v>
      </c>
    </row>
    <row r="1577" spans="1:29" ht="12.2" customHeight="1">
      <c r="A1577" s="960"/>
      <c r="B1577" s="960"/>
      <c r="C1577" s="960"/>
      <c r="D1577" s="960"/>
      <c r="E1577" s="390"/>
      <c r="F1577" s="842" t="s">
        <v>1825</v>
      </c>
      <c r="G1577" s="842"/>
      <c r="H1577" s="842"/>
      <c r="I1577" s="842"/>
      <c r="J1577" s="842"/>
      <c r="K1577" s="842"/>
      <c r="L1577" s="842"/>
      <c r="M1577" s="842"/>
      <c r="N1577" s="842"/>
      <c r="O1577" s="842"/>
      <c r="P1577" s="842"/>
      <c r="Q1577" s="842"/>
      <c r="R1577" s="842"/>
      <c r="S1577" s="842"/>
      <c r="T1577" s="842"/>
      <c r="U1577" s="842"/>
      <c r="V1577" s="842"/>
      <c r="W1577" s="842"/>
      <c r="X1577" s="842"/>
      <c r="Y1577" s="391"/>
      <c r="Z1577" s="391"/>
      <c r="AA1577" s="391"/>
    </row>
    <row r="1578" spans="1:29" ht="12.2" customHeight="1">
      <c r="A1578" s="960" t="s">
        <v>1805</v>
      </c>
      <c r="B1578" s="960"/>
      <c r="C1578" s="960"/>
      <c r="D1578" s="960"/>
      <c r="E1578" s="873" t="s">
        <v>1806</v>
      </c>
      <c r="F1578" s="873"/>
      <c r="G1578" s="873"/>
      <c r="H1578" s="873"/>
      <c r="I1578" s="873"/>
      <c r="J1578" s="873"/>
      <c r="K1578" s="873"/>
      <c r="L1578" s="873"/>
      <c r="M1578" s="873"/>
      <c r="N1578" s="873"/>
      <c r="O1578" s="873"/>
      <c r="P1578" s="873"/>
      <c r="Q1578" s="873"/>
      <c r="R1578" s="873"/>
      <c r="S1578" s="873"/>
      <c r="T1578" s="873"/>
      <c r="U1578" s="873"/>
      <c r="V1578" s="873"/>
      <c r="W1578" s="873"/>
      <c r="X1578" s="873"/>
      <c r="Y1578" s="962">
        <v>8411</v>
      </c>
      <c r="Z1578" s="962"/>
      <c r="AA1578" s="962"/>
      <c r="AB1578" s="658">
        <f>'Cover Sheet'!$C$48</f>
        <v>0.3</v>
      </c>
      <c r="AC1578" s="659">
        <f>(1-AB1578)*Y1578</f>
        <v>5887.7</v>
      </c>
    </row>
    <row r="1579" spans="1:29" ht="12.2" customHeight="1">
      <c r="A1579" s="960"/>
      <c r="B1579" s="960"/>
      <c r="C1579" s="960"/>
      <c r="D1579" s="960"/>
      <c r="E1579" s="390"/>
      <c r="F1579" s="842" t="s">
        <v>1826</v>
      </c>
      <c r="G1579" s="842"/>
      <c r="H1579" s="842"/>
      <c r="I1579" s="842"/>
      <c r="J1579" s="842"/>
      <c r="K1579" s="842"/>
      <c r="L1579" s="842"/>
      <c r="M1579" s="842"/>
      <c r="N1579" s="842"/>
      <c r="O1579" s="842"/>
      <c r="P1579" s="842"/>
      <c r="Q1579" s="842"/>
      <c r="R1579" s="842"/>
      <c r="S1579" s="842"/>
      <c r="T1579" s="842"/>
      <c r="U1579" s="842"/>
      <c r="V1579" s="842"/>
      <c r="W1579" s="842"/>
      <c r="X1579" s="842"/>
      <c r="Y1579" s="391"/>
      <c r="Z1579" s="391"/>
      <c r="AA1579" s="391"/>
    </row>
    <row r="1580" spans="1:29" ht="12.2" customHeight="1">
      <c r="A1580" s="960" t="s">
        <v>1807</v>
      </c>
      <c r="B1580" s="960"/>
      <c r="C1580" s="960"/>
      <c r="D1580" s="960"/>
      <c r="E1580" s="873" t="s">
        <v>1808</v>
      </c>
      <c r="F1580" s="873"/>
      <c r="G1580" s="873"/>
      <c r="H1580" s="873"/>
      <c r="I1580" s="873"/>
      <c r="J1580" s="873"/>
      <c r="K1580" s="873"/>
      <c r="L1580" s="873"/>
      <c r="M1580" s="873"/>
      <c r="N1580" s="873"/>
      <c r="O1580" s="873"/>
      <c r="P1580" s="873"/>
      <c r="Q1580" s="873"/>
      <c r="R1580" s="873"/>
      <c r="S1580" s="873"/>
      <c r="T1580" s="873"/>
      <c r="U1580" s="873"/>
      <c r="V1580" s="873"/>
      <c r="W1580" s="873"/>
      <c r="X1580" s="873"/>
      <c r="Y1580" s="962">
        <v>8411</v>
      </c>
      <c r="Z1580" s="962"/>
      <c r="AA1580" s="962"/>
      <c r="AB1580" s="658">
        <f>'Cover Sheet'!$C$48</f>
        <v>0.3</v>
      </c>
      <c r="AC1580" s="659">
        <f>(1-AB1580)*Y1580</f>
        <v>5887.7</v>
      </c>
    </row>
    <row r="1581" spans="1:29" ht="12.2" customHeight="1">
      <c r="A1581" s="960"/>
      <c r="B1581" s="960"/>
      <c r="C1581" s="960"/>
      <c r="D1581" s="960"/>
      <c r="E1581" s="390"/>
      <c r="F1581" s="842" t="s">
        <v>1827</v>
      </c>
      <c r="G1581" s="842"/>
      <c r="H1581" s="842"/>
      <c r="I1581" s="842"/>
      <c r="J1581" s="842"/>
      <c r="K1581" s="842"/>
      <c r="L1581" s="842"/>
      <c r="M1581" s="842"/>
      <c r="N1581" s="842"/>
      <c r="O1581" s="842"/>
      <c r="P1581" s="842"/>
      <c r="Q1581" s="842"/>
      <c r="R1581" s="842"/>
      <c r="S1581" s="842"/>
      <c r="T1581" s="842"/>
      <c r="U1581" s="842"/>
      <c r="V1581" s="842"/>
      <c r="W1581" s="842"/>
      <c r="X1581" s="842"/>
      <c r="Y1581" s="391"/>
      <c r="Z1581" s="391"/>
      <c r="AA1581" s="391"/>
    </row>
    <row r="1582" spans="1:29" ht="12.2" customHeight="1">
      <c r="A1582" s="960" t="s">
        <v>1809</v>
      </c>
      <c r="B1582" s="960"/>
      <c r="C1582" s="960"/>
      <c r="D1582" s="960"/>
      <c r="E1582" s="873" t="s">
        <v>2045</v>
      </c>
      <c r="F1582" s="873"/>
      <c r="G1582" s="873"/>
      <c r="H1582" s="873"/>
      <c r="I1582" s="873"/>
      <c r="J1582" s="873"/>
      <c r="K1582" s="873"/>
      <c r="L1582" s="873"/>
      <c r="M1582" s="873"/>
      <c r="N1582" s="873"/>
      <c r="O1582" s="873"/>
      <c r="P1582" s="873"/>
      <c r="Q1582" s="873"/>
      <c r="R1582" s="873"/>
      <c r="S1582" s="873"/>
      <c r="T1582" s="873"/>
      <c r="U1582" s="873"/>
      <c r="V1582" s="873"/>
      <c r="W1582" s="873"/>
      <c r="X1582" s="873"/>
      <c r="Y1582" s="962">
        <v>8411</v>
      </c>
      <c r="Z1582" s="962"/>
      <c r="AA1582" s="962"/>
      <c r="AB1582" s="658">
        <f>'Cover Sheet'!$C$48</f>
        <v>0.3</v>
      </c>
      <c r="AC1582" s="659">
        <f>(1-AB1582)*Y1582</f>
        <v>5887.7</v>
      </c>
    </row>
    <row r="1583" spans="1:29" ht="12.2" customHeight="1">
      <c r="A1583" s="960"/>
      <c r="B1583" s="960"/>
      <c r="C1583" s="960"/>
      <c r="D1583" s="960"/>
      <c r="E1583" s="390"/>
      <c r="F1583" s="842" t="s">
        <v>1828</v>
      </c>
      <c r="G1583" s="842"/>
      <c r="H1583" s="842"/>
      <c r="I1583" s="842"/>
      <c r="J1583" s="842"/>
      <c r="K1583" s="842"/>
      <c r="L1583" s="842"/>
      <c r="M1583" s="842"/>
      <c r="N1583" s="842"/>
      <c r="O1583" s="842"/>
      <c r="P1583" s="842"/>
      <c r="Q1583" s="842"/>
      <c r="R1583" s="842"/>
      <c r="S1583" s="842"/>
      <c r="T1583" s="842"/>
      <c r="U1583" s="842"/>
      <c r="V1583" s="842"/>
      <c r="W1583" s="842"/>
      <c r="X1583" s="842"/>
      <c r="Y1583" s="391"/>
      <c r="Z1583" s="391"/>
      <c r="AA1583" s="391"/>
    </row>
    <row r="1584" spans="1:29" ht="12.2" customHeight="1">
      <c r="A1584" s="960" t="s">
        <v>1810</v>
      </c>
      <c r="B1584" s="960"/>
      <c r="C1584" s="960"/>
      <c r="D1584" s="960"/>
      <c r="E1584" s="873" t="s">
        <v>1811</v>
      </c>
      <c r="F1584" s="873"/>
      <c r="G1584" s="873"/>
      <c r="H1584" s="873"/>
      <c r="I1584" s="873"/>
      <c r="J1584" s="873"/>
      <c r="K1584" s="873"/>
      <c r="L1584" s="873"/>
      <c r="M1584" s="873"/>
      <c r="N1584" s="873"/>
      <c r="O1584" s="873"/>
      <c r="P1584" s="873"/>
      <c r="Q1584" s="873"/>
      <c r="R1584" s="873"/>
      <c r="S1584" s="873"/>
      <c r="T1584" s="873"/>
      <c r="U1584" s="873"/>
      <c r="V1584" s="873"/>
      <c r="W1584" s="873"/>
      <c r="X1584" s="873"/>
      <c r="Y1584" s="962">
        <v>8411</v>
      </c>
      <c r="Z1584" s="962"/>
      <c r="AA1584" s="962"/>
      <c r="AB1584" s="658">
        <f>'Cover Sheet'!$C$48</f>
        <v>0.3</v>
      </c>
      <c r="AC1584" s="659">
        <f>(1-AB1584)*Y1584</f>
        <v>5887.7</v>
      </c>
    </row>
    <row r="1585" spans="1:29" ht="12.2" customHeight="1">
      <c r="A1585" s="960"/>
      <c r="B1585" s="960"/>
      <c r="C1585" s="960"/>
      <c r="D1585" s="960"/>
      <c r="E1585" s="390"/>
      <c r="F1585" s="842" t="s">
        <v>1829</v>
      </c>
      <c r="G1585" s="842"/>
      <c r="H1585" s="842"/>
      <c r="I1585" s="842"/>
      <c r="J1585" s="842"/>
      <c r="K1585" s="842"/>
      <c r="L1585" s="842"/>
      <c r="M1585" s="842"/>
      <c r="N1585" s="842"/>
      <c r="O1585" s="842"/>
      <c r="P1585" s="842"/>
      <c r="Q1585" s="842"/>
      <c r="R1585" s="842"/>
      <c r="S1585" s="842"/>
      <c r="T1585" s="842"/>
      <c r="U1585" s="842"/>
      <c r="V1585" s="842"/>
      <c r="W1585" s="842"/>
      <c r="X1585" s="842"/>
      <c r="Y1585" s="391"/>
      <c r="Z1585" s="391"/>
      <c r="AA1585" s="391"/>
    </row>
    <row r="1586" spans="1:29" ht="12.2" customHeight="1">
      <c r="A1586" s="960" t="s">
        <v>1812</v>
      </c>
      <c r="B1586" s="960"/>
      <c r="C1586" s="960"/>
      <c r="D1586" s="960"/>
      <c r="E1586" s="873" t="s">
        <v>1813</v>
      </c>
      <c r="F1586" s="873"/>
      <c r="G1586" s="873"/>
      <c r="H1586" s="873"/>
      <c r="I1586" s="873"/>
      <c r="J1586" s="873"/>
      <c r="K1586" s="873"/>
      <c r="L1586" s="873"/>
      <c r="M1586" s="873"/>
      <c r="N1586" s="873"/>
      <c r="O1586" s="873"/>
      <c r="P1586" s="873"/>
      <c r="Q1586" s="873"/>
      <c r="R1586" s="873"/>
      <c r="S1586" s="873"/>
      <c r="T1586" s="873"/>
      <c r="U1586" s="873"/>
      <c r="V1586" s="873"/>
      <c r="W1586" s="873"/>
      <c r="X1586" s="873"/>
      <c r="Y1586" s="962">
        <v>10880</v>
      </c>
      <c r="Z1586" s="962"/>
      <c r="AA1586" s="962"/>
      <c r="AB1586" s="658">
        <f>'Cover Sheet'!$C$48</f>
        <v>0.3</v>
      </c>
      <c r="AC1586" s="659">
        <f>(1-AB1586)*Y1586</f>
        <v>7615.9999999999991</v>
      </c>
    </row>
    <row r="1587" spans="1:29" ht="12.2" customHeight="1">
      <c r="A1587" s="960"/>
      <c r="B1587" s="960"/>
      <c r="C1587" s="960"/>
      <c r="D1587" s="960"/>
      <c r="E1587" s="390"/>
      <c r="F1587" s="842" t="s">
        <v>1827</v>
      </c>
      <c r="G1587" s="842"/>
      <c r="H1587" s="842"/>
      <c r="I1587" s="842"/>
      <c r="J1587" s="842"/>
      <c r="K1587" s="842"/>
      <c r="L1587" s="842"/>
      <c r="M1587" s="842"/>
      <c r="N1587" s="842"/>
      <c r="O1587" s="842"/>
      <c r="P1587" s="842"/>
      <c r="Q1587" s="842"/>
      <c r="R1587" s="842"/>
      <c r="S1587" s="842"/>
      <c r="T1587" s="842"/>
      <c r="U1587" s="842"/>
      <c r="V1587" s="842"/>
      <c r="W1587" s="842"/>
      <c r="X1587" s="842"/>
      <c r="Y1587" s="391"/>
      <c r="Z1587" s="391"/>
      <c r="AA1587" s="391"/>
      <c r="AB1587" s="658"/>
      <c r="AC1587" s="659"/>
    </row>
    <row r="1588" spans="1:29" ht="12.2" customHeight="1">
      <c r="A1588" s="960" t="s">
        <v>1814</v>
      </c>
      <c r="B1588" s="960"/>
      <c r="C1588" s="960"/>
      <c r="D1588" s="960"/>
      <c r="E1588" s="873" t="s">
        <v>1815</v>
      </c>
      <c r="F1588" s="873"/>
      <c r="G1588" s="873"/>
      <c r="H1588" s="873"/>
      <c r="I1588" s="873"/>
      <c r="J1588" s="873"/>
      <c r="K1588" s="873"/>
      <c r="L1588" s="873"/>
      <c r="M1588" s="873"/>
      <c r="N1588" s="873"/>
      <c r="O1588" s="873"/>
      <c r="P1588" s="873"/>
      <c r="Q1588" s="873"/>
      <c r="R1588" s="873"/>
      <c r="S1588" s="873"/>
      <c r="T1588" s="873"/>
      <c r="U1588" s="873"/>
      <c r="V1588" s="873"/>
      <c r="W1588" s="873"/>
      <c r="X1588" s="873"/>
      <c r="Y1588" s="962">
        <v>10880</v>
      </c>
      <c r="Z1588" s="962"/>
      <c r="AA1588" s="962"/>
      <c r="AB1588" s="658">
        <f>'Cover Sheet'!$C$48</f>
        <v>0.3</v>
      </c>
      <c r="AC1588" s="659">
        <f>(1-AB1588)*Y1588</f>
        <v>7615.9999999999991</v>
      </c>
    </row>
    <row r="1589" spans="1:29" ht="12.2" customHeight="1">
      <c r="A1589" s="960"/>
      <c r="B1589" s="960"/>
      <c r="C1589" s="960"/>
      <c r="D1589" s="960"/>
      <c r="E1589" s="390"/>
      <c r="F1589" s="842" t="s">
        <v>1828</v>
      </c>
      <c r="G1589" s="842"/>
      <c r="H1589" s="842"/>
      <c r="I1589" s="842"/>
      <c r="J1589" s="842"/>
      <c r="K1589" s="842"/>
      <c r="L1589" s="842"/>
      <c r="M1589" s="842"/>
      <c r="N1589" s="842"/>
      <c r="O1589" s="842"/>
      <c r="P1589" s="842"/>
      <c r="Q1589" s="842"/>
      <c r="R1589" s="842"/>
      <c r="S1589" s="842"/>
      <c r="T1589" s="842"/>
      <c r="U1589" s="842"/>
      <c r="V1589" s="842"/>
      <c r="W1589" s="842"/>
      <c r="X1589" s="842"/>
      <c r="Y1589" s="391"/>
      <c r="Z1589" s="391"/>
      <c r="AA1589" s="391"/>
    </row>
    <row r="1590" spans="1:29" ht="12.2" customHeight="1">
      <c r="A1590" s="960" t="s">
        <v>1816</v>
      </c>
      <c r="B1590" s="960"/>
      <c r="C1590" s="960"/>
      <c r="D1590" s="960"/>
      <c r="E1590" s="873" t="s">
        <v>1817</v>
      </c>
      <c r="F1590" s="873"/>
      <c r="G1590" s="873"/>
      <c r="H1590" s="873"/>
      <c r="I1590" s="873"/>
      <c r="J1590" s="873"/>
      <c r="K1590" s="873"/>
      <c r="L1590" s="873"/>
      <c r="M1590" s="873"/>
      <c r="N1590" s="873"/>
      <c r="O1590" s="873"/>
      <c r="P1590" s="873"/>
      <c r="Q1590" s="873"/>
      <c r="R1590" s="873"/>
      <c r="S1590" s="873"/>
      <c r="T1590" s="873"/>
      <c r="U1590" s="873"/>
      <c r="V1590" s="873"/>
      <c r="W1590" s="873"/>
      <c r="X1590" s="873"/>
      <c r="Y1590" s="962">
        <v>10880</v>
      </c>
      <c r="Z1590" s="962"/>
      <c r="AA1590" s="962"/>
      <c r="AB1590" s="658">
        <f>'Cover Sheet'!$C$48</f>
        <v>0.3</v>
      </c>
      <c r="AC1590" s="659">
        <f>(1-AB1590)*Y1590</f>
        <v>7615.9999999999991</v>
      </c>
    </row>
    <row r="1591" spans="1:29" ht="12.2" customHeight="1">
      <c r="A1591" s="960"/>
      <c r="B1591" s="960"/>
      <c r="C1591" s="960"/>
      <c r="D1591" s="960"/>
      <c r="E1591" s="390"/>
      <c r="F1591" s="842" t="s">
        <v>1829</v>
      </c>
      <c r="G1591" s="842"/>
      <c r="H1591" s="842"/>
      <c r="I1591" s="842"/>
      <c r="J1591" s="842"/>
      <c r="K1591" s="842"/>
      <c r="L1591" s="842"/>
      <c r="M1591" s="842"/>
      <c r="N1591" s="842"/>
      <c r="O1591" s="842"/>
      <c r="P1591" s="842"/>
      <c r="Q1591" s="842"/>
      <c r="R1591" s="842"/>
      <c r="S1591" s="842"/>
      <c r="T1591" s="842"/>
      <c r="U1591" s="842"/>
      <c r="V1591" s="842"/>
      <c r="W1591" s="842"/>
      <c r="X1591" s="842"/>
      <c r="Y1591" s="391"/>
      <c r="Z1591" s="391"/>
      <c r="AA1591" s="391"/>
    </row>
    <row r="1592" spans="1:29" ht="12.2" customHeight="1">
      <c r="A1592" s="960" t="s">
        <v>1818</v>
      </c>
      <c r="B1592" s="960"/>
      <c r="C1592" s="960"/>
      <c r="D1592" s="960"/>
      <c r="E1592" s="873" t="s">
        <v>2046</v>
      </c>
      <c r="F1592" s="873"/>
      <c r="G1592" s="873"/>
      <c r="H1592" s="873"/>
      <c r="I1592" s="873"/>
      <c r="J1592" s="873"/>
      <c r="K1592" s="873"/>
      <c r="L1592" s="873"/>
      <c r="M1592" s="873"/>
      <c r="N1592" s="873"/>
      <c r="O1592" s="873"/>
      <c r="P1592" s="873"/>
      <c r="Q1592" s="873"/>
      <c r="R1592" s="873"/>
      <c r="S1592" s="873"/>
      <c r="T1592" s="873"/>
      <c r="U1592" s="873"/>
      <c r="V1592" s="873"/>
      <c r="W1592" s="873"/>
      <c r="X1592" s="873"/>
      <c r="Y1592" s="962">
        <v>3580</v>
      </c>
      <c r="Z1592" s="962"/>
      <c r="AA1592" s="962"/>
      <c r="AB1592" s="658">
        <f>'Cover Sheet'!$C$48</f>
        <v>0.3</v>
      </c>
      <c r="AC1592" s="659">
        <f>(1-AB1592)*Y1592</f>
        <v>2506</v>
      </c>
    </row>
    <row r="1593" spans="1:29" ht="12.2" customHeight="1">
      <c r="A1593" s="960"/>
      <c r="B1593" s="960"/>
      <c r="C1593" s="960"/>
      <c r="D1593" s="960"/>
      <c r="E1593" s="390"/>
      <c r="F1593" s="842" t="s">
        <v>1830</v>
      </c>
      <c r="G1593" s="842"/>
      <c r="H1593" s="842"/>
      <c r="I1593" s="842"/>
      <c r="J1593" s="842"/>
      <c r="K1593" s="842"/>
      <c r="L1593" s="842"/>
      <c r="M1593" s="842"/>
      <c r="N1593" s="842"/>
      <c r="O1593" s="842"/>
      <c r="P1593" s="842"/>
      <c r="Q1593" s="842"/>
      <c r="R1593" s="842"/>
      <c r="S1593" s="842"/>
      <c r="T1593" s="842"/>
      <c r="U1593" s="842"/>
      <c r="V1593" s="842"/>
      <c r="W1593" s="842"/>
      <c r="X1593" s="842"/>
      <c r="Y1593" s="391"/>
      <c r="Z1593" s="391"/>
      <c r="AA1593" s="391"/>
    </row>
    <row r="1594" spans="1:29" ht="12.2" customHeight="1">
      <c r="A1594" s="960" t="s">
        <v>1819</v>
      </c>
      <c r="B1594" s="960"/>
      <c r="C1594" s="960"/>
      <c r="D1594" s="960"/>
      <c r="E1594" s="873" t="s">
        <v>2047</v>
      </c>
      <c r="F1594" s="873"/>
      <c r="G1594" s="873"/>
      <c r="H1594" s="873"/>
      <c r="I1594" s="873"/>
      <c r="J1594" s="873"/>
      <c r="K1594" s="873"/>
      <c r="L1594" s="873"/>
      <c r="M1594" s="873"/>
      <c r="N1594" s="873"/>
      <c r="O1594" s="873"/>
      <c r="P1594" s="873"/>
      <c r="Q1594" s="873"/>
      <c r="R1594" s="873"/>
      <c r="S1594" s="873"/>
      <c r="T1594" s="873"/>
      <c r="U1594" s="873"/>
      <c r="V1594" s="873"/>
      <c r="W1594" s="873"/>
      <c r="X1594" s="873"/>
      <c r="Y1594" s="962">
        <v>4079</v>
      </c>
      <c r="Z1594" s="962"/>
      <c r="AA1594" s="962"/>
      <c r="AB1594" s="658">
        <f>'Cover Sheet'!$C$48</f>
        <v>0.3</v>
      </c>
      <c r="AC1594" s="659">
        <f>(1-AB1594)*Y1594</f>
        <v>2855.2999999999997</v>
      </c>
    </row>
    <row r="1595" spans="1:29" ht="12.2" customHeight="1">
      <c r="A1595" s="960"/>
      <c r="B1595" s="960"/>
      <c r="C1595" s="960"/>
      <c r="D1595" s="960"/>
      <c r="E1595" s="390"/>
      <c r="F1595" s="842" t="s">
        <v>1831</v>
      </c>
      <c r="G1595" s="842"/>
      <c r="H1595" s="842"/>
      <c r="I1595" s="842"/>
      <c r="J1595" s="842"/>
      <c r="K1595" s="842"/>
      <c r="L1595" s="842"/>
      <c r="M1595" s="842"/>
      <c r="N1595" s="842"/>
      <c r="O1595" s="842"/>
      <c r="P1595" s="842"/>
      <c r="Q1595" s="842"/>
      <c r="R1595" s="842"/>
      <c r="S1595" s="842"/>
      <c r="T1595" s="842"/>
      <c r="U1595" s="842"/>
      <c r="V1595" s="842"/>
      <c r="W1595" s="842"/>
      <c r="X1595" s="842"/>
      <c r="Y1595" s="391"/>
      <c r="Z1595" s="391"/>
      <c r="AA1595" s="391"/>
    </row>
    <row r="1596" spans="1:29" ht="12.2" customHeight="1">
      <c r="A1596" s="960" t="s">
        <v>1820</v>
      </c>
      <c r="B1596" s="960"/>
      <c r="C1596" s="960"/>
      <c r="D1596" s="960"/>
      <c r="E1596" s="873" t="s">
        <v>2048</v>
      </c>
      <c r="F1596" s="873"/>
      <c r="G1596" s="873"/>
      <c r="H1596" s="873"/>
      <c r="I1596" s="873"/>
      <c r="J1596" s="873"/>
      <c r="K1596" s="873"/>
      <c r="L1596" s="873"/>
      <c r="M1596" s="873"/>
      <c r="N1596" s="873"/>
      <c r="O1596" s="873"/>
      <c r="P1596" s="873"/>
      <c r="Q1596" s="873"/>
      <c r="R1596" s="873"/>
      <c r="S1596" s="873"/>
      <c r="T1596" s="873"/>
      <c r="U1596" s="873"/>
      <c r="V1596" s="873"/>
      <c r="W1596" s="873"/>
      <c r="X1596" s="873"/>
      <c r="Y1596" s="962">
        <v>4636</v>
      </c>
      <c r="Z1596" s="962"/>
      <c r="AA1596" s="962"/>
      <c r="AB1596" s="658">
        <f>'Cover Sheet'!$C$48</f>
        <v>0.3</v>
      </c>
      <c r="AC1596" s="659">
        <f>(1-AB1596)*Y1596</f>
        <v>3245.2</v>
      </c>
    </row>
    <row r="1597" spans="1:29" ht="12.2" customHeight="1">
      <c r="A1597" s="960"/>
      <c r="B1597" s="960"/>
      <c r="C1597" s="960"/>
      <c r="D1597" s="960"/>
      <c r="E1597" s="390"/>
      <c r="F1597" s="842" t="s">
        <v>1832</v>
      </c>
      <c r="G1597" s="842"/>
      <c r="H1597" s="842"/>
      <c r="I1597" s="842"/>
      <c r="J1597" s="842"/>
      <c r="K1597" s="842"/>
      <c r="L1597" s="842"/>
      <c r="M1597" s="842"/>
      <c r="N1597" s="842"/>
      <c r="O1597" s="842"/>
      <c r="P1597" s="842"/>
      <c r="Q1597" s="842"/>
      <c r="R1597" s="842"/>
      <c r="S1597" s="842"/>
      <c r="T1597" s="842"/>
      <c r="U1597" s="842"/>
      <c r="V1597" s="842"/>
      <c r="W1597" s="842"/>
      <c r="X1597" s="842"/>
      <c r="Y1597" s="391"/>
      <c r="Z1597" s="391"/>
      <c r="AA1597" s="391"/>
    </row>
    <row r="1598" spans="1:29" ht="12.2" customHeight="1">
      <c r="A1598" s="960" t="s">
        <v>1821</v>
      </c>
      <c r="B1598" s="960"/>
      <c r="C1598" s="960"/>
      <c r="D1598" s="960"/>
      <c r="E1598" s="873" t="s">
        <v>1822</v>
      </c>
      <c r="F1598" s="873"/>
      <c r="G1598" s="873"/>
      <c r="H1598" s="873"/>
      <c r="I1598" s="873"/>
      <c r="J1598" s="873"/>
      <c r="K1598" s="873"/>
      <c r="L1598" s="873"/>
      <c r="M1598" s="873"/>
      <c r="N1598" s="873"/>
      <c r="O1598" s="873"/>
      <c r="P1598" s="873"/>
      <c r="Q1598" s="873"/>
      <c r="R1598" s="873"/>
      <c r="S1598" s="873"/>
      <c r="T1598" s="873"/>
      <c r="U1598" s="873"/>
      <c r="V1598" s="873"/>
      <c r="W1598" s="873"/>
      <c r="X1598" s="873"/>
      <c r="Y1598" s="962">
        <v>5132</v>
      </c>
      <c r="Z1598" s="962"/>
      <c r="AA1598" s="962"/>
      <c r="AB1598" s="658">
        <f>'Cover Sheet'!$C$48</f>
        <v>0.3</v>
      </c>
      <c r="AC1598" s="659">
        <f>(1-AB1598)*Y1598</f>
        <v>3592.3999999999996</v>
      </c>
    </row>
    <row r="1599" spans="1:29" ht="12.2" customHeight="1">
      <c r="A1599" s="960"/>
      <c r="B1599" s="960"/>
      <c r="C1599" s="960"/>
      <c r="D1599" s="960"/>
      <c r="E1599" s="390"/>
      <c r="F1599" s="842" t="s">
        <v>1833</v>
      </c>
      <c r="G1599" s="842"/>
      <c r="H1599" s="842"/>
      <c r="I1599" s="842"/>
      <c r="J1599" s="842"/>
      <c r="K1599" s="842"/>
      <c r="L1599" s="842"/>
      <c r="M1599" s="842"/>
      <c r="N1599" s="842"/>
      <c r="O1599" s="842"/>
      <c r="P1599" s="842"/>
      <c r="Q1599" s="842"/>
      <c r="R1599" s="842"/>
      <c r="S1599" s="842"/>
      <c r="T1599" s="842"/>
      <c r="U1599" s="842"/>
      <c r="V1599" s="842"/>
      <c r="W1599" s="842"/>
      <c r="X1599" s="842"/>
      <c r="Y1599" s="391"/>
      <c r="Z1599" s="391"/>
      <c r="AA1599" s="391"/>
    </row>
  </sheetData>
  <mergeCells count="1895">
    <mergeCell ref="I52:S53"/>
    <mergeCell ref="W53:AA53"/>
    <mergeCell ref="E55:V55"/>
    <mergeCell ref="X55:AA55"/>
    <mergeCell ref="F1083:X1083"/>
    <mergeCell ref="E1084:X1084"/>
    <mergeCell ref="Y1084:AA1084"/>
    <mergeCell ref="E1085:X1085"/>
    <mergeCell ref="Y1085:AA1085"/>
    <mergeCell ref="E1086:X1086"/>
    <mergeCell ref="Y1086:AA1086"/>
    <mergeCell ref="E1087:X1087"/>
    <mergeCell ref="Y1087:AA1087"/>
    <mergeCell ref="E1088:X1088"/>
    <mergeCell ref="Y1088:AA1088"/>
    <mergeCell ref="F1100:X1101"/>
    <mergeCell ref="E1102:X1102"/>
    <mergeCell ref="Y1102:AA1102"/>
    <mergeCell ref="E1089:X1089"/>
    <mergeCell ref="Y1089:AA1089"/>
    <mergeCell ref="E1090:X1090"/>
    <mergeCell ref="Y1090:AA1090"/>
    <mergeCell ref="F1091:X1091"/>
    <mergeCell ref="E1092:X1092"/>
    <mergeCell ref="Y1092:AA1092"/>
    <mergeCell ref="F1093:X1093"/>
    <mergeCell ref="E1094:X1094"/>
    <mergeCell ref="Y1094:AA1094"/>
    <mergeCell ref="E1095:X1095"/>
    <mergeCell ref="Y1095:AA1095"/>
    <mergeCell ref="E1096:X1096"/>
    <mergeCell ref="Y1096:AA1096"/>
    <mergeCell ref="F1097:X1098"/>
    <mergeCell ref="E1099:X1099"/>
    <mergeCell ref="Y1099:AA1099"/>
    <mergeCell ref="F1055:X1055"/>
    <mergeCell ref="E1056:X1056"/>
    <mergeCell ref="Y1056:AA1056"/>
    <mergeCell ref="F1057:X1057"/>
    <mergeCell ref="E1058:X1058"/>
    <mergeCell ref="Y1058:AA1058"/>
    <mergeCell ref="F1059:X1059"/>
    <mergeCell ref="B1070:Z1072"/>
    <mergeCell ref="J1074:R1075"/>
    <mergeCell ref="W1075:AA1075"/>
    <mergeCell ref="B1076:Z1078"/>
    <mergeCell ref="B1079:Z1079"/>
    <mergeCell ref="E1080:X1080"/>
    <mergeCell ref="Y1080:AA1080"/>
    <mergeCell ref="F1081:X1081"/>
    <mergeCell ref="E1082:X1082"/>
    <mergeCell ref="Y1082:AA1082"/>
    <mergeCell ref="C1042:Y1044"/>
    <mergeCell ref="E1045:X1045"/>
    <mergeCell ref="Y1045:AA1045"/>
    <mergeCell ref="E1046:X1046"/>
    <mergeCell ref="Y1046:AA1046"/>
    <mergeCell ref="F1047:X1047"/>
    <mergeCell ref="E1048:X1048"/>
    <mergeCell ref="Y1048:AA1048"/>
    <mergeCell ref="F1049:X1049"/>
    <mergeCell ref="E1050:X1050"/>
    <mergeCell ref="Y1050:AA1050"/>
    <mergeCell ref="F1051:X1051"/>
    <mergeCell ref="E1052:X1052"/>
    <mergeCell ref="Y1052:AA1052"/>
    <mergeCell ref="F1053:X1053"/>
    <mergeCell ref="E1054:X1054"/>
    <mergeCell ref="Y1054:AA1054"/>
    <mergeCell ref="E1026:X1026"/>
    <mergeCell ref="Y1026:AA1026"/>
    <mergeCell ref="F1027:X1027"/>
    <mergeCell ref="E1028:X1028"/>
    <mergeCell ref="Y1028:AA1028"/>
    <mergeCell ref="F1029:X1030"/>
    <mergeCell ref="E1031:X1031"/>
    <mergeCell ref="Y1031:AA1031"/>
    <mergeCell ref="F1032:X1032"/>
    <mergeCell ref="E1033:X1033"/>
    <mergeCell ref="Y1033:AA1033"/>
    <mergeCell ref="F1034:X1035"/>
    <mergeCell ref="E1036:X1036"/>
    <mergeCell ref="Y1036:AA1036"/>
    <mergeCell ref="F1037:X1038"/>
    <mergeCell ref="I1040:S1041"/>
    <mergeCell ref="W1041:AA1041"/>
    <mergeCell ref="B1004:T1004"/>
    <mergeCell ref="U1004:W1004"/>
    <mergeCell ref="X1004:Z1004"/>
    <mergeCell ref="B1005:T1005"/>
    <mergeCell ref="U1005:W1005"/>
    <mergeCell ref="X1005:Z1005"/>
    <mergeCell ref="B1011:Z1013"/>
    <mergeCell ref="I1015:S1016"/>
    <mergeCell ref="W1016:AA1016"/>
    <mergeCell ref="A1018:D1018"/>
    <mergeCell ref="E1018:X1018"/>
    <mergeCell ref="Y1018:AA1018"/>
    <mergeCell ref="I1020:S1021"/>
    <mergeCell ref="W1021:AA1021"/>
    <mergeCell ref="C1022:Y1024"/>
    <mergeCell ref="E1025:X1025"/>
    <mergeCell ref="Y1025:AA1025"/>
    <mergeCell ref="B998:T998"/>
    <mergeCell ref="U998:W998"/>
    <mergeCell ref="X998:Z998"/>
    <mergeCell ref="B999:T999"/>
    <mergeCell ref="U999:W999"/>
    <mergeCell ref="X999:Z999"/>
    <mergeCell ref="B1000:T1000"/>
    <mergeCell ref="U1000:W1000"/>
    <mergeCell ref="X1000:Z1000"/>
    <mergeCell ref="B1001:T1001"/>
    <mergeCell ref="U1001:W1001"/>
    <mergeCell ref="X1001:Z1001"/>
    <mergeCell ref="B1002:T1002"/>
    <mergeCell ref="U1002:W1002"/>
    <mergeCell ref="X1002:Z1002"/>
    <mergeCell ref="B1003:T1003"/>
    <mergeCell ref="U1003:W1003"/>
    <mergeCell ref="X1003:Z1003"/>
    <mergeCell ref="U992:W992"/>
    <mergeCell ref="X992:Z992"/>
    <mergeCell ref="B993:T993"/>
    <mergeCell ref="U993:W993"/>
    <mergeCell ref="X993:Z993"/>
    <mergeCell ref="B994:T994"/>
    <mergeCell ref="U994:W994"/>
    <mergeCell ref="X994:Z994"/>
    <mergeCell ref="B995:T995"/>
    <mergeCell ref="U995:W995"/>
    <mergeCell ref="X995:Z995"/>
    <mergeCell ref="B996:T996"/>
    <mergeCell ref="U996:W996"/>
    <mergeCell ref="X996:Z996"/>
    <mergeCell ref="B997:T997"/>
    <mergeCell ref="U997:W997"/>
    <mergeCell ref="X997:Z997"/>
    <mergeCell ref="E732:X732"/>
    <mergeCell ref="Y732:AA732"/>
    <mergeCell ref="E733:X733"/>
    <mergeCell ref="Y733:AA733"/>
    <mergeCell ref="F734:X735"/>
    <mergeCell ref="E736:X736"/>
    <mergeCell ref="Y736:AA736"/>
    <mergeCell ref="F737:X738"/>
    <mergeCell ref="E739:X739"/>
    <mergeCell ref="Y739:AA739"/>
    <mergeCell ref="B952:Z954"/>
    <mergeCell ref="A964:AA965"/>
    <mergeCell ref="A983:AA984"/>
    <mergeCell ref="U986:Z986"/>
    <mergeCell ref="U987:W987"/>
    <mergeCell ref="X987:Z987"/>
    <mergeCell ref="B988:T988"/>
    <mergeCell ref="U988:W988"/>
    <mergeCell ref="X988:Z988"/>
    <mergeCell ref="J778:L778"/>
    <mergeCell ref="E879:X879"/>
    <mergeCell ref="Y879:AA879"/>
    <mergeCell ref="F880:X882"/>
    <mergeCell ref="F873:X874"/>
    <mergeCell ref="J917:R918"/>
    <mergeCell ref="B919:Z921"/>
    <mergeCell ref="W918:AA918"/>
    <mergeCell ref="B913:Z915"/>
    <mergeCell ref="B854:Z856"/>
    <mergeCell ref="W859:AA859"/>
    <mergeCell ref="B860:Y861"/>
    <mergeCell ref="E862:X862"/>
    <mergeCell ref="E720:X720"/>
    <mergeCell ref="Y720:AA720"/>
    <mergeCell ref="E721:X721"/>
    <mergeCell ref="Y721:AA721"/>
    <mergeCell ref="E722:X722"/>
    <mergeCell ref="Y722:AA722"/>
    <mergeCell ref="E723:X723"/>
    <mergeCell ref="Y723:AA723"/>
    <mergeCell ref="F724:X726"/>
    <mergeCell ref="E727:X727"/>
    <mergeCell ref="Y727:AA727"/>
    <mergeCell ref="F728:X728"/>
    <mergeCell ref="E729:X729"/>
    <mergeCell ref="Y729:AA729"/>
    <mergeCell ref="F730:X730"/>
    <mergeCell ref="E731:X731"/>
    <mergeCell ref="Y731:AA731"/>
    <mergeCell ref="B706:Z708"/>
    <mergeCell ref="B709:Z709"/>
    <mergeCell ref="E710:X710"/>
    <mergeCell ref="Y710:AA710"/>
    <mergeCell ref="F711:X711"/>
    <mergeCell ref="E712:X712"/>
    <mergeCell ref="Y712:AA712"/>
    <mergeCell ref="F713:X713"/>
    <mergeCell ref="E715:X715"/>
    <mergeCell ref="Y715:AA715"/>
    <mergeCell ref="E716:X716"/>
    <mergeCell ref="Y716:AA716"/>
    <mergeCell ref="E717:X717"/>
    <mergeCell ref="Y717:AA717"/>
    <mergeCell ref="E718:X718"/>
    <mergeCell ref="Y718:AA718"/>
    <mergeCell ref="E719:X719"/>
    <mergeCell ref="Y719:AA719"/>
    <mergeCell ref="E714:X714"/>
    <mergeCell ref="Y714:AA714"/>
    <mergeCell ref="Y658:AA658"/>
    <mergeCell ref="F659:X659"/>
    <mergeCell ref="R598:Z598"/>
    <mergeCell ref="R599:T599"/>
    <mergeCell ref="B600:Q600"/>
    <mergeCell ref="R600:T600"/>
    <mergeCell ref="B601:Q601"/>
    <mergeCell ref="R601:T601"/>
    <mergeCell ref="B602:Q602"/>
    <mergeCell ref="R602:T602"/>
    <mergeCell ref="B603:Q603"/>
    <mergeCell ref="R603:T603"/>
    <mergeCell ref="B604:Q604"/>
    <mergeCell ref="R604:T604"/>
    <mergeCell ref="B605:Q605"/>
    <mergeCell ref="R605:T605"/>
    <mergeCell ref="B606:Q606"/>
    <mergeCell ref="R606:T606"/>
    <mergeCell ref="B607:Q607"/>
    <mergeCell ref="R607:T607"/>
    <mergeCell ref="U604:W604"/>
    <mergeCell ref="X604:Z604"/>
    <mergeCell ref="U605:W605"/>
    <mergeCell ref="X605:Z605"/>
    <mergeCell ref="U606:W606"/>
    <mergeCell ref="X606:Z606"/>
    <mergeCell ref="U607:W607"/>
    <mergeCell ref="X607:Z607"/>
    <mergeCell ref="U616:W616"/>
    <mergeCell ref="X616:Z616"/>
    <mergeCell ref="U617:W617"/>
    <mergeCell ref="X617:Z617"/>
    <mergeCell ref="E696:X696"/>
    <mergeCell ref="Y696:AA696"/>
    <mergeCell ref="E699:X699"/>
    <mergeCell ref="Y699:AA699"/>
    <mergeCell ref="F693:X695"/>
    <mergeCell ref="F697:X698"/>
    <mergeCell ref="F700:X702"/>
    <mergeCell ref="J704:R705"/>
    <mergeCell ref="W705:AA705"/>
    <mergeCell ref="F667:X667"/>
    <mergeCell ref="E668:X668"/>
    <mergeCell ref="Y668:AA668"/>
    <mergeCell ref="F669:X669"/>
    <mergeCell ref="E670:X670"/>
    <mergeCell ref="Y670:AA670"/>
    <mergeCell ref="F671:X671"/>
    <mergeCell ref="B682:Z684"/>
    <mergeCell ref="W687:AA687"/>
    <mergeCell ref="E692:X692"/>
    <mergeCell ref="Y692:AA692"/>
    <mergeCell ref="I686:S687"/>
    <mergeCell ref="B688:Y689"/>
    <mergeCell ref="E690:X690"/>
    <mergeCell ref="Y690:AA690"/>
    <mergeCell ref="F691:X691"/>
    <mergeCell ref="E660:X660"/>
    <mergeCell ref="Y660:AA660"/>
    <mergeCell ref="F661:X661"/>
    <mergeCell ref="E662:X662"/>
    <mergeCell ref="Y662:AA662"/>
    <mergeCell ref="F663:X663"/>
    <mergeCell ref="E664:X664"/>
    <mergeCell ref="Y664:AA664"/>
    <mergeCell ref="F665:X665"/>
    <mergeCell ref="E666:X666"/>
    <mergeCell ref="Y666:AA666"/>
    <mergeCell ref="E638:X638"/>
    <mergeCell ref="Y638:AA638"/>
    <mergeCell ref="F639:X639"/>
    <mergeCell ref="E640:X640"/>
    <mergeCell ref="Y640:AA640"/>
    <mergeCell ref="F641:X642"/>
    <mergeCell ref="E643:X643"/>
    <mergeCell ref="Y643:AA643"/>
    <mergeCell ref="F644:X644"/>
    <mergeCell ref="E645:X645"/>
    <mergeCell ref="Y645:AA645"/>
    <mergeCell ref="F646:X647"/>
    <mergeCell ref="E648:X648"/>
    <mergeCell ref="Y648:AA648"/>
    <mergeCell ref="F649:X650"/>
    <mergeCell ref="I652:S653"/>
    <mergeCell ref="W653:AA653"/>
    <mergeCell ref="C654:Y656"/>
    <mergeCell ref="E657:X657"/>
    <mergeCell ref="Y657:AA657"/>
    <mergeCell ref="E658:X658"/>
    <mergeCell ref="B623:Z625"/>
    <mergeCell ref="I627:S628"/>
    <mergeCell ref="W628:AA628"/>
    <mergeCell ref="A630:D630"/>
    <mergeCell ref="E630:X630"/>
    <mergeCell ref="Y630:AA630"/>
    <mergeCell ref="I632:S633"/>
    <mergeCell ref="W633:AA633"/>
    <mergeCell ref="C634:Y636"/>
    <mergeCell ref="E637:X637"/>
    <mergeCell ref="Y637:AA637"/>
    <mergeCell ref="B616:Q616"/>
    <mergeCell ref="R616:T616"/>
    <mergeCell ref="B617:Q617"/>
    <mergeCell ref="R617:T617"/>
    <mergeCell ref="B618:Q618"/>
    <mergeCell ref="R618:T618"/>
    <mergeCell ref="U618:W618"/>
    <mergeCell ref="X618:Z618"/>
    <mergeCell ref="U610:W610"/>
    <mergeCell ref="X610:Z610"/>
    <mergeCell ref="U611:W611"/>
    <mergeCell ref="X611:Z611"/>
    <mergeCell ref="U612:W612"/>
    <mergeCell ref="X612:Z612"/>
    <mergeCell ref="U613:W613"/>
    <mergeCell ref="X613:Z613"/>
    <mergeCell ref="U614:W614"/>
    <mergeCell ref="X614:Z614"/>
    <mergeCell ref="U615:W615"/>
    <mergeCell ref="X615:Z615"/>
    <mergeCell ref="B610:Q610"/>
    <mergeCell ref="R610:T610"/>
    <mergeCell ref="B611:Q611"/>
    <mergeCell ref="R611:T611"/>
    <mergeCell ref="B612:Q612"/>
    <mergeCell ref="R612:T612"/>
    <mergeCell ref="B613:Q613"/>
    <mergeCell ref="R613:T613"/>
    <mergeCell ref="B614:Q614"/>
    <mergeCell ref="R614:T614"/>
    <mergeCell ref="B615:Q615"/>
    <mergeCell ref="R615:T615"/>
    <mergeCell ref="U608:W608"/>
    <mergeCell ref="X608:Z608"/>
    <mergeCell ref="U609:W609"/>
    <mergeCell ref="X609:Z609"/>
    <mergeCell ref="R608:T608"/>
    <mergeCell ref="B609:Q609"/>
    <mergeCell ref="R609:T609"/>
    <mergeCell ref="B564:Z566"/>
    <mergeCell ref="A576:AA577"/>
    <mergeCell ref="A595:AA596"/>
    <mergeCell ref="U599:W599"/>
    <mergeCell ref="X599:Z599"/>
    <mergeCell ref="U600:W600"/>
    <mergeCell ref="X600:Z600"/>
    <mergeCell ref="U601:W601"/>
    <mergeCell ref="X601:Z601"/>
    <mergeCell ref="U602:W602"/>
    <mergeCell ref="X602:Z602"/>
    <mergeCell ref="U603:W603"/>
    <mergeCell ref="X603:Z603"/>
    <mergeCell ref="B608:Q608"/>
    <mergeCell ref="A1:G1"/>
    <mergeCell ref="C291:Y293"/>
    <mergeCell ref="L257:O257"/>
    <mergeCell ref="L258:O258"/>
    <mergeCell ref="L259:O259"/>
    <mergeCell ref="L260:O260"/>
    <mergeCell ref="L261:O261"/>
    <mergeCell ref="L262:O262"/>
    <mergeCell ref="V269:Y269"/>
    <mergeCell ref="V270:Y270"/>
    <mergeCell ref="Q255:T255"/>
    <mergeCell ref="Q256:T256"/>
    <mergeCell ref="L269:O269"/>
    <mergeCell ref="L270:O270"/>
    <mergeCell ref="L171:O171"/>
    <mergeCell ref="L172:O172"/>
    <mergeCell ref="L173:O173"/>
    <mergeCell ref="L174:O174"/>
    <mergeCell ref="L175:O175"/>
    <mergeCell ref="L176:O176"/>
    <mergeCell ref="L177:O177"/>
    <mergeCell ref="Q270:T270"/>
    <mergeCell ref="V255:Y255"/>
    <mergeCell ref="V256:Y256"/>
    <mergeCell ref="V257:Y257"/>
    <mergeCell ref="V258:Y258"/>
    <mergeCell ref="V259:Y259"/>
    <mergeCell ref="V260:Y260"/>
    <mergeCell ref="Q269:T269"/>
    <mergeCell ref="Q257:T257"/>
    <mergeCell ref="Q258:T258"/>
    <mergeCell ref="Q259:T259"/>
    <mergeCell ref="V261:Y261"/>
    <mergeCell ref="B173:K173"/>
    <mergeCell ref="B174:K174"/>
    <mergeCell ref="B181:K181"/>
    <mergeCell ref="L178:O178"/>
    <mergeCell ref="L179:O179"/>
    <mergeCell ref="L180:O180"/>
    <mergeCell ref="L181:O181"/>
    <mergeCell ref="L182:O182"/>
    <mergeCell ref="B182:K182"/>
    <mergeCell ref="F220:X220"/>
    <mergeCell ref="B265:K265"/>
    <mergeCell ref="B266:K266"/>
    <mergeCell ref="B267:K267"/>
    <mergeCell ref="B268:K268"/>
    <mergeCell ref="Q268:T268"/>
    <mergeCell ref="V265:Y265"/>
    <mergeCell ref="L265:O265"/>
    <mergeCell ref="L1375:N1375"/>
    <mergeCell ref="E342:X342"/>
    <mergeCell ref="A375:D375"/>
    <mergeCell ref="A376:D376"/>
    <mergeCell ref="A387:D387"/>
    <mergeCell ref="F314:X314"/>
    <mergeCell ref="A252:AA253"/>
    <mergeCell ref="B256:K256"/>
    <mergeCell ref="B257:K257"/>
    <mergeCell ref="B258:K258"/>
    <mergeCell ref="B259:K259"/>
    <mergeCell ref="B260:K260"/>
    <mergeCell ref="L254:Y254"/>
    <mergeCell ref="F846:X846"/>
    <mergeCell ref="F944:X944"/>
    <mergeCell ref="M426:O426"/>
    <mergeCell ref="M427:O427"/>
    <mergeCell ref="M428:O428"/>
    <mergeCell ref="S426:U426"/>
    <mergeCell ref="S427:U427"/>
    <mergeCell ref="Q261:T261"/>
    <mergeCell ref="Q271:T271"/>
    <mergeCell ref="F497:X497"/>
    <mergeCell ref="L263:O263"/>
    <mergeCell ref="L264:O264"/>
    <mergeCell ref="B262:K262"/>
    <mergeCell ref="B263:K263"/>
    <mergeCell ref="V262:Y262"/>
    <mergeCell ref="V263:Y263"/>
    <mergeCell ref="L266:O266"/>
    <mergeCell ref="L267:O267"/>
    <mergeCell ref="L268:O268"/>
    <mergeCell ref="L169:O169"/>
    <mergeCell ref="L170:O170"/>
    <mergeCell ref="B222:Z224"/>
    <mergeCell ref="A234:AA235"/>
    <mergeCell ref="L255:O255"/>
    <mergeCell ref="L256:O256"/>
    <mergeCell ref="B261:K261"/>
    <mergeCell ref="Q260:T260"/>
    <mergeCell ref="V264:Y264"/>
    <mergeCell ref="A193:D193"/>
    <mergeCell ref="E193:X193"/>
    <mergeCell ref="Y193:AA193"/>
    <mergeCell ref="A194:D194"/>
    <mergeCell ref="Y194:AA194"/>
    <mergeCell ref="A202:D202"/>
    <mergeCell ref="F202:X202"/>
    <mergeCell ref="B264:K264"/>
    <mergeCell ref="B177:K177"/>
    <mergeCell ref="B178:K178"/>
    <mergeCell ref="B179:K179"/>
    <mergeCell ref="B180:K180"/>
    <mergeCell ref="E194:X194"/>
    <mergeCell ref="E217:X217"/>
    <mergeCell ref="Y217:AA217"/>
    <mergeCell ref="I190:S191"/>
    <mergeCell ref="W191:AA191"/>
    <mergeCell ref="B175:K175"/>
    <mergeCell ref="B176:K176"/>
    <mergeCell ref="B169:K169"/>
    <mergeCell ref="B170:K170"/>
    <mergeCell ref="B171:K171"/>
    <mergeCell ref="B172:K172"/>
    <mergeCell ref="J443:L443"/>
    <mergeCell ref="P437:R437"/>
    <mergeCell ref="P774:R774"/>
    <mergeCell ref="V266:Y266"/>
    <mergeCell ref="L271:O271"/>
    <mergeCell ref="E315:X315"/>
    <mergeCell ref="V267:Y267"/>
    <mergeCell ref="V268:Y268"/>
    <mergeCell ref="E1267:X1267"/>
    <mergeCell ref="Y1267:AA1267"/>
    <mergeCell ref="F1268:X1268"/>
    <mergeCell ref="B270:K270"/>
    <mergeCell ref="B271:K271"/>
    <mergeCell ref="A298:D298"/>
    <mergeCell ref="A287:D287"/>
    <mergeCell ref="E287:X287"/>
    <mergeCell ref="Q272:T272"/>
    <mergeCell ref="A301:D301"/>
    <mergeCell ref="I308:S309"/>
    <mergeCell ref="A791:I791"/>
    <mergeCell ref="J791:L791"/>
    <mergeCell ref="P785:R785"/>
    <mergeCell ref="S785:U785"/>
    <mergeCell ref="F305:X306"/>
    <mergeCell ref="F302:X303"/>
    <mergeCell ref="F349:X350"/>
    <mergeCell ref="A364:D364"/>
    <mergeCell ref="P442:R442"/>
    <mergeCell ref="P443:R443"/>
    <mergeCell ref="A365:D365"/>
    <mergeCell ref="A303:D303"/>
    <mergeCell ref="B269:K269"/>
    <mergeCell ref="E313:X313"/>
    <mergeCell ref="V271:Y271"/>
    <mergeCell ref="Q262:T262"/>
    <mergeCell ref="Q263:T263"/>
    <mergeCell ref="Q264:T264"/>
    <mergeCell ref="Q265:T265"/>
    <mergeCell ref="Q266:T266"/>
    <mergeCell ref="I289:S290"/>
    <mergeCell ref="Q267:T267"/>
    <mergeCell ref="M779:O779"/>
    <mergeCell ref="A781:I781"/>
    <mergeCell ref="J781:L781"/>
    <mergeCell ref="M781:O781"/>
    <mergeCell ref="P781:R781"/>
    <mergeCell ref="S781:U781"/>
    <mergeCell ref="I452:S453"/>
    <mergeCell ref="S775:U775"/>
    <mergeCell ref="V775:X775"/>
    <mergeCell ref="A779:I779"/>
    <mergeCell ref="A778:I778"/>
    <mergeCell ref="P433:R433"/>
    <mergeCell ref="P434:R434"/>
    <mergeCell ref="P435:R435"/>
    <mergeCell ref="P436:R436"/>
    <mergeCell ref="B272:K272"/>
    <mergeCell ref="B273:K273"/>
    <mergeCell ref="S435:U435"/>
    <mergeCell ref="A443:I443"/>
    <mergeCell ref="M774:O774"/>
    <mergeCell ref="S774:U774"/>
    <mergeCell ref="S443:U443"/>
    <mergeCell ref="L272:O272"/>
    <mergeCell ref="L273:O273"/>
    <mergeCell ref="Q273:T273"/>
    <mergeCell ref="P428:R428"/>
    <mergeCell ref="P429:R429"/>
    <mergeCell ref="P430:R430"/>
    <mergeCell ref="P431:R431"/>
    <mergeCell ref="P432:R432"/>
    <mergeCell ref="J437:L437"/>
    <mergeCell ref="J438:L438"/>
    <mergeCell ref="P438:R438"/>
    <mergeCell ref="P439:R439"/>
    <mergeCell ref="P440:R440"/>
    <mergeCell ref="P441:R441"/>
    <mergeCell ref="V1153:X1153"/>
    <mergeCell ref="A1154:I1154"/>
    <mergeCell ref="J1154:L1154"/>
    <mergeCell ref="S436:U436"/>
    <mergeCell ref="S437:U437"/>
    <mergeCell ref="S438:U438"/>
    <mergeCell ref="S439:U439"/>
    <mergeCell ref="S440:U440"/>
    <mergeCell ref="S441:U441"/>
    <mergeCell ref="S442:U442"/>
    <mergeCell ref="S1153:U1153"/>
    <mergeCell ref="A792:I792"/>
    <mergeCell ref="J792:L792"/>
    <mergeCell ref="M792:O792"/>
    <mergeCell ref="P792:R792"/>
    <mergeCell ref="A785:I785"/>
    <mergeCell ref="S792:U792"/>
    <mergeCell ref="A305:D305"/>
    <mergeCell ref="P1147:R1147"/>
    <mergeCell ref="S1147:U1147"/>
    <mergeCell ref="V1147:X1147"/>
    <mergeCell ref="B1323:K1323"/>
    <mergeCell ref="W1339:AA1339"/>
    <mergeCell ref="B1320:K1320"/>
    <mergeCell ref="S789:U789"/>
    <mergeCell ref="I802:S803"/>
    <mergeCell ref="F1180:X1181"/>
    <mergeCell ref="V272:Y272"/>
    <mergeCell ref="V273:Y273"/>
    <mergeCell ref="F1266:X1266"/>
    <mergeCell ref="Y1152:AA1152"/>
    <mergeCell ref="Y1153:AA1153"/>
    <mergeCell ref="Y1154:AA1154"/>
    <mergeCell ref="A1146:I1146"/>
    <mergeCell ref="Y1225:AA1225"/>
    <mergeCell ref="F1226:X1226"/>
    <mergeCell ref="Y1213:AA1213"/>
    <mergeCell ref="F1214:X1214"/>
    <mergeCell ref="E1215:X1215"/>
    <mergeCell ref="E1227:X1227"/>
    <mergeCell ref="Y1227:AA1227"/>
    <mergeCell ref="E1263:X1263"/>
    <mergeCell ref="Y1263:AA1263"/>
    <mergeCell ref="E1264:X1264"/>
    <mergeCell ref="Y1264:AA1264"/>
    <mergeCell ref="F1228:X1230"/>
    <mergeCell ref="E1231:X1231"/>
    <mergeCell ref="Y1231:AA1231"/>
    <mergeCell ref="E1234:X1234"/>
    <mergeCell ref="F1255:X1257"/>
    <mergeCell ref="M1139:O1139"/>
    <mergeCell ref="M1145:O1145"/>
    <mergeCell ref="P1145:R1145"/>
    <mergeCell ref="V1145:X1145"/>
    <mergeCell ref="Y1145:AA1145"/>
    <mergeCell ref="Y1143:AA1143"/>
    <mergeCell ref="A1144:I1144"/>
    <mergeCell ref="J1144:L1144"/>
    <mergeCell ref="M1144:O1144"/>
    <mergeCell ref="P1144:R1144"/>
    <mergeCell ref="S1144:U1144"/>
    <mergeCell ref="V1144:X1144"/>
    <mergeCell ref="Y1144:AA1144"/>
    <mergeCell ref="J1143:L1143"/>
    <mergeCell ref="M1143:O1143"/>
    <mergeCell ref="E1265:X1265"/>
    <mergeCell ref="Y1265:AA1265"/>
    <mergeCell ref="E1260:X1260"/>
    <mergeCell ref="Y1260:AA1260"/>
    <mergeCell ref="E1261:X1261"/>
    <mergeCell ref="F1262:X1262"/>
    <mergeCell ref="Y1147:AA1147"/>
    <mergeCell ref="A1148:I1148"/>
    <mergeCell ref="J1148:L1148"/>
    <mergeCell ref="M1148:O1148"/>
    <mergeCell ref="P1148:R1148"/>
    <mergeCell ref="S1148:U1148"/>
    <mergeCell ref="V1148:X1148"/>
    <mergeCell ref="Y1148:AA1148"/>
    <mergeCell ref="A1147:I1147"/>
    <mergeCell ref="J1147:L1147"/>
    <mergeCell ref="M1147:O1147"/>
    <mergeCell ref="W1189:AA1189"/>
    <mergeCell ref="M443:O443"/>
    <mergeCell ref="M1141:O1141"/>
    <mergeCell ref="P1141:R1141"/>
    <mergeCell ref="S1141:U1141"/>
    <mergeCell ref="V1141:X1141"/>
    <mergeCell ref="Y1141:AA1141"/>
    <mergeCell ref="Y1137:AA1137"/>
    <mergeCell ref="J774:L774"/>
    <mergeCell ref="V792:X792"/>
    <mergeCell ref="V789:X789"/>
    <mergeCell ref="A1142:I1142"/>
    <mergeCell ref="J1142:L1142"/>
    <mergeCell ref="M1142:O1142"/>
    <mergeCell ref="P1142:R1142"/>
    <mergeCell ref="S1142:U1142"/>
    <mergeCell ref="V1142:X1142"/>
    <mergeCell ref="S1139:U1139"/>
    <mergeCell ref="V1139:X1139"/>
    <mergeCell ref="S1137:U1137"/>
    <mergeCell ref="V1137:X1137"/>
    <mergeCell ref="A786:I786"/>
    <mergeCell ref="J786:L786"/>
    <mergeCell ref="M786:O786"/>
    <mergeCell ref="P786:R786"/>
    <mergeCell ref="S786:U786"/>
    <mergeCell ref="V786:X786"/>
    <mergeCell ref="A1134:AA1135"/>
    <mergeCell ref="A1117:AA1118"/>
    <mergeCell ref="B1105:Z1107"/>
    <mergeCell ref="J1137:L1137"/>
    <mergeCell ref="M1137:O1137"/>
    <mergeCell ref="P1137:R1137"/>
    <mergeCell ref="S428:U428"/>
    <mergeCell ref="S429:U429"/>
    <mergeCell ref="S430:U430"/>
    <mergeCell ref="S431:U431"/>
    <mergeCell ref="S432:U432"/>
    <mergeCell ref="S433:U433"/>
    <mergeCell ref="J435:L435"/>
    <mergeCell ref="J430:L430"/>
    <mergeCell ref="J431:L431"/>
    <mergeCell ref="J432:L432"/>
    <mergeCell ref="J436:L436"/>
    <mergeCell ref="A431:I431"/>
    <mergeCell ref="A432:I432"/>
    <mergeCell ref="J433:L433"/>
    <mergeCell ref="J434:L434"/>
    <mergeCell ref="A430:I430"/>
    <mergeCell ref="M436:O436"/>
    <mergeCell ref="M430:O430"/>
    <mergeCell ref="M431:O431"/>
    <mergeCell ref="M432:O432"/>
    <mergeCell ref="M433:O433"/>
    <mergeCell ref="M434:O434"/>
    <mergeCell ref="M435:O435"/>
    <mergeCell ref="L1318:N1318"/>
    <mergeCell ref="B1319:K1319"/>
    <mergeCell ref="L1319:N1319"/>
    <mergeCell ref="F1342:X1342"/>
    <mergeCell ref="E1336:X1336"/>
    <mergeCell ref="Y1336:AA1336"/>
    <mergeCell ref="A1285:AA1286"/>
    <mergeCell ref="Y775:AA775"/>
    <mergeCell ref="M791:O791"/>
    <mergeCell ref="P791:R791"/>
    <mergeCell ref="S1136:AA1136"/>
    <mergeCell ref="J1136:R1136"/>
    <mergeCell ref="J1139:L1139"/>
    <mergeCell ref="M778:O778"/>
    <mergeCell ref="P778:R778"/>
    <mergeCell ref="S778:U778"/>
    <mergeCell ref="I858:S859"/>
    <mergeCell ref="P1139:R1139"/>
    <mergeCell ref="V1140:X1140"/>
    <mergeCell ref="Y790:AA790"/>
    <mergeCell ref="Y786:AA786"/>
    <mergeCell ref="I1338:S1339"/>
    <mergeCell ref="L1323:N1323"/>
    <mergeCell ref="L1305:N1305"/>
    <mergeCell ref="Y1341:AA1341"/>
    <mergeCell ref="P789:R789"/>
    <mergeCell ref="A1140:I1140"/>
    <mergeCell ref="J1140:L1140"/>
    <mergeCell ref="M1140:O1140"/>
    <mergeCell ref="P1140:R1140"/>
    <mergeCell ref="S1140:U1140"/>
    <mergeCell ref="A1139:I1139"/>
    <mergeCell ref="E1442:X1442"/>
    <mergeCell ref="Y1442:AA1442"/>
    <mergeCell ref="E1436:X1436"/>
    <mergeCell ref="F1432:X1433"/>
    <mergeCell ref="F1443:X1444"/>
    <mergeCell ref="F1440:X1441"/>
    <mergeCell ref="F1437:X1438"/>
    <mergeCell ref="F1435:X1435"/>
    <mergeCell ref="E1431:X1431"/>
    <mergeCell ref="Y1431:AA1431"/>
    <mergeCell ref="E1434:X1434"/>
    <mergeCell ref="Y1434:AA1434"/>
    <mergeCell ref="E1439:X1439"/>
    <mergeCell ref="Y1439:AA1439"/>
    <mergeCell ref="W1412:AA1412"/>
    <mergeCell ref="I1411:S1412"/>
    <mergeCell ref="E1427:X1427"/>
    <mergeCell ref="Y1427:AA1427"/>
    <mergeCell ref="F1428:X1428"/>
    <mergeCell ref="Y1418:AA1418"/>
    <mergeCell ref="F1419:X1420"/>
    <mergeCell ref="W1423:AA1423"/>
    <mergeCell ref="A1473:D1473"/>
    <mergeCell ref="Y1471:AA1471"/>
    <mergeCell ref="Y1473:AA1473"/>
    <mergeCell ref="F1483:X1483"/>
    <mergeCell ref="F1471:X1471"/>
    <mergeCell ref="Y1482:AA1482"/>
    <mergeCell ref="E1470:X1470"/>
    <mergeCell ref="Y1485:AA1485"/>
    <mergeCell ref="Y1486:AA1486"/>
    <mergeCell ref="Y1488:AA1488"/>
    <mergeCell ref="Y1468:AA1468"/>
    <mergeCell ref="A1480:D1480"/>
    <mergeCell ref="A1481:D1481"/>
    <mergeCell ref="F1469:X1469"/>
    <mergeCell ref="B1465:Z1465"/>
    <mergeCell ref="E1484:X1484"/>
    <mergeCell ref="Y1484:AA1484"/>
    <mergeCell ref="F1485:X1485"/>
    <mergeCell ref="F1475:X1477"/>
    <mergeCell ref="A1466:D1466"/>
    <mergeCell ref="A1467:D1467"/>
    <mergeCell ref="A1474:D1474"/>
    <mergeCell ref="Y1470:AA1470"/>
    <mergeCell ref="E1472:X1472"/>
    <mergeCell ref="Y1472:AA1472"/>
    <mergeCell ref="F1473:X1473"/>
    <mergeCell ref="Y1478:AA1478"/>
    <mergeCell ref="E1486:X1486"/>
    <mergeCell ref="E1487:X1487"/>
    <mergeCell ref="Y1487:AA1487"/>
    <mergeCell ref="Y1490:AA1490"/>
    <mergeCell ref="E1491:X1491"/>
    <mergeCell ref="A1495:AA1497"/>
    <mergeCell ref="F1488:X1490"/>
    <mergeCell ref="Y1491:AA1491"/>
    <mergeCell ref="A1492:D1492"/>
    <mergeCell ref="Y1492:AA1492"/>
    <mergeCell ref="F1492:X1493"/>
    <mergeCell ref="E1482:X1482"/>
    <mergeCell ref="F1479:X1481"/>
    <mergeCell ref="A1479:D1479"/>
    <mergeCell ref="A1484:D1484"/>
    <mergeCell ref="A1485:D1485"/>
    <mergeCell ref="A1494:D1494"/>
    <mergeCell ref="A1486:D1486"/>
    <mergeCell ref="A1487:D1487"/>
    <mergeCell ref="A1488:D1488"/>
    <mergeCell ref="A1490:D1490"/>
    <mergeCell ref="Y1483:AA1483"/>
    <mergeCell ref="A1482:D1482"/>
    <mergeCell ref="A1483:D1483"/>
    <mergeCell ref="E1494:X1494"/>
    <mergeCell ref="Y1494:AA1494"/>
    <mergeCell ref="J1460:R1461"/>
    <mergeCell ref="E1429:X1429"/>
    <mergeCell ref="Y1429:AA1429"/>
    <mergeCell ref="F1430:X1430"/>
    <mergeCell ref="B1456:Z1458"/>
    <mergeCell ref="E1468:X1468"/>
    <mergeCell ref="A1468:D1468"/>
    <mergeCell ref="A1469:D1469"/>
    <mergeCell ref="W1461:AA1461"/>
    <mergeCell ref="Y1477:AA1477"/>
    <mergeCell ref="Y1479:AA1479"/>
    <mergeCell ref="Y1480:AA1480"/>
    <mergeCell ref="Y1481:AA1481"/>
    <mergeCell ref="E1466:X1466"/>
    <mergeCell ref="Y1466:AA1466"/>
    <mergeCell ref="F1467:X1467"/>
    <mergeCell ref="E1474:X1474"/>
    <mergeCell ref="Y1474:AA1474"/>
    <mergeCell ref="E1478:X1478"/>
    <mergeCell ref="Y1436:AA1436"/>
    <mergeCell ref="Y1467:AA1467"/>
    <mergeCell ref="Y1475:AA1475"/>
    <mergeCell ref="Y1476:AA1476"/>
    <mergeCell ref="B1462:Z1464"/>
    <mergeCell ref="Y1469:AA1469"/>
    <mergeCell ref="A1475:D1475"/>
    <mergeCell ref="A1476:D1476"/>
    <mergeCell ref="A1477:D1477"/>
    <mergeCell ref="A1478:D1478"/>
    <mergeCell ref="A1470:D1470"/>
    <mergeCell ref="A1471:D1471"/>
    <mergeCell ref="A1472:D1472"/>
    <mergeCell ref="B1389:K1389"/>
    <mergeCell ref="L1389:N1389"/>
    <mergeCell ref="B1390:K1390"/>
    <mergeCell ref="L1390:N1390"/>
    <mergeCell ref="E1416:X1416"/>
    <mergeCell ref="Y1416:AA1416"/>
    <mergeCell ref="Y1408:AA1408"/>
    <mergeCell ref="A1409:D1409"/>
    <mergeCell ref="E1409:X1409"/>
    <mergeCell ref="Y1409:AA1409"/>
    <mergeCell ref="I1404:S1405"/>
    <mergeCell ref="I1422:S1423"/>
    <mergeCell ref="B1413:X1415"/>
    <mergeCell ref="B1424:X1426"/>
    <mergeCell ref="B1392:K1392"/>
    <mergeCell ref="L1392:N1392"/>
    <mergeCell ref="B1393:K1393"/>
    <mergeCell ref="L1393:N1393"/>
    <mergeCell ref="F1417:X1417"/>
    <mergeCell ref="E1418:X1418"/>
    <mergeCell ref="B1391:K1391"/>
    <mergeCell ref="L1391:N1391"/>
    <mergeCell ref="B1400:Z1402"/>
    <mergeCell ref="W1405:AA1405"/>
    <mergeCell ref="A1407:D1407"/>
    <mergeCell ref="E1407:X1407"/>
    <mergeCell ref="Y1407:AA1407"/>
    <mergeCell ref="A1408:D1408"/>
    <mergeCell ref="E1408:X1408"/>
    <mergeCell ref="B1379:K1379"/>
    <mergeCell ref="L1379:N1379"/>
    <mergeCell ref="B1380:K1380"/>
    <mergeCell ref="L1380:N1380"/>
    <mergeCell ref="B1381:K1381"/>
    <mergeCell ref="L1381:N1381"/>
    <mergeCell ref="B1388:K1388"/>
    <mergeCell ref="L1388:N1388"/>
    <mergeCell ref="B1382:K1382"/>
    <mergeCell ref="L1382:N1382"/>
    <mergeCell ref="B1383:K1383"/>
    <mergeCell ref="L1383:N1383"/>
    <mergeCell ref="B1384:K1384"/>
    <mergeCell ref="L1384:N1384"/>
    <mergeCell ref="B1385:K1385"/>
    <mergeCell ref="L1385:N1385"/>
    <mergeCell ref="B1386:K1386"/>
    <mergeCell ref="L1386:N1386"/>
    <mergeCell ref="B1387:K1387"/>
    <mergeCell ref="L1387:N1387"/>
    <mergeCell ref="B1376:K1376"/>
    <mergeCell ref="L1376:N1376"/>
    <mergeCell ref="B1377:K1377"/>
    <mergeCell ref="L1377:N1377"/>
    <mergeCell ref="B1378:K1378"/>
    <mergeCell ref="L1378:N1378"/>
    <mergeCell ref="B1344:Z1346"/>
    <mergeCell ref="A1356:AA1357"/>
    <mergeCell ref="A1372:AA1373"/>
    <mergeCell ref="B1312:K1312"/>
    <mergeCell ref="L1312:N1312"/>
    <mergeCell ref="B1313:K1313"/>
    <mergeCell ref="L1313:N1313"/>
    <mergeCell ref="B1308:K1308"/>
    <mergeCell ref="L1308:N1308"/>
    <mergeCell ref="B1309:K1309"/>
    <mergeCell ref="L1309:N1309"/>
    <mergeCell ref="B1310:K1310"/>
    <mergeCell ref="L1310:N1310"/>
    <mergeCell ref="E1341:X1341"/>
    <mergeCell ref="L1320:N1320"/>
    <mergeCell ref="B1321:K1321"/>
    <mergeCell ref="L1321:N1321"/>
    <mergeCell ref="I1333:S1334"/>
    <mergeCell ref="B1329:Z1331"/>
    <mergeCell ref="W1334:AA1334"/>
    <mergeCell ref="A1336:D1336"/>
    <mergeCell ref="B1322:K1322"/>
    <mergeCell ref="L1322:N1322"/>
    <mergeCell ref="B1317:K1317"/>
    <mergeCell ref="L1317:N1317"/>
    <mergeCell ref="B1318:K1318"/>
    <mergeCell ref="B1307:K1307"/>
    <mergeCell ref="L1307:N1307"/>
    <mergeCell ref="F1206:X1206"/>
    <mergeCell ref="F1253:X1253"/>
    <mergeCell ref="E1254:X1254"/>
    <mergeCell ref="Y1254:AA1254"/>
    <mergeCell ref="Y1261:AA1261"/>
    <mergeCell ref="F1216:X1216"/>
    <mergeCell ref="A1302:AA1303"/>
    <mergeCell ref="B1314:K1314"/>
    <mergeCell ref="L1314:N1314"/>
    <mergeCell ref="B1315:K1315"/>
    <mergeCell ref="L1315:N1315"/>
    <mergeCell ref="B1316:K1316"/>
    <mergeCell ref="L1316:N1316"/>
    <mergeCell ref="B1311:K1311"/>
    <mergeCell ref="L1311:N1311"/>
    <mergeCell ref="B1273:Z1275"/>
    <mergeCell ref="E1269:X1269"/>
    <mergeCell ref="Y1269:AA1269"/>
    <mergeCell ref="A1270:AA1272"/>
    <mergeCell ref="B1217:Z1219"/>
    <mergeCell ref="E1250:X1250"/>
    <mergeCell ref="Y1250:AA1250"/>
    <mergeCell ref="F1251:X1251"/>
    <mergeCell ref="E1252:X1252"/>
    <mergeCell ref="Y1252:AA1252"/>
    <mergeCell ref="I1221:S1222"/>
    <mergeCell ref="W1222:AA1222"/>
    <mergeCell ref="B1223:Y1224"/>
    <mergeCell ref="F1212:X1212"/>
    <mergeCell ref="E1213:X1213"/>
    <mergeCell ref="E1193:X1193"/>
    <mergeCell ref="Y1193:AA1193"/>
    <mergeCell ref="F1194:X1194"/>
    <mergeCell ref="E1195:X1195"/>
    <mergeCell ref="Y1195:AA1195"/>
    <mergeCell ref="B1306:K1306"/>
    <mergeCell ref="L1306:N1306"/>
    <mergeCell ref="I1188:S1189"/>
    <mergeCell ref="Y1184:AA1184"/>
    <mergeCell ref="F1185:X1186"/>
    <mergeCell ref="F1247:X1247"/>
    <mergeCell ref="E1248:X1248"/>
    <mergeCell ref="Y1248:AA1248"/>
    <mergeCell ref="F1249:X1249"/>
    <mergeCell ref="F1232:X1233"/>
    <mergeCell ref="J1239:R1240"/>
    <mergeCell ref="F1235:X1237"/>
    <mergeCell ref="W1240:AA1240"/>
    <mergeCell ref="B1241:Z1243"/>
    <mergeCell ref="B1244:Z1244"/>
    <mergeCell ref="E1201:X1201"/>
    <mergeCell ref="Y1201:AA1201"/>
    <mergeCell ref="F1202:X1202"/>
    <mergeCell ref="E1205:X1205"/>
    <mergeCell ref="Y1205:AA1205"/>
    <mergeCell ref="Y1199:AA1199"/>
    <mergeCell ref="E1197:X1197"/>
    <mergeCell ref="Y1197:AA1197"/>
    <mergeCell ref="F1198:X1198"/>
    <mergeCell ref="Y1215:AA1215"/>
    <mergeCell ref="Y1234:AA1234"/>
    <mergeCell ref="E1207:X1207"/>
    <mergeCell ref="Y1207:AA1207"/>
    <mergeCell ref="F1208:X1208"/>
    <mergeCell ref="E1209:X1209"/>
    <mergeCell ref="E1225:X1225"/>
    <mergeCell ref="Y1209:AA1209"/>
    <mergeCell ref="F1210:X1210"/>
    <mergeCell ref="E1211:X1211"/>
    <mergeCell ref="Y1211:AA1211"/>
    <mergeCell ref="F1259:X1259"/>
    <mergeCell ref="E1246:X1246"/>
    <mergeCell ref="Y1246:AA1246"/>
    <mergeCell ref="Y1258:AA1258"/>
    <mergeCell ref="F1200:X1200"/>
    <mergeCell ref="E1203:X1203"/>
    <mergeCell ref="Y1203:AA1203"/>
    <mergeCell ref="F1204:X1204"/>
    <mergeCell ref="B1161:Z1163"/>
    <mergeCell ref="W1166:AA1166"/>
    <mergeCell ref="A1167:D1167"/>
    <mergeCell ref="E1167:X1167"/>
    <mergeCell ref="Y1167:AA1167"/>
    <mergeCell ref="A1168:D1168"/>
    <mergeCell ref="E1168:X1168"/>
    <mergeCell ref="Y1168:AA1168"/>
    <mergeCell ref="A1169:D1169"/>
    <mergeCell ref="W1173:AA1173"/>
    <mergeCell ref="E1177:X1177"/>
    <mergeCell ref="Y1177:AA1177"/>
    <mergeCell ref="F1178:X1178"/>
    <mergeCell ref="E1179:X1179"/>
    <mergeCell ref="Y1179:AA1179"/>
    <mergeCell ref="I1172:S1173"/>
    <mergeCell ref="B1174:X1176"/>
    <mergeCell ref="F1196:X1196"/>
    <mergeCell ref="E1199:X1199"/>
    <mergeCell ref="B1190:X1192"/>
    <mergeCell ref="E1258:X1258"/>
    <mergeCell ref="A1170:D1170"/>
    <mergeCell ref="E1170:X1170"/>
    <mergeCell ref="Y1170:AA1170"/>
    <mergeCell ref="E1169:X1169"/>
    <mergeCell ref="Y1169:AA1169"/>
    <mergeCell ref="I1165:S1166"/>
    <mergeCell ref="E1182:X1182"/>
    <mergeCell ref="Y1182:AA1182"/>
    <mergeCell ref="F1183:X1183"/>
    <mergeCell ref="E1184:X1184"/>
    <mergeCell ref="P1154:R1154"/>
    <mergeCell ref="Y1149:AA1149"/>
    <mergeCell ref="J1152:L1152"/>
    <mergeCell ref="M1152:O1152"/>
    <mergeCell ref="P1152:R1152"/>
    <mergeCell ref="S1152:U1152"/>
    <mergeCell ref="V1152:X1152"/>
    <mergeCell ref="A1152:I1152"/>
    <mergeCell ref="V1154:X1154"/>
    <mergeCell ref="A1149:I1149"/>
    <mergeCell ref="J1149:L1149"/>
    <mergeCell ref="M1149:O1149"/>
    <mergeCell ref="P1149:R1149"/>
    <mergeCell ref="S1149:U1149"/>
    <mergeCell ref="V1149:X1149"/>
    <mergeCell ref="A1153:I1153"/>
    <mergeCell ref="J1153:L1153"/>
    <mergeCell ref="S1154:U1154"/>
    <mergeCell ref="Y1142:AA1142"/>
    <mergeCell ref="A1143:I1143"/>
    <mergeCell ref="A1138:I1138"/>
    <mergeCell ref="J1138:L1138"/>
    <mergeCell ref="M1138:O1138"/>
    <mergeCell ref="P1138:R1138"/>
    <mergeCell ref="S1138:U1138"/>
    <mergeCell ref="S1155:U1155"/>
    <mergeCell ref="V1155:X1155"/>
    <mergeCell ref="Y1155:AA1155"/>
    <mergeCell ref="A1141:I1141"/>
    <mergeCell ref="J1141:L1141"/>
    <mergeCell ref="Y1140:AA1140"/>
    <mergeCell ref="P1143:R1143"/>
    <mergeCell ref="S1143:U1143"/>
    <mergeCell ref="V1143:X1143"/>
    <mergeCell ref="Y1146:AA1146"/>
    <mergeCell ref="S1146:U1146"/>
    <mergeCell ref="V1146:X1146"/>
    <mergeCell ref="S1145:U1145"/>
    <mergeCell ref="J1146:L1146"/>
    <mergeCell ref="M1146:O1146"/>
    <mergeCell ref="P1146:R1146"/>
    <mergeCell ref="A1145:I1145"/>
    <mergeCell ref="J1145:L1145"/>
    <mergeCell ref="M1153:O1153"/>
    <mergeCell ref="P1153:R1153"/>
    <mergeCell ref="A1155:I1155"/>
    <mergeCell ref="J1155:L1155"/>
    <mergeCell ref="M1155:O1155"/>
    <mergeCell ref="P1155:R1155"/>
    <mergeCell ref="M1154:O1154"/>
    <mergeCell ref="E943:X943"/>
    <mergeCell ref="Y943:AA943"/>
    <mergeCell ref="E945:X945"/>
    <mergeCell ref="Y945:AA945"/>
    <mergeCell ref="F946:X946"/>
    <mergeCell ref="E947:X947"/>
    <mergeCell ref="Y947:AA947"/>
    <mergeCell ref="E939:X939"/>
    <mergeCell ref="Y939:AA939"/>
    <mergeCell ref="F940:X940"/>
    <mergeCell ref="E941:X941"/>
    <mergeCell ref="Y941:AA941"/>
    <mergeCell ref="E942:X942"/>
    <mergeCell ref="Y942:AA942"/>
    <mergeCell ref="A948:AA950"/>
    <mergeCell ref="Y1150:AA1150"/>
    <mergeCell ref="A1151:I1151"/>
    <mergeCell ref="J1151:L1151"/>
    <mergeCell ref="M1151:O1151"/>
    <mergeCell ref="P1151:R1151"/>
    <mergeCell ref="S1151:U1151"/>
    <mergeCell ref="V1151:X1151"/>
    <mergeCell ref="Y1151:AA1151"/>
    <mergeCell ref="A1150:I1150"/>
    <mergeCell ref="J1150:L1150"/>
    <mergeCell ref="M1150:O1150"/>
    <mergeCell ref="P1150:R1150"/>
    <mergeCell ref="S1150:U1150"/>
    <mergeCell ref="V1150:X1150"/>
    <mergeCell ref="V1138:X1138"/>
    <mergeCell ref="Y1138:AA1138"/>
    <mergeCell ref="Y1139:AA1139"/>
    <mergeCell ref="F937:X937"/>
    <mergeCell ref="E938:X938"/>
    <mergeCell ref="Y938:AA938"/>
    <mergeCell ref="E928:X928"/>
    <mergeCell ref="Y928:AA928"/>
    <mergeCell ref="F929:X929"/>
    <mergeCell ref="E930:X930"/>
    <mergeCell ref="Y930:AA930"/>
    <mergeCell ref="F931:X931"/>
    <mergeCell ref="F927:X927"/>
    <mergeCell ref="E932:X932"/>
    <mergeCell ref="Y932:AA932"/>
    <mergeCell ref="F933:X935"/>
    <mergeCell ref="E936:X936"/>
    <mergeCell ref="Y936:AA936"/>
    <mergeCell ref="B922:Z922"/>
    <mergeCell ref="E924:X924"/>
    <mergeCell ref="Y924:AA924"/>
    <mergeCell ref="F925:X925"/>
    <mergeCell ref="E926:X926"/>
    <mergeCell ref="Y926:AA926"/>
    <mergeCell ref="B989:T989"/>
    <mergeCell ref="U989:W989"/>
    <mergeCell ref="X989:Z989"/>
    <mergeCell ref="B990:T990"/>
    <mergeCell ref="U990:W990"/>
    <mergeCell ref="X990:Z990"/>
    <mergeCell ref="B991:T991"/>
    <mergeCell ref="U991:W991"/>
    <mergeCell ref="X991:Z991"/>
    <mergeCell ref="B992:T992"/>
    <mergeCell ref="Y862:AA862"/>
    <mergeCell ref="F863:X863"/>
    <mergeCell ref="E868:X868"/>
    <mergeCell ref="Y868:AA868"/>
    <mergeCell ref="F844:X844"/>
    <mergeCell ref="E845:X845"/>
    <mergeCell ref="Y845:AA845"/>
    <mergeCell ref="F876:X878"/>
    <mergeCell ref="F838:X838"/>
    <mergeCell ref="E839:X839"/>
    <mergeCell ref="Y839:AA839"/>
    <mergeCell ref="F840:X840"/>
    <mergeCell ref="E843:X843"/>
    <mergeCell ref="Y843:AA843"/>
    <mergeCell ref="F834:X834"/>
    <mergeCell ref="E835:X835"/>
    <mergeCell ref="Y835:AA835"/>
    <mergeCell ref="F836:X836"/>
    <mergeCell ref="E837:X837"/>
    <mergeCell ref="Y837:AA837"/>
    <mergeCell ref="F848:X848"/>
    <mergeCell ref="E875:X875"/>
    <mergeCell ref="Y875:AA875"/>
    <mergeCell ref="E864:X864"/>
    <mergeCell ref="Y864:AA864"/>
    <mergeCell ref="F865:X867"/>
    <mergeCell ref="F869:X871"/>
    <mergeCell ref="E872:X872"/>
    <mergeCell ref="Y872:AA872"/>
    <mergeCell ref="C828:Y830"/>
    <mergeCell ref="F816:X816"/>
    <mergeCell ref="E817:X817"/>
    <mergeCell ref="Y817:AA817"/>
    <mergeCell ref="E847:X847"/>
    <mergeCell ref="Y847:AA847"/>
    <mergeCell ref="F832:X832"/>
    <mergeCell ref="E833:X833"/>
    <mergeCell ref="Y833:AA833"/>
    <mergeCell ref="A807:D807"/>
    <mergeCell ref="E807:X807"/>
    <mergeCell ref="Y807:AA807"/>
    <mergeCell ref="A808:D808"/>
    <mergeCell ref="E808:X808"/>
    <mergeCell ref="Y808:AA808"/>
    <mergeCell ref="A805:D805"/>
    <mergeCell ref="E805:X805"/>
    <mergeCell ref="Y805:AA805"/>
    <mergeCell ref="A806:D806"/>
    <mergeCell ref="E806:X806"/>
    <mergeCell ref="Y806:AA806"/>
    <mergeCell ref="F821:X821"/>
    <mergeCell ref="E822:X822"/>
    <mergeCell ref="Y822:AA822"/>
    <mergeCell ref="F823:X824"/>
    <mergeCell ref="W827:AA827"/>
    <mergeCell ref="E831:X831"/>
    <mergeCell ref="Y831:AA831"/>
    <mergeCell ref="I826:S827"/>
    <mergeCell ref="E841:X841"/>
    <mergeCell ref="Y841:AA841"/>
    <mergeCell ref="F842:X842"/>
    <mergeCell ref="F818:X819"/>
    <mergeCell ref="E820:X820"/>
    <mergeCell ref="Y820:AA820"/>
    <mergeCell ref="W811:AA811"/>
    <mergeCell ref="E815:X815"/>
    <mergeCell ref="Y815:AA815"/>
    <mergeCell ref="I810:S811"/>
    <mergeCell ref="Y789:AA789"/>
    <mergeCell ref="A790:I790"/>
    <mergeCell ref="J790:L790"/>
    <mergeCell ref="M790:O790"/>
    <mergeCell ref="P790:R790"/>
    <mergeCell ref="S790:U790"/>
    <mergeCell ref="V790:X790"/>
    <mergeCell ref="A784:I784"/>
    <mergeCell ref="J784:L784"/>
    <mergeCell ref="M784:O784"/>
    <mergeCell ref="P784:R784"/>
    <mergeCell ref="B798:Z800"/>
    <mergeCell ref="W803:AA803"/>
    <mergeCell ref="C812:Y814"/>
    <mergeCell ref="Y792:AA792"/>
    <mergeCell ref="S791:U791"/>
    <mergeCell ref="V791:X791"/>
    <mergeCell ref="Y791:AA791"/>
    <mergeCell ref="Y788:AA788"/>
    <mergeCell ref="P788:R788"/>
    <mergeCell ref="S788:U788"/>
    <mergeCell ref="V788:X788"/>
    <mergeCell ref="A789:I789"/>
    <mergeCell ref="J789:L789"/>
    <mergeCell ref="M789:O789"/>
    <mergeCell ref="Y776:AA776"/>
    <mergeCell ref="Y777:AA777"/>
    <mergeCell ref="S779:U779"/>
    <mergeCell ref="V779:X779"/>
    <mergeCell ref="Y780:AA780"/>
    <mergeCell ref="M783:O783"/>
    <mergeCell ref="P783:R783"/>
    <mergeCell ref="S783:U783"/>
    <mergeCell ref="V783:X783"/>
    <mergeCell ref="Y783:AA783"/>
    <mergeCell ref="V781:X781"/>
    <mergeCell ref="Y779:AA779"/>
    <mergeCell ref="M785:O785"/>
    <mergeCell ref="Y787:AA787"/>
    <mergeCell ref="Y778:AA778"/>
    <mergeCell ref="Y782:AA782"/>
    <mergeCell ref="M780:O780"/>
    <mergeCell ref="P780:R780"/>
    <mergeCell ref="S780:U780"/>
    <mergeCell ref="V780:X780"/>
    <mergeCell ref="Y785:AA785"/>
    <mergeCell ref="Y781:AA781"/>
    <mergeCell ref="Y784:AA784"/>
    <mergeCell ref="A788:I788"/>
    <mergeCell ref="J788:L788"/>
    <mergeCell ref="M788:O788"/>
    <mergeCell ref="J785:L785"/>
    <mergeCell ref="S784:U784"/>
    <mergeCell ref="V784:X784"/>
    <mergeCell ref="V778:X778"/>
    <mergeCell ref="V785:X785"/>
    <mergeCell ref="J775:L775"/>
    <mergeCell ref="M775:O775"/>
    <mergeCell ref="P775:R775"/>
    <mergeCell ref="P779:R779"/>
    <mergeCell ref="J779:L779"/>
    <mergeCell ref="P782:R782"/>
    <mergeCell ref="S782:U782"/>
    <mergeCell ref="V782:X782"/>
    <mergeCell ref="A783:I783"/>
    <mergeCell ref="J783:L783"/>
    <mergeCell ref="A777:I777"/>
    <mergeCell ref="J777:L777"/>
    <mergeCell ref="M777:O777"/>
    <mergeCell ref="P777:R777"/>
    <mergeCell ref="S777:U777"/>
    <mergeCell ref="V777:X777"/>
    <mergeCell ref="A780:I780"/>
    <mergeCell ref="J780:L780"/>
    <mergeCell ref="A782:I782"/>
    <mergeCell ref="J782:L782"/>
    <mergeCell ref="M782:O782"/>
    <mergeCell ref="S776:U776"/>
    <mergeCell ref="V776:X776"/>
    <mergeCell ref="A345:D345"/>
    <mergeCell ref="A347:D347"/>
    <mergeCell ref="A348:D348"/>
    <mergeCell ref="F318:X318"/>
    <mergeCell ref="E319:X319"/>
    <mergeCell ref="A304:D304"/>
    <mergeCell ref="M429:O429"/>
    <mergeCell ref="A439:I439"/>
    <mergeCell ref="Y317:AA317"/>
    <mergeCell ref="A306:D306"/>
    <mergeCell ref="W309:AA309"/>
    <mergeCell ref="B340:Z341"/>
    <mergeCell ref="Y313:AA313"/>
    <mergeCell ref="Y342:AA342"/>
    <mergeCell ref="F343:X343"/>
    <mergeCell ref="B334:Z336"/>
    <mergeCell ref="W339:AA339"/>
    <mergeCell ref="A342:D342"/>
    <mergeCell ref="A343:D343"/>
    <mergeCell ref="S434:U434"/>
    <mergeCell ref="J439:L439"/>
    <mergeCell ref="A433:I433"/>
    <mergeCell ref="A434:I434"/>
    <mergeCell ref="A435:I435"/>
    <mergeCell ref="A436:I436"/>
    <mergeCell ref="A437:I437"/>
    <mergeCell ref="A438:I438"/>
    <mergeCell ref="M437:O437"/>
    <mergeCell ref="M438:O438"/>
    <mergeCell ref="M439:O439"/>
    <mergeCell ref="C310:Y312"/>
    <mergeCell ref="V430:X430"/>
    <mergeCell ref="V431:X431"/>
    <mergeCell ref="V432:X432"/>
    <mergeCell ref="V433:X433"/>
    <mergeCell ref="V434:X434"/>
    <mergeCell ref="V439:X439"/>
    <mergeCell ref="V440:X440"/>
    <mergeCell ref="V441:X441"/>
    <mergeCell ref="V442:X442"/>
    <mergeCell ref="F300:X300"/>
    <mergeCell ref="Y315:AA315"/>
    <mergeCell ref="F316:X316"/>
    <mergeCell ref="E317:X317"/>
    <mergeCell ref="Y319:AA319"/>
    <mergeCell ref="F320:X320"/>
    <mergeCell ref="E321:X321"/>
    <mergeCell ref="Y321:AA321"/>
    <mergeCell ref="F322:X322"/>
    <mergeCell ref="I338:S339"/>
    <mergeCell ref="M442:O442"/>
    <mergeCell ref="J440:L440"/>
    <mergeCell ref="J441:L441"/>
    <mergeCell ref="J442:L442"/>
    <mergeCell ref="M440:O440"/>
    <mergeCell ref="M441:O441"/>
    <mergeCell ref="A440:I440"/>
    <mergeCell ref="A441:I441"/>
    <mergeCell ref="A442:I442"/>
    <mergeCell ref="A369:D369"/>
    <mergeCell ref="A370:D370"/>
    <mergeCell ref="A371:D371"/>
    <mergeCell ref="A372:D372"/>
    <mergeCell ref="A374:D374"/>
    <mergeCell ref="B278:Z280"/>
    <mergeCell ref="W283:AA283"/>
    <mergeCell ref="A285:D285"/>
    <mergeCell ref="E285:X285"/>
    <mergeCell ref="V443:X443"/>
    <mergeCell ref="Y426:AA426"/>
    <mergeCell ref="Y440:AA440"/>
    <mergeCell ref="Y441:AA441"/>
    <mergeCell ref="Y442:AA442"/>
    <mergeCell ref="B198:Z200"/>
    <mergeCell ref="A208:D208"/>
    <mergeCell ref="E208:X208"/>
    <mergeCell ref="Y208:AA208"/>
    <mergeCell ref="A209:D209"/>
    <mergeCell ref="B214:Z216"/>
    <mergeCell ref="A205:D205"/>
    <mergeCell ref="F218:X218"/>
    <mergeCell ref="E219:X219"/>
    <mergeCell ref="Y219:AA219"/>
    <mergeCell ref="A210:D210"/>
    <mergeCell ref="I212:S213"/>
    <mergeCell ref="W213:AA213"/>
    <mergeCell ref="A201:D201"/>
    <mergeCell ref="E201:X201"/>
    <mergeCell ref="Y201:AA201"/>
    <mergeCell ref="A300:D300"/>
    <mergeCell ref="E301:X301"/>
    <mergeCell ref="Y301:AA301"/>
    <mergeCell ref="A302:D302"/>
    <mergeCell ref="E304:X304"/>
    <mergeCell ref="Y304:AA304"/>
    <mergeCell ref="Y443:AA443"/>
    <mergeCell ref="Y118:AA118"/>
    <mergeCell ref="A119:D119"/>
    <mergeCell ref="F119:X119"/>
    <mergeCell ref="Y119:AA119"/>
    <mergeCell ref="B107:P107"/>
    <mergeCell ref="Q107:U107"/>
    <mergeCell ref="A128:D128"/>
    <mergeCell ref="Y128:AA128"/>
    <mergeCell ref="Y129:AA129"/>
    <mergeCell ref="I120:S121"/>
    <mergeCell ref="Y206:AA206"/>
    <mergeCell ref="F204:X205"/>
    <mergeCell ref="B165:K165"/>
    <mergeCell ref="B166:K166"/>
    <mergeCell ref="B167:K167"/>
    <mergeCell ref="B168:K168"/>
    <mergeCell ref="A142:AA143"/>
    <mergeCell ref="A160:AA161"/>
    <mergeCell ref="L163:O163"/>
    <mergeCell ref="L164:O164"/>
    <mergeCell ref="L165:O165"/>
    <mergeCell ref="L166:O166"/>
    <mergeCell ref="Y124:AA124"/>
    <mergeCell ref="F125:X125"/>
    <mergeCell ref="Y125:AA125"/>
    <mergeCell ref="E126:X126"/>
    <mergeCell ref="Y126:AA126"/>
    <mergeCell ref="Y127:AA127"/>
    <mergeCell ref="F127:X129"/>
    <mergeCell ref="A129:D129"/>
    <mergeCell ref="L167:O167"/>
    <mergeCell ref="L168:O168"/>
    <mergeCell ref="Q93:U93"/>
    <mergeCell ref="Q95:U95"/>
    <mergeCell ref="B95:P95"/>
    <mergeCell ref="B106:P106"/>
    <mergeCell ref="Q106:U106"/>
    <mergeCell ref="B101:P101"/>
    <mergeCell ref="Q101:U101"/>
    <mergeCell ref="B102:P102"/>
    <mergeCell ref="F123:X123"/>
    <mergeCell ref="B94:P94"/>
    <mergeCell ref="Q94:U94"/>
    <mergeCell ref="B96:P96"/>
    <mergeCell ref="Q96:U96"/>
    <mergeCell ref="B97:P97"/>
    <mergeCell ref="Q97:U97"/>
    <mergeCell ref="A118:D118"/>
    <mergeCell ref="E118:X118"/>
    <mergeCell ref="B98:P98"/>
    <mergeCell ref="Q98:U98"/>
    <mergeCell ref="B105:P105"/>
    <mergeCell ref="Q105:U105"/>
    <mergeCell ref="A124:D124"/>
    <mergeCell ref="A125:D125"/>
    <mergeCell ref="A126:D126"/>
    <mergeCell ref="A127:D127"/>
    <mergeCell ref="E124:X124"/>
    <mergeCell ref="B36:P36"/>
    <mergeCell ref="A72:AA73"/>
    <mergeCell ref="A87:AA88"/>
    <mergeCell ref="B90:P90"/>
    <mergeCell ref="Q90:U90"/>
    <mergeCell ref="B104:P104"/>
    <mergeCell ref="Q104:U104"/>
    <mergeCell ref="B91:P91"/>
    <mergeCell ref="Q91:U91"/>
    <mergeCell ref="B92:P92"/>
    <mergeCell ref="B99:P99"/>
    <mergeCell ref="Q99:U99"/>
    <mergeCell ref="B100:P100"/>
    <mergeCell ref="Q100:U100"/>
    <mergeCell ref="W117:AA117"/>
    <mergeCell ref="W121:AA121"/>
    <mergeCell ref="I116:S117"/>
    <mergeCell ref="Q102:U102"/>
    <mergeCell ref="B103:P103"/>
    <mergeCell ref="Q103:U103"/>
    <mergeCell ref="E122:X122"/>
    <mergeCell ref="Y122:AA122"/>
    <mergeCell ref="Y123:AA123"/>
    <mergeCell ref="A122:D122"/>
    <mergeCell ref="A123:D123"/>
    <mergeCell ref="Q92:U92"/>
    <mergeCell ref="B93:P93"/>
    <mergeCell ref="B3:Z5"/>
    <mergeCell ref="Q36:U36"/>
    <mergeCell ref="B49:P49"/>
    <mergeCell ref="A16:AA17"/>
    <mergeCell ref="A29:AA30"/>
    <mergeCell ref="Q33:U33"/>
    <mergeCell ref="Q34:U34"/>
    <mergeCell ref="Q35:U35"/>
    <mergeCell ref="B34:P34"/>
    <mergeCell ref="B35:P35"/>
    <mergeCell ref="B42:P42"/>
    <mergeCell ref="B43:P43"/>
    <mergeCell ref="B44:P44"/>
    <mergeCell ref="B45:P45"/>
    <mergeCell ref="B46:P46"/>
    <mergeCell ref="B38:P38"/>
    <mergeCell ref="B39:P39"/>
    <mergeCell ref="B40:P40"/>
    <mergeCell ref="B41:P41"/>
    <mergeCell ref="B33:P33"/>
    <mergeCell ref="Q41:U41"/>
    <mergeCell ref="Q40:U40"/>
    <mergeCell ref="Q39:U39"/>
    <mergeCell ref="A286:D286"/>
    <mergeCell ref="E286:X286"/>
    <mergeCell ref="Y286:AA286"/>
    <mergeCell ref="B37:P37"/>
    <mergeCell ref="Q46:U46"/>
    <mergeCell ref="Q47:U47"/>
    <mergeCell ref="B130:Z132"/>
    <mergeCell ref="B186:Z188"/>
    <mergeCell ref="B112:Z114"/>
    <mergeCell ref="B59:Z61"/>
    <mergeCell ref="A297:D297"/>
    <mergeCell ref="A299:D299"/>
    <mergeCell ref="F295:X295"/>
    <mergeCell ref="E296:X296"/>
    <mergeCell ref="Y296:AA296"/>
    <mergeCell ref="E299:X299"/>
    <mergeCell ref="F297:X298"/>
    <mergeCell ref="Y299:AA299"/>
    <mergeCell ref="Q37:U37"/>
    <mergeCell ref="Q38:U38"/>
    <mergeCell ref="Y285:AA285"/>
    <mergeCell ref="I282:S283"/>
    <mergeCell ref="A295:D295"/>
    <mergeCell ref="A296:D296"/>
    <mergeCell ref="A294:D294"/>
    <mergeCell ref="E294:X294"/>
    <mergeCell ref="Y294:AA294"/>
    <mergeCell ref="I196:S197"/>
    <mergeCell ref="W197:AA197"/>
    <mergeCell ref="A204:D204"/>
    <mergeCell ref="A206:D206"/>
    <mergeCell ref="E206:X206"/>
    <mergeCell ref="W357:AA357"/>
    <mergeCell ref="B358:Z360"/>
    <mergeCell ref="E371:X371"/>
    <mergeCell ref="Y371:AA371"/>
    <mergeCell ref="F366:X366"/>
    <mergeCell ref="Y388:AA388"/>
    <mergeCell ref="E367:X367"/>
    <mergeCell ref="Y367:AA367"/>
    <mergeCell ref="F372:X374"/>
    <mergeCell ref="F368:X370"/>
    <mergeCell ref="Y287:AA287"/>
    <mergeCell ref="W290:AA290"/>
    <mergeCell ref="E344:X344"/>
    <mergeCell ref="Y344:AA344"/>
    <mergeCell ref="E348:X348"/>
    <mergeCell ref="Y348:AA348"/>
    <mergeCell ref="E375:X375"/>
    <mergeCell ref="Y375:AA375"/>
    <mergeCell ref="E376:X376"/>
    <mergeCell ref="Y376:AA376"/>
    <mergeCell ref="B361:Z361"/>
    <mergeCell ref="E363:X363"/>
    <mergeCell ref="Y363:AA363"/>
    <mergeCell ref="F364:X364"/>
    <mergeCell ref="E365:X365"/>
    <mergeCell ref="Y365:AA365"/>
    <mergeCell ref="A344:D344"/>
    <mergeCell ref="F352:X354"/>
    <mergeCell ref="F345:X347"/>
    <mergeCell ref="A353:D353"/>
    <mergeCell ref="A354:D354"/>
    <mergeCell ref="A363:D363"/>
    <mergeCell ref="A386:D386"/>
    <mergeCell ref="A389:AA391"/>
    <mergeCell ref="A404:AA405"/>
    <mergeCell ref="A422:AA423"/>
    <mergeCell ref="B392:Z394"/>
    <mergeCell ref="A427:I427"/>
    <mergeCell ref="A366:D366"/>
    <mergeCell ref="A367:D367"/>
    <mergeCell ref="A368:D368"/>
    <mergeCell ref="F377:X377"/>
    <mergeCell ref="E378:X378"/>
    <mergeCell ref="F384:X385"/>
    <mergeCell ref="F387:X387"/>
    <mergeCell ref="E388:X388"/>
    <mergeCell ref="E382:X382"/>
    <mergeCell ref="Y382:AA382"/>
    <mergeCell ref="E383:X383"/>
    <mergeCell ref="Y383:AA383"/>
    <mergeCell ref="E386:X386"/>
    <mergeCell ref="Y386:AA386"/>
    <mergeCell ref="A388:D388"/>
    <mergeCell ref="Y378:AA378"/>
    <mergeCell ref="F379:X379"/>
    <mergeCell ref="E380:X380"/>
    <mergeCell ref="Y380:AA380"/>
    <mergeCell ref="E381:X381"/>
    <mergeCell ref="Y381:AA381"/>
    <mergeCell ref="I460:S461"/>
    <mergeCell ref="B448:Z450"/>
    <mergeCell ref="W453:AA453"/>
    <mergeCell ref="A455:D455"/>
    <mergeCell ref="E455:X455"/>
    <mergeCell ref="Y455:AA455"/>
    <mergeCell ref="E351:X351"/>
    <mergeCell ref="Y351:AA351"/>
    <mergeCell ref="A351:D351"/>
    <mergeCell ref="A352:D352"/>
    <mergeCell ref="J356:R357"/>
    <mergeCell ref="A350:D350"/>
    <mergeCell ref="V425:X425"/>
    <mergeCell ref="Y425:AA425"/>
    <mergeCell ref="S424:AA424"/>
    <mergeCell ref="J424:R424"/>
    <mergeCell ref="A426:I426"/>
    <mergeCell ref="J426:L426"/>
    <mergeCell ref="J427:L427"/>
    <mergeCell ref="P426:R426"/>
    <mergeCell ref="P427:R427"/>
    <mergeCell ref="J425:L425"/>
    <mergeCell ref="M425:O425"/>
    <mergeCell ref="P425:R425"/>
    <mergeCell ref="A377:D377"/>
    <mergeCell ref="A378:D378"/>
    <mergeCell ref="A379:D379"/>
    <mergeCell ref="A380:D380"/>
    <mergeCell ref="A381:D381"/>
    <mergeCell ref="A382:D382"/>
    <mergeCell ref="A383:D383"/>
    <mergeCell ref="A385:D385"/>
    <mergeCell ref="A457:D457"/>
    <mergeCell ref="E457:X457"/>
    <mergeCell ref="Y457:AA457"/>
    <mergeCell ref="A458:D458"/>
    <mergeCell ref="E458:X458"/>
    <mergeCell ref="A428:I428"/>
    <mergeCell ref="A429:I429"/>
    <mergeCell ref="Y430:AA430"/>
    <mergeCell ref="A456:D456"/>
    <mergeCell ref="E456:X456"/>
    <mergeCell ref="Y456:AA456"/>
    <mergeCell ref="E484:X484"/>
    <mergeCell ref="Y484:AA484"/>
    <mergeCell ref="F485:X485"/>
    <mergeCell ref="C462:Y464"/>
    <mergeCell ref="C481:Y483"/>
    <mergeCell ref="W461:AA461"/>
    <mergeCell ref="Y428:AA428"/>
    <mergeCell ref="Y429:AA429"/>
    <mergeCell ref="V428:X428"/>
    <mergeCell ref="V429:X429"/>
    <mergeCell ref="F473:X474"/>
    <mergeCell ref="E465:X465"/>
    <mergeCell ref="Y465:AA465"/>
    <mergeCell ref="F466:X466"/>
    <mergeCell ref="E467:X467"/>
    <mergeCell ref="Y467:AA467"/>
    <mergeCell ref="F468:X469"/>
    <mergeCell ref="Y437:AA437"/>
    <mergeCell ref="Y438:AA438"/>
    <mergeCell ref="Y439:AA439"/>
    <mergeCell ref="V435:X435"/>
    <mergeCell ref="E534:X534"/>
    <mergeCell ref="Y534:AA534"/>
    <mergeCell ref="F516:X518"/>
    <mergeCell ref="E519:X519"/>
    <mergeCell ref="Y519:AA519"/>
    <mergeCell ref="I509:S510"/>
    <mergeCell ref="V426:X426"/>
    <mergeCell ref="V427:X427"/>
    <mergeCell ref="Y427:AA427"/>
    <mergeCell ref="S425:U425"/>
    <mergeCell ref="E488:X488"/>
    <mergeCell ref="Y488:AA488"/>
    <mergeCell ref="F489:X489"/>
    <mergeCell ref="E475:X475"/>
    <mergeCell ref="Y475:AA475"/>
    <mergeCell ref="F476:X477"/>
    <mergeCell ref="W480:AA480"/>
    <mergeCell ref="E486:X486"/>
    <mergeCell ref="Y486:AA486"/>
    <mergeCell ref="J428:L428"/>
    <mergeCell ref="J429:L429"/>
    <mergeCell ref="V436:X436"/>
    <mergeCell ref="V437:X437"/>
    <mergeCell ref="V438:X438"/>
    <mergeCell ref="Y431:AA431"/>
    <mergeCell ref="Y432:AA432"/>
    <mergeCell ref="Y433:AA433"/>
    <mergeCell ref="Y434:AA434"/>
    <mergeCell ref="Y435:AA435"/>
    <mergeCell ref="Y436:AA436"/>
    <mergeCell ref="Y472:AA472"/>
    <mergeCell ref="Y458:AA458"/>
    <mergeCell ref="E470:X470"/>
    <mergeCell ref="Y470:AA470"/>
    <mergeCell ref="F471:X471"/>
    <mergeCell ref="E472:X472"/>
    <mergeCell ref="E490:X490"/>
    <mergeCell ref="Y490:AA490"/>
    <mergeCell ref="F491:X491"/>
    <mergeCell ref="E492:X492"/>
    <mergeCell ref="Y492:AA492"/>
    <mergeCell ref="F493:X493"/>
    <mergeCell ref="F487:X487"/>
    <mergeCell ref="A207:D207"/>
    <mergeCell ref="F207:X207"/>
    <mergeCell ref="F209:X210"/>
    <mergeCell ref="B1499:Z1501"/>
    <mergeCell ref="A1514:AA1515"/>
    <mergeCell ref="A1535:AA1536"/>
    <mergeCell ref="Y558:AA558"/>
    <mergeCell ref="E554:X554"/>
    <mergeCell ref="Y554:AA554"/>
    <mergeCell ref="E556:X556"/>
    <mergeCell ref="I479:S480"/>
    <mergeCell ref="E494:X494"/>
    <mergeCell ref="Y494:AA494"/>
    <mergeCell ref="F495:X495"/>
    <mergeCell ref="E496:X496"/>
    <mergeCell ref="Y496:AA496"/>
    <mergeCell ref="B505:Z507"/>
    <mergeCell ref="W510:AA510"/>
    <mergeCell ref="W528:AA528"/>
    <mergeCell ref="B529:Z531"/>
    <mergeCell ref="B532:Z532"/>
    <mergeCell ref="B1555:K1555"/>
    <mergeCell ref="L1555:N1555"/>
    <mergeCell ref="B1558:Z1560"/>
    <mergeCell ref="F520:X521"/>
    <mergeCell ref="Y536:AA536"/>
    <mergeCell ref="F537:X537"/>
    <mergeCell ref="E538:X538"/>
    <mergeCell ref="Y538:AA538"/>
    <mergeCell ref="F523:X525"/>
    <mergeCell ref="L1544:N1544"/>
    <mergeCell ref="Y556:AA556"/>
    <mergeCell ref="F557:X557"/>
    <mergeCell ref="F550:X550"/>
    <mergeCell ref="E551:X551"/>
    <mergeCell ref="Y551:AA551"/>
    <mergeCell ref="E552:X552"/>
    <mergeCell ref="Y552:AA552"/>
    <mergeCell ref="E553:X553"/>
    <mergeCell ref="Y553:AA553"/>
    <mergeCell ref="F555:X555"/>
    <mergeCell ref="B1542:K1542"/>
    <mergeCell ref="L1542:N1542"/>
    <mergeCell ref="Y522:AA522"/>
    <mergeCell ref="E546:X546"/>
    <mergeCell ref="F535:X535"/>
    <mergeCell ref="E536:X536"/>
    <mergeCell ref="J527:R528"/>
    <mergeCell ref="B1549:K1549"/>
    <mergeCell ref="L1549:N1549"/>
    <mergeCell ref="B1550:K1550"/>
    <mergeCell ref="B1543:K1543"/>
    <mergeCell ref="L1543:N1543"/>
    <mergeCell ref="E558:X558"/>
    <mergeCell ref="A560:AA562"/>
    <mergeCell ref="E559:X559"/>
    <mergeCell ref="Y559:AA559"/>
    <mergeCell ref="L1538:N1538"/>
    <mergeCell ref="B1539:K1539"/>
    <mergeCell ref="L1539:N1539"/>
    <mergeCell ref="B1540:K1540"/>
    <mergeCell ref="L1540:N1540"/>
    <mergeCell ref="B1541:K1541"/>
    <mergeCell ref="L1541:N1541"/>
    <mergeCell ref="E547:X547"/>
    <mergeCell ref="Y547:AA547"/>
    <mergeCell ref="Y546:AA546"/>
    <mergeCell ref="J773:R773"/>
    <mergeCell ref="S773:AA773"/>
    <mergeCell ref="V774:X774"/>
    <mergeCell ref="Y774:AA774"/>
    <mergeCell ref="A776:I776"/>
    <mergeCell ref="J776:L776"/>
    <mergeCell ref="M776:O776"/>
    <mergeCell ref="P776:R776"/>
    <mergeCell ref="A775:I775"/>
    <mergeCell ref="B742:Z744"/>
    <mergeCell ref="A754:AA755"/>
    <mergeCell ref="A771:AA772"/>
    <mergeCell ref="A787:I787"/>
    <mergeCell ref="J787:L787"/>
    <mergeCell ref="M787:O787"/>
    <mergeCell ref="P787:R787"/>
    <mergeCell ref="S787:U787"/>
    <mergeCell ref="V787:X787"/>
    <mergeCell ref="Y1565:AA1565"/>
    <mergeCell ref="A1573:D1573"/>
    <mergeCell ref="E1573:X1573"/>
    <mergeCell ref="Y1573:AA1573"/>
    <mergeCell ref="A1574:D1574"/>
    <mergeCell ref="E1574:X1574"/>
    <mergeCell ref="Y1574:AA1574"/>
    <mergeCell ref="A203:D203"/>
    <mergeCell ref="E203:X203"/>
    <mergeCell ref="Y203:AA203"/>
    <mergeCell ref="B511:Y512"/>
    <mergeCell ref="E513:X513"/>
    <mergeCell ref="Y513:AA513"/>
    <mergeCell ref="F514:X514"/>
    <mergeCell ref="E515:X515"/>
    <mergeCell ref="Y515:AA515"/>
    <mergeCell ref="B1554:K1554"/>
    <mergeCell ref="L1554:N1554"/>
    <mergeCell ref="F548:X548"/>
    <mergeCell ref="E549:X549"/>
    <mergeCell ref="Y549:AA549"/>
    <mergeCell ref="F539:X541"/>
    <mergeCell ref="E542:X542"/>
    <mergeCell ref="Y542:AA542"/>
    <mergeCell ref="F543:X545"/>
    <mergeCell ref="A1491:D1491"/>
    <mergeCell ref="B1552:K1552"/>
    <mergeCell ref="L1552:N1552"/>
    <mergeCell ref="B1553:K1553"/>
    <mergeCell ref="L1553:N1553"/>
    <mergeCell ref="E522:X522"/>
    <mergeCell ref="B1544:K1544"/>
    <mergeCell ref="A1571:D1571"/>
    <mergeCell ref="F1571:X1571"/>
    <mergeCell ref="A1580:D1580"/>
    <mergeCell ref="E1580:X1580"/>
    <mergeCell ref="Y1580:AA1580"/>
    <mergeCell ref="A1581:D1581"/>
    <mergeCell ref="F1581:X1581"/>
    <mergeCell ref="A1582:D1582"/>
    <mergeCell ref="E1582:X1582"/>
    <mergeCell ref="Y1582:AA1582"/>
    <mergeCell ref="L1550:N1550"/>
    <mergeCell ref="B1551:K1551"/>
    <mergeCell ref="L1551:N1551"/>
    <mergeCell ref="I1567:S1568"/>
    <mergeCell ref="W1568:AA1568"/>
    <mergeCell ref="B1545:K1545"/>
    <mergeCell ref="L1545:N1545"/>
    <mergeCell ref="B1546:K1546"/>
    <mergeCell ref="L1546:N1546"/>
    <mergeCell ref="B1547:K1547"/>
    <mergeCell ref="L1547:N1547"/>
    <mergeCell ref="B1548:K1548"/>
    <mergeCell ref="L1548:N1548"/>
    <mergeCell ref="A1575:D1575"/>
    <mergeCell ref="F1575:X1575"/>
    <mergeCell ref="A1576:D1576"/>
    <mergeCell ref="E1576:X1576"/>
    <mergeCell ref="Y1576:AA1576"/>
    <mergeCell ref="I1562:S1563"/>
    <mergeCell ref="W1563:AA1563"/>
    <mergeCell ref="A1565:D1565"/>
    <mergeCell ref="E1565:X1565"/>
    <mergeCell ref="A1599:D1599"/>
    <mergeCell ref="F1599:X1599"/>
    <mergeCell ref="A1591:D1591"/>
    <mergeCell ref="F1591:X1591"/>
    <mergeCell ref="A1592:D1592"/>
    <mergeCell ref="E1592:X1592"/>
    <mergeCell ref="Y1592:AA1592"/>
    <mergeCell ref="A1593:D1593"/>
    <mergeCell ref="F1593:X1593"/>
    <mergeCell ref="Q42:U42"/>
    <mergeCell ref="A1590:D1590"/>
    <mergeCell ref="E1590:X1590"/>
    <mergeCell ref="Y1590:AA1590"/>
    <mergeCell ref="A1577:D1577"/>
    <mergeCell ref="F1577:X1577"/>
    <mergeCell ref="A1578:D1578"/>
    <mergeCell ref="E1578:X1578"/>
    <mergeCell ref="Y1578:AA1578"/>
    <mergeCell ref="A1579:D1579"/>
    <mergeCell ref="F1579:X1579"/>
    <mergeCell ref="A1587:D1587"/>
    <mergeCell ref="F1587:X1587"/>
    <mergeCell ref="A1588:D1588"/>
    <mergeCell ref="E1588:X1588"/>
    <mergeCell ref="Y1588:AA1588"/>
    <mergeCell ref="A1589:D1589"/>
    <mergeCell ref="F1589:X1589"/>
    <mergeCell ref="A1584:D1584"/>
    <mergeCell ref="E1584:X1584"/>
    <mergeCell ref="Y1584:AA1584"/>
    <mergeCell ref="A1585:D1585"/>
    <mergeCell ref="F1585:X1585"/>
    <mergeCell ref="A1598:D1598"/>
    <mergeCell ref="E1598:X1598"/>
    <mergeCell ref="A1594:D1594"/>
    <mergeCell ref="E1594:X1594"/>
    <mergeCell ref="A1597:D1597"/>
    <mergeCell ref="F1597:X1597"/>
    <mergeCell ref="Q50:U50"/>
    <mergeCell ref="Q49:U49"/>
    <mergeCell ref="B48:P48"/>
    <mergeCell ref="B47:P47"/>
    <mergeCell ref="Q44:U44"/>
    <mergeCell ref="Q43:U43"/>
    <mergeCell ref="Q48:U48"/>
    <mergeCell ref="Q45:U45"/>
    <mergeCell ref="Y1594:AA1594"/>
    <mergeCell ref="A1595:D1595"/>
    <mergeCell ref="F1595:X1595"/>
    <mergeCell ref="A1596:D1596"/>
    <mergeCell ref="E1596:X1596"/>
    <mergeCell ref="Y1596:AA1596"/>
    <mergeCell ref="Y1598:AA1598"/>
    <mergeCell ref="A1586:D1586"/>
    <mergeCell ref="E1586:X1586"/>
    <mergeCell ref="Y1586:AA1586"/>
    <mergeCell ref="A1583:D1583"/>
    <mergeCell ref="F1583:X1583"/>
    <mergeCell ref="A1572:D1572"/>
    <mergeCell ref="E1572:X1572"/>
    <mergeCell ref="Y1572:AA1572"/>
    <mergeCell ref="A1570:D1570"/>
    <mergeCell ref="E1570:X1570"/>
    <mergeCell ref="Y1570:AA1570"/>
  </mergeCells>
  <printOptions horizontalCentered="1"/>
  <pageMargins left="0.6" right="0.6" top="0.5" bottom="0.78125" header="0.3" footer="0.27"/>
  <pageSetup scale="77" orientation="portrait" horizontalDpi="300" verticalDpi="300" r:id="rId1"/>
  <headerFooter>
    <oddFooter xml:space="preserve">&amp;L&amp;G&amp;R&amp;"Times New Roman,Regular"&amp;9North American Suggested List Prices 
2019 Prices Book
Page &amp;P of &amp;N    </oddFooter>
  </headerFooter>
  <drawing r:id="rId2"/>
  <legacyDrawing r:id="rId3"/>
  <legacyDrawingHF r:id="rId4"/>
  <oleObjects>
    <mc:AlternateContent xmlns:mc="http://schemas.openxmlformats.org/markup-compatibility/2006">
      <mc:Choice Requires="x14">
        <oleObject progId="MSPhotoEd.3" shapeId="344065" r:id="rId5">
          <objectPr defaultSize="0" autoPict="0" r:id="rId6">
            <anchor moveWithCells="1" sizeWithCells="1">
              <from>
                <xdr:col>2</xdr:col>
                <xdr:colOff>0</xdr:colOff>
                <xdr:row>1</xdr:row>
                <xdr:rowOff>0</xdr:rowOff>
              </from>
              <to>
                <xdr:col>2</xdr:col>
                <xdr:colOff>0</xdr:colOff>
                <xdr:row>2</xdr:row>
                <xdr:rowOff>0</xdr:rowOff>
              </to>
            </anchor>
          </objectPr>
        </oleObject>
      </mc:Choice>
      <mc:Fallback>
        <oleObject progId="MSPhotoEd.3" shapeId="344065" r:id="rId5"/>
      </mc:Fallback>
    </mc:AlternateContent>
    <mc:AlternateContent xmlns:mc="http://schemas.openxmlformats.org/markup-compatibility/2006">
      <mc:Choice Requires="x14">
        <oleObject progId="MSPhotoEd.3" shapeId="344066" r:id="rId7">
          <objectPr defaultSize="0" autoPict="0" r:id="rId6">
            <anchor moveWithCells="1" sizeWithCells="1">
              <from>
                <xdr:col>1</xdr:col>
                <xdr:colOff>1543050</xdr:colOff>
                <xdr:row>0</xdr:row>
                <xdr:rowOff>47625</xdr:rowOff>
              </from>
              <to>
                <xdr:col>1</xdr:col>
                <xdr:colOff>3457575</xdr:colOff>
                <xdr:row>1</xdr:row>
                <xdr:rowOff>200025</xdr:rowOff>
              </to>
            </anchor>
          </objectPr>
        </oleObject>
      </mc:Choice>
      <mc:Fallback>
        <oleObject progId="MSPhotoEd.3" shapeId="344066" r:id="rId7"/>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832"/>
  <sheetViews>
    <sheetView zoomScaleNormal="100" workbookViewId="0">
      <selection activeCell="C16" sqref="C16"/>
    </sheetView>
  </sheetViews>
  <sheetFormatPr defaultColWidth="63.5703125" defaultRowHeight="15"/>
  <cols>
    <col min="1" max="1" width="26.42578125" style="330" customWidth="1"/>
    <col min="2" max="2" width="81.42578125" customWidth="1"/>
    <col min="3" max="3" width="15.28515625" style="149" bestFit="1" customWidth="1"/>
    <col min="4" max="4" width="11.85546875" style="134" customWidth="1"/>
    <col min="5" max="5" width="11.140625" style="89" bestFit="1" customWidth="1"/>
    <col min="6" max="6" width="13.28515625" style="89" bestFit="1" customWidth="1"/>
  </cols>
  <sheetData>
    <row r="1" spans="1:6" ht="18.75">
      <c r="A1" s="266">
        <v>43591</v>
      </c>
    </row>
    <row r="2" spans="1:6" ht="19.5" thickBot="1">
      <c r="A2" s="267" t="s">
        <v>966</v>
      </c>
      <c r="D2" s="223" t="s">
        <v>18</v>
      </c>
    </row>
    <row r="3" spans="1:6" ht="18.75">
      <c r="A3" s="254" t="s">
        <v>0</v>
      </c>
      <c r="B3" s="114" t="s">
        <v>76</v>
      </c>
      <c r="C3" s="313" t="s">
        <v>4</v>
      </c>
      <c r="D3" s="118" t="s">
        <v>704</v>
      </c>
      <c r="E3" s="120" t="s">
        <v>706</v>
      </c>
      <c r="F3" s="958" t="s">
        <v>703</v>
      </c>
    </row>
    <row r="4" spans="1:6" ht="15.75" thickBot="1">
      <c r="A4" s="256" t="s">
        <v>1</v>
      </c>
      <c r="B4" s="115" t="s">
        <v>3</v>
      </c>
      <c r="C4" s="314"/>
      <c r="D4" s="119" t="s">
        <v>705</v>
      </c>
      <c r="E4" s="121"/>
      <c r="F4" s="959"/>
    </row>
    <row r="5" spans="1:6">
      <c r="C5" s="322"/>
    </row>
    <row r="6" spans="1:6">
      <c r="C6" s="322"/>
    </row>
    <row r="10" spans="1:6">
      <c r="C10" s="322"/>
    </row>
    <row r="12" spans="1:6">
      <c r="C12" s="322"/>
    </row>
    <row r="15" spans="1:6">
      <c r="C15" s="322"/>
    </row>
    <row r="16" spans="1:6">
      <c r="B16" s="67" t="s">
        <v>568</v>
      </c>
      <c r="C16" s="322"/>
    </row>
    <row r="17" spans="1:6">
      <c r="C17" s="322"/>
    </row>
    <row r="18" spans="1:6">
      <c r="A18" s="235" t="s">
        <v>1009</v>
      </c>
      <c r="C18" s="322"/>
    </row>
    <row r="19" spans="1:6">
      <c r="A19" s="235">
        <v>6808799</v>
      </c>
      <c r="B19" s="5" t="s">
        <v>30</v>
      </c>
      <c r="C19" s="319">
        <v>1453</v>
      </c>
      <c r="D19" s="134">
        <f>+'Cover Sheet'!$C$49</f>
        <v>0.24</v>
      </c>
      <c r="E19" s="132">
        <v>0</v>
      </c>
      <c r="F19" s="129">
        <f>+C19*(1-D19)+E19</f>
        <v>1104.28</v>
      </c>
    </row>
    <row r="20" spans="1:6">
      <c r="B20" s="2" t="s">
        <v>569</v>
      </c>
      <c r="C20" s="322"/>
    </row>
    <row r="21" spans="1:6">
      <c r="B21" s="2" t="s">
        <v>1010</v>
      </c>
      <c r="C21" s="322"/>
    </row>
    <row r="22" spans="1:6">
      <c r="A22" s="242"/>
    </row>
    <row r="23" spans="1:6">
      <c r="A23" s="235" t="s">
        <v>1003</v>
      </c>
    </row>
    <row r="24" spans="1:6">
      <c r="A24" s="235">
        <v>6809442</v>
      </c>
      <c r="B24" s="5" t="s">
        <v>33</v>
      </c>
      <c r="C24" s="229">
        <v>1781</v>
      </c>
      <c r="D24" s="134">
        <f>+'Cover Sheet'!$C$49</f>
        <v>0.24</v>
      </c>
      <c r="E24" s="132">
        <v>0</v>
      </c>
      <c r="F24" s="129">
        <f>+C24*(1-D24)+E24</f>
        <v>1353.56</v>
      </c>
    </row>
    <row r="25" spans="1:6">
      <c r="B25" s="2" t="s">
        <v>570</v>
      </c>
      <c r="C25" s="322"/>
    </row>
    <row r="26" spans="1:6">
      <c r="B26" s="2" t="s">
        <v>571</v>
      </c>
      <c r="C26" s="322"/>
    </row>
    <row r="27" spans="1:6">
      <c r="B27" s="2" t="s">
        <v>35</v>
      </c>
    </row>
    <row r="28" spans="1:6">
      <c r="B28" s="2" t="s">
        <v>36</v>
      </c>
    </row>
    <row r="29" spans="1:6">
      <c r="A29" s="235">
        <v>7145345</v>
      </c>
      <c r="B29" s="5" t="s">
        <v>572</v>
      </c>
      <c r="C29" s="229">
        <v>1781</v>
      </c>
      <c r="D29" s="134">
        <f>+'Cover Sheet'!$C$49</f>
        <v>0.24</v>
      </c>
      <c r="E29" s="132">
        <v>0</v>
      </c>
      <c r="F29" s="129">
        <f>+C29*(1-D29)+E29</f>
        <v>1353.56</v>
      </c>
    </row>
    <row r="30" spans="1:6">
      <c r="B30" s="2" t="s">
        <v>570</v>
      </c>
      <c r="C30" s="322"/>
    </row>
    <row r="31" spans="1:6">
      <c r="B31" s="2" t="s">
        <v>571</v>
      </c>
      <c r="C31" s="322"/>
    </row>
    <row r="32" spans="1:6">
      <c r="B32" s="2"/>
      <c r="C32" s="322"/>
    </row>
    <row r="33" spans="1:6">
      <c r="B33" s="2"/>
      <c r="C33" s="322"/>
    </row>
    <row r="34" spans="1:6">
      <c r="A34" s="235" t="s">
        <v>1004</v>
      </c>
      <c r="B34" s="2"/>
      <c r="C34" s="322"/>
    </row>
    <row r="35" spans="1:6">
      <c r="A35" s="235">
        <v>6809445</v>
      </c>
      <c r="B35" s="5" t="s">
        <v>38</v>
      </c>
      <c r="C35" s="319">
        <v>2328</v>
      </c>
      <c r="D35" s="134">
        <f>+'Cover Sheet'!$C$49</f>
        <v>0.24</v>
      </c>
      <c r="E35" s="132">
        <v>0</v>
      </c>
      <c r="F35" s="129">
        <f>+C35*(1-D35)+E35</f>
        <v>1769.28</v>
      </c>
    </row>
    <row r="36" spans="1:6">
      <c r="B36" s="2" t="s">
        <v>570</v>
      </c>
      <c r="C36" s="322"/>
    </row>
    <row r="37" spans="1:6">
      <c r="B37" s="2" t="s">
        <v>911</v>
      </c>
    </row>
    <row r="38" spans="1:6">
      <c r="B38" s="2" t="s">
        <v>35</v>
      </c>
    </row>
    <row r="39" spans="1:6">
      <c r="B39" s="2" t="s">
        <v>36</v>
      </c>
    </row>
    <row r="40" spans="1:6">
      <c r="A40" s="235">
        <v>7138264</v>
      </c>
      <c r="B40" s="5" t="s">
        <v>573</v>
      </c>
      <c r="C40" s="319">
        <v>2328</v>
      </c>
      <c r="D40" s="134">
        <f>+'Cover Sheet'!$C$49</f>
        <v>0.24</v>
      </c>
      <c r="E40" s="132">
        <v>0</v>
      </c>
      <c r="F40" s="129">
        <f>+C40*(1-D40)+E40</f>
        <v>1769.28</v>
      </c>
    </row>
    <row r="41" spans="1:6">
      <c r="B41" s="2" t="s">
        <v>570</v>
      </c>
      <c r="C41" s="322"/>
    </row>
    <row r="42" spans="1:6">
      <c r="B42" s="2" t="s">
        <v>912</v>
      </c>
      <c r="C42" s="322"/>
    </row>
    <row r="43" spans="1:6">
      <c r="A43" s="236"/>
    </row>
    <row r="44" spans="1:6">
      <c r="B44" s="13" t="s">
        <v>955</v>
      </c>
    </row>
    <row r="45" spans="1:6" s="171" customFormat="1">
      <c r="A45" s="330"/>
      <c r="B45" s="13"/>
      <c r="C45" s="149"/>
      <c r="D45" s="134"/>
      <c r="E45" s="89"/>
      <c r="F45" s="89"/>
    </row>
    <row r="46" spans="1:6" s="171" customFormat="1">
      <c r="A46" s="235" t="s">
        <v>967</v>
      </c>
      <c r="B46" s="2"/>
      <c r="C46" s="149"/>
      <c r="D46" s="134"/>
      <c r="E46" s="89"/>
      <c r="F46" s="89"/>
    </row>
    <row r="47" spans="1:6" s="171" customFormat="1">
      <c r="A47" s="235">
        <v>7220280</v>
      </c>
      <c r="B47" s="5" t="s">
        <v>968</v>
      </c>
      <c r="C47" s="319">
        <v>3644</v>
      </c>
      <c r="D47" s="134">
        <f>+'Cover Sheet'!$C$49</f>
        <v>0.24</v>
      </c>
      <c r="E47" s="175">
        <v>0</v>
      </c>
      <c r="F47" s="174">
        <f>+C47*(1-D47)+E47</f>
        <v>2769.44</v>
      </c>
    </row>
    <row r="48" spans="1:6" s="171" customFormat="1">
      <c r="A48" s="330"/>
      <c r="B48" s="2" t="s">
        <v>570</v>
      </c>
      <c r="C48" s="149"/>
      <c r="D48" s="134"/>
      <c r="E48" s="89"/>
      <c r="F48" s="89"/>
    </row>
    <row r="49" spans="1:6" s="171" customFormat="1">
      <c r="A49" s="330"/>
      <c r="B49" s="2" t="s">
        <v>911</v>
      </c>
      <c r="C49" s="149"/>
      <c r="D49" s="134"/>
      <c r="E49" s="89"/>
      <c r="F49" s="89"/>
    </row>
    <row r="50" spans="1:6" s="171" customFormat="1">
      <c r="A50" s="330"/>
      <c r="B50" s="2" t="s">
        <v>35</v>
      </c>
      <c r="C50" s="149"/>
      <c r="D50" s="134"/>
      <c r="E50" s="89"/>
      <c r="F50" s="89"/>
    </row>
    <row r="51" spans="1:6" s="171" customFormat="1">
      <c r="A51" s="330"/>
      <c r="B51" s="2" t="s">
        <v>36</v>
      </c>
      <c r="C51" s="322"/>
      <c r="D51" s="134"/>
      <c r="E51" s="89"/>
      <c r="F51" s="89"/>
    </row>
    <row r="52" spans="1:6" s="171" customFormat="1">
      <c r="A52" s="330"/>
      <c r="B52" s="2"/>
      <c r="C52" s="149"/>
      <c r="D52" s="134"/>
      <c r="E52" s="89"/>
      <c r="F52" s="89"/>
    </row>
    <row r="53" spans="1:6" s="171" customFormat="1">
      <c r="A53" s="235" t="s">
        <v>967</v>
      </c>
      <c r="B53" s="2"/>
      <c r="C53" s="149"/>
      <c r="D53" s="134"/>
      <c r="E53" s="89"/>
      <c r="F53" s="89"/>
    </row>
    <row r="54" spans="1:6" s="171" customFormat="1">
      <c r="A54" s="235">
        <v>7227984</v>
      </c>
      <c r="B54" s="5" t="s">
        <v>969</v>
      </c>
      <c r="C54" s="319">
        <v>4172</v>
      </c>
      <c r="D54" s="134">
        <f>+'Cover Sheet'!$C$49</f>
        <v>0.24</v>
      </c>
      <c r="E54" s="175">
        <v>0</v>
      </c>
      <c r="F54" s="174">
        <f>+C54*(1-D54)+E54</f>
        <v>3170.7200000000003</v>
      </c>
    </row>
    <row r="55" spans="1:6" s="171" customFormat="1">
      <c r="A55" s="330"/>
      <c r="B55" s="2" t="s">
        <v>570</v>
      </c>
      <c r="C55" s="322"/>
      <c r="D55" s="134"/>
      <c r="E55" s="89"/>
      <c r="F55" s="89"/>
    </row>
    <row r="56" spans="1:6" s="171" customFormat="1">
      <c r="A56" s="330"/>
      <c r="B56" s="2" t="s">
        <v>912</v>
      </c>
      <c r="C56" s="322"/>
      <c r="D56" s="134"/>
      <c r="E56" s="89"/>
      <c r="F56" s="89"/>
    </row>
    <row r="57" spans="1:6" s="171" customFormat="1" ht="15.75" thickBot="1">
      <c r="A57" s="330"/>
      <c r="B57" s="13"/>
      <c r="C57" s="322"/>
      <c r="D57" s="134"/>
      <c r="E57" s="89"/>
      <c r="F57" s="89"/>
    </row>
    <row r="58" spans="1:6" ht="18.75">
      <c r="A58" s="254" t="s">
        <v>0</v>
      </c>
      <c r="B58" s="114" t="s">
        <v>52</v>
      </c>
      <c r="C58" s="313" t="s">
        <v>4</v>
      </c>
      <c r="D58" s="118" t="s">
        <v>704</v>
      </c>
      <c r="E58" s="120" t="s">
        <v>706</v>
      </c>
      <c r="F58" s="958" t="s">
        <v>703</v>
      </c>
    </row>
    <row r="59" spans="1:6" ht="15.75" thickBot="1">
      <c r="A59" s="256" t="s">
        <v>1</v>
      </c>
      <c r="B59" s="115" t="s">
        <v>3</v>
      </c>
      <c r="C59" s="314"/>
      <c r="D59" s="119" t="s">
        <v>705</v>
      </c>
      <c r="E59" s="121"/>
      <c r="F59" s="959"/>
    </row>
    <row r="60" spans="1:6">
      <c r="A60" s="235">
        <v>6727180</v>
      </c>
      <c r="B60" s="234" t="s">
        <v>1509</v>
      </c>
      <c r="C60" s="319">
        <v>238</v>
      </c>
      <c r="D60" s="271">
        <f>+'Cover Sheet'!$C$49</f>
        <v>0.24</v>
      </c>
      <c r="E60" s="265">
        <v>0</v>
      </c>
      <c r="F60" s="270">
        <f>+C60*(1-D60)+E60</f>
        <v>180.88</v>
      </c>
    </row>
    <row r="61" spans="1:6">
      <c r="A61" s="235">
        <v>6817100</v>
      </c>
      <c r="B61" s="5" t="s">
        <v>1510</v>
      </c>
      <c r="C61" s="319">
        <v>338</v>
      </c>
      <c r="D61" s="134">
        <f>+'Cover Sheet'!$C$49</f>
        <v>0.24</v>
      </c>
      <c r="E61" s="132">
        <v>0</v>
      </c>
      <c r="F61" s="129">
        <f>+C61*(1-D61)+E61</f>
        <v>256.88</v>
      </c>
    </row>
    <row r="62" spans="1:6">
      <c r="A62" s="235">
        <v>7169329</v>
      </c>
      <c r="B62" s="5" t="s">
        <v>913</v>
      </c>
      <c r="C62" s="319">
        <v>776</v>
      </c>
      <c r="D62" s="134">
        <f>+'Cover Sheet'!$C$49</f>
        <v>0.24</v>
      </c>
      <c r="E62" s="132">
        <v>0</v>
      </c>
      <c r="F62" s="129">
        <f>+C62*(1-D62)+E62</f>
        <v>589.76</v>
      </c>
    </row>
    <row r="63" spans="1:6">
      <c r="A63" s="235">
        <v>7307176</v>
      </c>
      <c r="B63" s="234" t="s">
        <v>1511</v>
      </c>
      <c r="C63" s="229">
        <v>765</v>
      </c>
      <c r="D63" s="271">
        <f>+'Cover Sheet'!$C$49</f>
        <v>0.24</v>
      </c>
      <c r="E63" s="265">
        <v>0</v>
      </c>
      <c r="F63" s="270">
        <f>+C63*(1-D63)+E63</f>
        <v>581.4</v>
      </c>
    </row>
    <row r="64" spans="1:6" s="230" customFormat="1" ht="15.75" thickBot="1">
      <c r="A64" s="235"/>
      <c r="C64" s="149"/>
      <c r="D64" s="271"/>
      <c r="E64" s="89"/>
      <c r="F64" s="89"/>
    </row>
    <row r="65" spans="1:6" ht="18.75">
      <c r="A65" s="254" t="s">
        <v>0</v>
      </c>
      <c r="B65" s="114" t="s">
        <v>99</v>
      </c>
      <c r="C65" s="313" t="s">
        <v>4</v>
      </c>
      <c r="D65" s="118" t="s">
        <v>704</v>
      </c>
      <c r="E65" s="120" t="s">
        <v>706</v>
      </c>
      <c r="F65" s="958" t="s">
        <v>703</v>
      </c>
    </row>
    <row r="66" spans="1:6" ht="15.75" thickBot="1">
      <c r="A66" s="256" t="s">
        <v>1</v>
      </c>
      <c r="B66" s="115" t="s">
        <v>3</v>
      </c>
      <c r="C66" s="314"/>
      <c r="D66" s="119" t="s">
        <v>705</v>
      </c>
      <c r="E66" s="121"/>
      <c r="F66" s="959"/>
    </row>
    <row r="69" spans="1:6">
      <c r="C69" s="322"/>
    </row>
    <row r="71" spans="1:6">
      <c r="C71" s="322"/>
    </row>
    <row r="72" spans="1:6">
      <c r="C72" s="322"/>
    </row>
    <row r="74" spans="1:6" ht="15.75" thickBot="1"/>
    <row r="75" spans="1:6" ht="18.75">
      <c r="A75" s="254" t="s">
        <v>0</v>
      </c>
      <c r="B75" s="114" t="s">
        <v>574</v>
      </c>
      <c r="C75" s="313" t="s">
        <v>4</v>
      </c>
      <c r="D75" s="118" t="s">
        <v>704</v>
      </c>
      <c r="E75" s="120" t="s">
        <v>706</v>
      </c>
      <c r="F75" s="958" t="s">
        <v>703</v>
      </c>
    </row>
    <row r="76" spans="1:6" ht="15.75" thickBot="1">
      <c r="A76" s="256" t="s">
        <v>1</v>
      </c>
      <c r="B76" s="115" t="s">
        <v>3</v>
      </c>
      <c r="C76" s="314"/>
      <c r="D76" s="119" t="s">
        <v>705</v>
      </c>
      <c r="E76" s="121"/>
      <c r="F76" s="959"/>
    </row>
    <row r="77" spans="1:6">
      <c r="A77" s="162" t="s">
        <v>1512</v>
      </c>
      <c r="C77" s="322"/>
    </row>
    <row r="78" spans="1:6">
      <c r="A78" s="235">
        <v>7133202</v>
      </c>
      <c r="B78" s="5" t="s">
        <v>574</v>
      </c>
      <c r="C78" s="229">
        <v>4672</v>
      </c>
      <c r="D78" s="134">
        <f>+'Cover Sheet'!$C$49</f>
        <v>0.24</v>
      </c>
      <c r="E78" s="132">
        <v>0</v>
      </c>
      <c r="F78" s="129">
        <f>+C78*(1-D78)+E78</f>
        <v>3550.7200000000003</v>
      </c>
    </row>
    <row r="79" spans="1:6">
      <c r="B79" s="2" t="s">
        <v>575</v>
      </c>
    </row>
    <row r="80" spans="1:6">
      <c r="B80" s="2" t="s">
        <v>576</v>
      </c>
    </row>
    <row r="81" spans="1:6">
      <c r="C81" s="322"/>
    </row>
    <row r="82" spans="1:6">
      <c r="A82" s="3"/>
      <c r="B82" s="46" t="s">
        <v>577</v>
      </c>
      <c r="C82" s="322"/>
    </row>
    <row r="83" spans="1:6">
      <c r="A83" s="235">
        <v>7170566</v>
      </c>
      <c r="B83" s="5" t="s">
        <v>578</v>
      </c>
      <c r="C83" s="229">
        <v>186</v>
      </c>
      <c r="D83" s="134">
        <f>+'Cover Sheet'!$C$49</f>
        <v>0.24</v>
      </c>
      <c r="E83" s="132">
        <v>0</v>
      </c>
      <c r="F83" s="129">
        <f>+C83*(1-D83)+E83</f>
        <v>141.36000000000001</v>
      </c>
    </row>
    <row r="84" spans="1:6">
      <c r="A84" s="235">
        <v>7160677</v>
      </c>
      <c r="B84" s="5" t="s">
        <v>579</v>
      </c>
      <c r="C84" s="319">
        <v>92</v>
      </c>
      <c r="D84" s="134">
        <f>+'Cover Sheet'!$C$49</f>
        <v>0.24</v>
      </c>
      <c r="E84" s="132">
        <v>0</v>
      </c>
      <c r="F84" s="129">
        <f>+C84*(1-D84)+E84</f>
        <v>69.92</v>
      </c>
    </row>
    <row r="85" spans="1:6" ht="15.75" thickBot="1">
      <c r="C85" s="322"/>
    </row>
    <row r="86" spans="1:6" ht="18.75">
      <c r="A86" s="254" t="s">
        <v>0</v>
      </c>
      <c r="B86" s="114" t="s">
        <v>100</v>
      </c>
      <c r="C86" s="313" t="s">
        <v>4</v>
      </c>
      <c r="D86" s="118" t="s">
        <v>704</v>
      </c>
      <c r="E86" s="120" t="s">
        <v>706</v>
      </c>
      <c r="F86" s="958" t="s">
        <v>703</v>
      </c>
    </row>
    <row r="87" spans="1:6" ht="15.75" thickBot="1">
      <c r="A87" s="256" t="s">
        <v>1</v>
      </c>
      <c r="B87" s="115" t="s">
        <v>3</v>
      </c>
      <c r="C87" s="314"/>
      <c r="D87" s="119" t="s">
        <v>705</v>
      </c>
      <c r="E87" s="121"/>
      <c r="F87" s="959"/>
    </row>
    <row r="89" spans="1:6">
      <c r="A89" s="235" t="s">
        <v>1111</v>
      </c>
    </row>
    <row r="90" spans="1:6">
      <c r="A90" s="235">
        <v>7113419</v>
      </c>
      <c r="B90" s="5" t="s">
        <v>100</v>
      </c>
      <c r="C90" s="319">
        <v>4563</v>
      </c>
      <c r="D90" s="134">
        <f>+'Cover Sheet'!$C$49</f>
        <v>0.24</v>
      </c>
      <c r="E90" s="132">
        <v>0</v>
      </c>
      <c r="F90" s="129">
        <f>+C90*(1-D90)+E90</f>
        <v>3467.88</v>
      </c>
    </row>
    <row r="91" spans="1:6">
      <c r="B91" s="2" t="s">
        <v>101</v>
      </c>
      <c r="C91" s="322"/>
    </row>
    <row r="92" spans="1:6">
      <c r="B92" s="2" t="s">
        <v>580</v>
      </c>
      <c r="C92" s="322"/>
    </row>
    <row r="93" spans="1:6">
      <c r="A93" s="8"/>
      <c r="C93" s="322"/>
    </row>
    <row r="94" spans="1:6">
      <c r="B94" s="46" t="s">
        <v>105</v>
      </c>
      <c r="C94" s="322"/>
    </row>
    <row r="95" spans="1:6">
      <c r="A95" s="235">
        <v>7117752</v>
      </c>
      <c r="B95" s="5" t="s">
        <v>1035</v>
      </c>
      <c r="C95" s="319">
        <v>288</v>
      </c>
      <c r="D95" s="134">
        <f>+'Cover Sheet'!$C$49</f>
        <v>0.24</v>
      </c>
      <c r="E95" s="132">
        <v>0</v>
      </c>
      <c r="F95" s="129">
        <f>+C95*(1-D95)+E95</f>
        <v>218.88</v>
      </c>
    </row>
    <row r="96" spans="1:6">
      <c r="B96" s="2" t="s">
        <v>581</v>
      </c>
    </row>
    <row r="97" spans="1:6">
      <c r="A97" s="235">
        <v>7113656</v>
      </c>
      <c r="B97" s="5" t="s">
        <v>1034</v>
      </c>
      <c r="C97" s="319">
        <v>474</v>
      </c>
      <c r="D97" s="134">
        <f>+'Cover Sheet'!$C$49</f>
        <v>0.24</v>
      </c>
      <c r="E97" s="132">
        <v>0</v>
      </c>
      <c r="F97" s="129">
        <f>+C97*(1-D97)+E97</f>
        <v>360.24</v>
      </c>
    </row>
    <row r="98" spans="1:6">
      <c r="B98" s="2" t="s">
        <v>582</v>
      </c>
    </row>
    <row r="99" spans="1:6">
      <c r="A99" s="238"/>
    </row>
    <row r="100" spans="1:6">
      <c r="B100" s="46" t="s">
        <v>112</v>
      </c>
    </row>
    <row r="101" spans="1:6">
      <c r="A101" s="235">
        <v>7117823</v>
      </c>
      <c r="B101" s="234" t="s">
        <v>1514</v>
      </c>
      <c r="C101" s="319">
        <v>201</v>
      </c>
      <c r="D101" s="134">
        <f>+'Cover Sheet'!$C$49</f>
        <v>0.24</v>
      </c>
      <c r="E101" s="132">
        <v>0</v>
      </c>
      <c r="F101" s="129">
        <f>+C101*(1-D101)+E101</f>
        <v>152.76</v>
      </c>
    </row>
    <row r="102" spans="1:6">
      <c r="B102" s="2" t="s">
        <v>114</v>
      </c>
    </row>
    <row r="103" spans="1:6">
      <c r="A103" s="235">
        <v>7114762</v>
      </c>
      <c r="B103" s="234" t="s">
        <v>1513</v>
      </c>
      <c r="C103" s="319">
        <v>201</v>
      </c>
      <c r="D103" s="134">
        <f>+'Cover Sheet'!$C$49</f>
        <v>0.24</v>
      </c>
      <c r="E103" s="132">
        <v>0</v>
      </c>
      <c r="F103" s="129">
        <f>+C103*(1-D103)+E103</f>
        <v>152.76</v>
      </c>
    </row>
    <row r="104" spans="1:6">
      <c r="B104" s="2" t="s">
        <v>114</v>
      </c>
    </row>
    <row r="105" spans="1:6" ht="15.75" thickBot="1">
      <c r="C105" s="322"/>
    </row>
    <row r="106" spans="1:6" ht="18.75">
      <c r="A106" s="254" t="s">
        <v>0</v>
      </c>
      <c r="B106" s="114" t="s">
        <v>115</v>
      </c>
      <c r="C106" s="313" t="s">
        <v>4</v>
      </c>
      <c r="D106" s="118" t="s">
        <v>704</v>
      </c>
      <c r="E106" s="120" t="s">
        <v>706</v>
      </c>
      <c r="F106" s="958" t="s">
        <v>703</v>
      </c>
    </row>
    <row r="107" spans="1:6" ht="15.75" thickBot="1">
      <c r="A107" s="256" t="s">
        <v>1</v>
      </c>
      <c r="B107" s="115" t="s">
        <v>3</v>
      </c>
      <c r="C107" s="314"/>
      <c r="D107" s="119" t="s">
        <v>705</v>
      </c>
      <c r="E107" s="121"/>
      <c r="F107" s="959"/>
    </row>
    <row r="109" spans="1:6">
      <c r="A109" s="235" t="s">
        <v>1450</v>
      </c>
      <c r="C109" s="322"/>
    </row>
    <row r="110" spans="1:6">
      <c r="A110" s="235">
        <v>7113420</v>
      </c>
      <c r="B110" s="5" t="s">
        <v>115</v>
      </c>
      <c r="C110" s="229">
        <v>6465</v>
      </c>
      <c r="D110" s="134">
        <f>+'Cover Sheet'!$C$49</f>
        <v>0.24</v>
      </c>
      <c r="E110" s="132">
        <v>0</v>
      </c>
      <c r="F110" s="129">
        <f>+C110*(1-D110)+E110</f>
        <v>4913.3999999999996</v>
      </c>
    </row>
    <row r="111" spans="1:6">
      <c r="B111" s="2" t="s">
        <v>101</v>
      </c>
    </row>
    <row r="112" spans="1:6">
      <c r="B112" s="2" t="s">
        <v>583</v>
      </c>
    </row>
    <row r="113" spans="1:6">
      <c r="B113" s="2" t="s">
        <v>584</v>
      </c>
    </row>
    <row r="114" spans="1:6">
      <c r="A114" s="238"/>
      <c r="C114" s="322"/>
    </row>
    <row r="115" spans="1:6">
      <c r="B115" s="46" t="s">
        <v>117</v>
      </c>
      <c r="C115" s="322"/>
    </row>
    <row r="116" spans="1:6">
      <c r="A116" s="235">
        <v>7113657</v>
      </c>
      <c r="B116" s="5" t="s">
        <v>111</v>
      </c>
      <c r="C116" s="319">
        <v>489</v>
      </c>
      <c r="D116" s="134">
        <f>+'Cover Sheet'!$C$49</f>
        <v>0.24</v>
      </c>
      <c r="E116" s="132">
        <v>0</v>
      </c>
      <c r="F116" s="129">
        <f>+C116*(1-D116)+E116</f>
        <v>371.64</v>
      </c>
    </row>
    <row r="117" spans="1:6">
      <c r="B117" s="2" t="s">
        <v>585</v>
      </c>
    </row>
    <row r="119" spans="1:6">
      <c r="B119" s="46" t="s">
        <v>586</v>
      </c>
    </row>
    <row r="120" spans="1:6">
      <c r="A120" s="235">
        <v>7117834</v>
      </c>
      <c r="B120" s="234" t="s">
        <v>1515</v>
      </c>
      <c r="C120" s="150">
        <v>201</v>
      </c>
      <c r="D120" s="134">
        <f>+'Cover Sheet'!$C$49</f>
        <v>0.24</v>
      </c>
      <c r="E120" s="132">
        <v>0</v>
      </c>
      <c r="F120" s="129">
        <f>+C120*(1-D120)+E120</f>
        <v>152.76</v>
      </c>
    </row>
    <row r="121" spans="1:6">
      <c r="A121" s="235"/>
      <c r="B121" s="2" t="s">
        <v>114</v>
      </c>
      <c r="C121" s="150"/>
    </row>
    <row r="122" spans="1:6">
      <c r="A122" s="235">
        <v>6728963</v>
      </c>
      <c r="B122" s="234" t="s">
        <v>1516</v>
      </c>
      <c r="C122" s="329">
        <v>201</v>
      </c>
      <c r="D122" s="134">
        <f>+'Cover Sheet'!$C$49</f>
        <v>0.24</v>
      </c>
      <c r="E122" s="132">
        <v>0</v>
      </c>
      <c r="F122" s="129">
        <f>+C122*(1-D122)+E122</f>
        <v>152.76</v>
      </c>
    </row>
    <row r="123" spans="1:6">
      <c r="A123" s="235"/>
      <c r="B123" s="2" t="s">
        <v>114</v>
      </c>
      <c r="C123" s="329"/>
    </row>
    <row r="124" spans="1:6" s="230" customFormat="1">
      <c r="A124" s="235">
        <v>7114762</v>
      </c>
      <c r="B124" s="234" t="s">
        <v>1517</v>
      </c>
      <c r="C124" s="329">
        <v>201</v>
      </c>
      <c r="D124" s="271">
        <f>+'Cover Sheet'!$C$49</f>
        <v>0.24</v>
      </c>
      <c r="E124" s="265">
        <v>0</v>
      </c>
      <c r="F124" s="270">
        <f>+C124*(1-D124)+E124</f>
        <v>152.76</v>
      </c>
    </row>
    <row r="125" spans="1:6" s="230" customFormat="1">
      <c r="A125" s="235"/>
      <c r="B125" s="232" t="s">
        <v>114</v>
      </c>
      <c r="C125" s="329"/>
      <c r="D125" s="271"/>
      <c r="E125" s="89"/>
      <c r="F125" s="89"/>
    </row>
    <row r="126" spans="1:6" s="230" customFormat="1">
      <c r="A126" s="235">
        <v>7180019</v>
      </c>
      <c r="B126" s="234" t="s">
        <v>1518</v>
      </c>
      <c r="C126" s="150">
        <v>243</v>
      </c>
      <c r="D126" s="271">
        <f>+'Cover Sheet'!$C$49</f>
        <v>0.24</v>
      </c>
      <c r="E126" s="265">
        <v>0</v>
      </c>
      <c r="F126" s="270">
        <f>+C126*(1-D126)+E126</f>
        <v>184.68</v>
      </c>
    </row>
    <row r="127" spans="1:6" s="230" customFormat="1">
      <c r="A127" s="235"/>
      <c r="B127" s="232" t="s">
        <v>114</v>
      </c>
      <c r="C127" s="329"/>
      <c r="D127" s="271"/>
      <c r="E127" s="89"/>
      <c r="F127" s="89"/>
    </row>
    <row r="128" spans="1:6" s="230" customFormat="1">
      <c r="A128" s="235">
        <v>7175244</v>
      </c>
      <c r="B128" s="234" t="s">
        <v>1519</v>
      </c>
      <c r="C128" s="150">
        <v>228</v>
      </c>
      <c r="D128" s="271">
        <f>+'Cover Sheet'!$C$49</f>
        <v>0.24</v>
      </c>
      <c r="E128" s="265">
        <v>0</v>
      </c>
      <c r="F128" s="270">
        <f>+C128*(1-D128)+E128</f>
        <v>173.28</v>
      </c>
    </row>
    <row r="129" spans="1:6">
      <c r="B129" s="232" t="s">
        <v>114</v>
      </c>
      <c r="C129" s="329"/>
      <c r="D129" s="271"/>
    </row>
    <row r="130" spans="1:6" s="230" customFormat="1" ht="15.75" thickBot="1">
      <c r="A130" s="330"/>
      <c r="B130" s="232"/>
      <c r="C130" s="329"/>
      <c r="D130" s="271"/>
      <c r="E130" s="89"/>
      <c r="F130" s="89"/>
    </row>
    <row r="131" spans="1:6" ht="18.75">
      <c r="A131" s="254" t="s">
        <v>0</v>
      </c>
      <c r="B131" s="114" t="s">
        <v>128</v>
      </c>
      <c r="C131" s="313" t="s">
        <v>4</v>
      </c>
      <c r="D131" s="118" t="s">
        <v>704</v>
      </c>
      <c r="E131" s="120" t="s">
        <v>706</v>
      </c>
      <c r="F131" s="958" t="s">
        <v>703</v>
      </c>
    </row>
    <row r="132" spans="1:6" ht="15.75" thickBot="1">
      <c r="A132" s="256" t="s">
        <v>1</v>
      </c>
      <c r="B132" s="115" t="s">
        <v>3</v>
      </c>
      <c r="C132" s="314"/>
      <c r="D132" s="119" t="s">
        <v>705</v>
      </c>
      <c r="E132" s="121"/>
      <c r="F132" s="959"/>
    </row>
    <row r="134" spans="1:6">
      <c r="A134" s="235" t="s">
        <v>1520</v>
      </c>
      <c r="C134" s="322"/>
    </row>
    <row r="135" spans="1:6">
      <c r="A135" s="235">
        <v>7113421</v>
      </c>
      <c r="B135" s="5" t="s">
        <v>128</v>
      </c>
      <c r="C135" s="319">
        <v>8098</v>
      </c>
      <c r="D135" s="134">
        <f>+'Cover Sheet'!$C$49</f>
        <v>0.24</v>
      </c>
      <c r="E135" s="132">
        <v>0</v>
      </c>
      <c r="F135" s="129">
        <f>+C135*(1-D135)+E135</f>
        <v>6154.4800000000005</v>
      </c>
    </row>
    <row r="136" spans="1:6">
      <c r="B136" s="2" t="s">
        <v>101</v>
      </c>
    </row>
    <row r="137" spans="1:6">
      <c r="B137" s="2" t="s">
        <v>583</v>
      </c>
      <c r="C137" s="322"/>
    </row>
    <row r="138" spans="1:6">
      <c r="B138" s="2" t="s">
        <v>584</v>
      </c>
      <c r="C138" s="322"/>
    </row>
    <row r="140" spans="1:6">
      <c r="B140" s="46" t="s">
        <v>133</v>
      </c>
    </row>
    <row r="141" spans="1:6">
      <c r="A141" s="235">
        <v>7113657</v>
      </c>
      <c r="B141" s="5" t="s">
        <v>111</v>
      </c>
      <c r="C141" s="319">
        <v>489</v>
      </c>
      <c r="D141" s="134">
        <f>+'Cover Sheet'!$C$49</f>
        <v>0.24</v>
      </c>
      <c r="E141" s="132">
        <v>0</v>
      </c>
      <c r="F141" s="129">
        <f>+C141*(1-D141)+E141</f>
        <v>371.64</v>
      </c>
    </row>
    <row r="142" spans="1:6">
      <c r="B142" s="2" t="s">
        <v>585</v>
      </c>
    </row>
    <row r="144" spans="1:6">
      <c r="B144" s="46" t="s">
        <v>134</v>
      </c>
    </row>
    <row r="145" spans="1:6">
      <c r="A145" s="235">
        <v>7117834</v>
      </c>
      <c r="B145" s="234" t="s">
        <v>1521</v>
      </c>
      <c r="C145" s="150">
        <v>201</v>
      </c>
      <c r="D145" s="134">
        <f>+'Cover Sheet'!$C$49</f>
        <v>0.24</v>
      </c>
      <c r="E145" s="132">
        <v>0</v>
      </c>
      <c r="F145" s="129">
        <f>+C145*(1-D145)+E145</f>
        <v>152.76</v>
      </c>
    </row>
    <row r="146" spans="1:6">
      <c r="A146" s="235"/>
      <c r="B146" s="2" t="s">
        <v>114</v>
      </c>
      <c r="C146" s="150"/>
    </row>
    <row r="147" spans="1:6">
      <c r="A147" s="235">
        <v>7114762</v>
      </c>
      <c r="B147" s="234" t="s">
        <v>1522</v>
      </c>
      <c r="C147" s="150">
        <v>201</v>
      </c>
      <c r="D147" s="134">
        <f>+'Cover Sheet'!$C$49</f>
        <v>0.24</v>
      </c>
      <c r="E147" s="132">
        <v>0</v>
      </c>
      <c r="F147" s="129">
        <f>+C147*(1-D147)+E147</f>
        <v>152.76</v>
      </c>
    </row>
    <row r="148" spans="1:6">
      <c r="A148" s="235"/>
      <c r="B148" s="2" t="s">
        <v>114</v>
      </c>
      <c r="C148" s="150"/>
    </row>
    <row r="149" spans="1:6">
      <c r="A149" s="235">
        <v>6728967</v>
      </c>
      <c r="B149" s="234" t="s">
        <v>1523</v>
      </c>
      <c r="C149" s="329">
        <v>201</v>
      </c>
      <c r="D149" s="134">
        <f>+'Cover Sheet'!$C$49</f>
        <v>0.24</v>
      </c>
      <c r="E149" s="132">
        <v>0</v>
      </c>
      <c r="F149" s="129">
        <f>+C149*(1-D149)+E149</f>
        <v>152.76</v>
      </c>
    </row>
    <row r="150" spans="1:6">
      <c r="A150" s="235"/>
      <c r="B150" s="2" t="s">
        <v>114</v>
      </c>
      <c r="C150" s="329"/>
    </row>
    <row r="151" spans="1:6">
      <c r="A151" s="235">
        <v>6728963</v>
      </c>
      <c r="B151" s="234" t="s">
        <v>1524</v>
      </c>
      <c r="C151" s="329">
        <v>201</v>
      </c>
      <c r="D151" s="134">
        <f>+'Cover Sheet'!$C$49</f>
        <v>0.24</v>
      </c>
      <c r="E151" s="132">
        <v>0</v>
      </c>
      <c r="F151" s="129">
        <f>+C151*(1-D151)+E151</f>
        <v>152.76</v>
      </c>
    </row>
    <row r="152" spans="1:6">
      <c r="A152" s="235"/>
      <c r="B152" s="2" t="s">
        <v>114</v>
      </c>
      <c r="C152" s="329"/>
    </row>
    <row r="153" spans="1:6">
      <c r="A153" s="235">
        <v>7180019</v>
      </c>
      <c r="B153" s="234" t="s">
        <v>1525</v>
      </c>
      <c r="C153" s="150">
        <v>243</v>
      </c>
      <c r="D153" s="271">
        <f>+'Cover Sheet'!$C$49</f>
        <v>0.24</v>
      </c>
      <c r="E153" s="265">
        <v>0</v>
      </c>
      <c r="F153" s="270">
        <f>+C153*(1-D153)+E153</f>
        <v>184.68</v>
      </c>
    </row>
    <row r="154" spans="1:6" s="230" customFormat="1">
      <c r="A154" s="235"/>
      <c r="B154" s="232" t="s">
        <v>114</v>
      </c>
      <c r="C154" s="150"/>
      <c r="D154" s="271"/>
      <c r="E154" s="89"/>
      <c r="F154" s="89"/>
    </row>
    <row r="155" spans="1:6" s="230" customFormat="1">
      <c r="A155" s="235">
        <v>7114762</v>
      </c>
      <c r="B155" s="234" t="s">
        <v>1526</v>
      </c>
      <c r="C155" s="150">
        <v>201</v>
      </c>
      <c r="D155" s="271">
        <f>+'Cover Sheet'!$C$49</f>
        <v>0.24</v>
      </c>
      <c r="E155" s="265">
        <v>0</v>
      </c>
      <c r="F155" s="270">
        <f>+C155*(1-D155)+E155</f>
        <v>152.76</v>
      </c>
    </row>
    <row r="156" spans="1:6" s="230" customFormat="1">
      <c r="A156" s="235"/>
      <c r="B156" s="232" t="s">
        <v>114</v>
      </c>
      <c r="C156" s="150"/>
      <c r="D156" s="271"/>
      <c r="E156" s="89"/>
      <c r="F156" s="89"/>
    </row>
    <row r="157" spans="1:6" s="230" customFormat="1">
      <c r="A157" s="235">
        <v>7175244</v>
      </c>
      <c r="B157" s="234" t="s">
        <v>1519</v>
      </c>
      <c r="C157" s="329">
        <v>228</v>
      </c>
      <c r="D157" s="271">
        <f>+'Cover Sheet'!$C$49</f>
        <v>0.24</v>
      </c>
      <c r="E157" s="265">
        <v>0</v>
      </c>
      <c r="F157" s="270">
        <f>+C157*(1-D157)+E157</f>
        <v>173.28</v>
      </c>
    </row>
    <row r="158" spans="1:6" s="230" customFormat="1">
      <c r="A158" s="330"/>
      <c r="B158" s="232" t="s">
        <v>114</v>
      </c>
      <c r="C158" s="322"/>
      <c r="D158" s="271"/>
      <c r="E158" s="89"/>
      <c r="F158" s="89"/>
    </row>
    <row r="159" spans="1:6" s="230" customFormat="1" ht="15.75" thickBot="1">
      <c r="A159" s="330"/>
      <c r="C159" s="322"/>
      <c r="D159" s="271"/>
      <c r="E159" s="89"/>
      <c r="F159" s="89"/>
    </row>
    <row r="160" spans="1:6" ht="18.75">
      <c r="A160" s="254" t="s">
        <v>0</v>
      </c>
      <c r="B160" s="114" t="s">
        <v>136</v>
      </c>
      <c r="C160" s="313" t="s">
        <v>4</v>
      </c>
      <c r="D160" s="118" t="s">
        <v>704</v>
      </c>
      <c r="E160" s="120" t="s">
        <v>706</v>
      </c>
      <c r="F160" s="958" t="s">
        <v>703</v>
      </c>
    </row>
    <row r="161" spans="1:6" ht="15.75" thickBot="1">
      <c r="A161" s="256" t="s">
        <v>1</v>
      </c>
      <c r="B161" s="115" t="s">
        <v>3</v>
      </c>
      <c r="C161" s="314"/>
      <c r="D161" s="119" t="s">
        <v>705</v>
      </c>
      <c r="E161" s="121"/>
      <c r="F161" s="959"/>
    </row>
    <row r="162" spans="1:6">
      <c r="C162" s="322"/>
    </row>
    <row r="163" spans="1:6">
      <c r="A163" s="235" t="s">
        <v>1527</v>
      </c>
    </row>
    <row r="164" spans="1:6">
      <c r="A164" s="235">
        <v>7115923</v>
      </c>
      <c r="B164" s="5" t="s">
        <v>136</v>
      </c>
      <c r="C164" s="229">
        <v>10647</v>
      </c>
      <c r="D164" s="134">
        <f>+'Cover Sheet'!$C$49</f>
        <v>0.24</v>
      </c>
      <c r="E164" s="132">
        <v>0</v>
      </c>
      <c r="F164" s="129">
        <f>+C164*(1-D164)+E164</f>
        <v>8091.72</v>
      </c>
    </row>
    <row r="165" spans="1:6">
      <c r="B165" s="2" t="s">
        <v>101</v>
      </c>
    </row>
    <row r="166" spans="1:6">
      <c r="B166" s="2" t="s">
        <v>583</v>
      </c>
      <c r="C166" s="322"/>
    </row>
    <row r="167" spans="1:6">
      <c r="A167" s="238"/>
      <c r="B167" s="66" t="s">
        <v>820</v>
      </c>
      <c r="C167" s="322"/>
    </row>
    <row r="168" spans="1:6">
      <c r="A168" s="238"/>
      <c r="B168" s="66"/>
      <c r="C168" s="322"/>
    </row>
    <row r="169" spans="1:6">
      <c r="B169" s="46" t="s">
        <v>137</v>
      </c>
    </row>
    <row r="170" spans="1:6">
      <c r="A170" s="235" t="s">
        <v>1002</v>
      </c>
    </row>
    <row r="171" spans="1:6">
      <c r="A171" s="235">
        <v>7117325</v>
      </c>
      <c r="B171" s="5" t="s">
        <v>111</v>
      </c>
      <c r="C171" s="319">
        <v>571</v>
      </c>
      <c r="D171" s="134">
        <f>+'Cover Sheet'!$C$49</f>
        <v>0.24</v>
      </c>
      <c r="E171" s="132">
        <v>0</v>
      </c>
      <c r="F171" s="129">
        <f>+C171*(1-D171)+E171</f>
        <v>433.96</v>
      </c>
    </row>
    <row r="172" spans="1:6">
      <c r="B172" s="2" t="s">
        <v>585</v>
      </c>
      <c r="C172" s="322"/>
    </row>
    <row r="173" spans="1:6">
      <c r="A173" s="235" t="s">
        <v>914</v>
      </c>
      <c r="C173" s="322"/>
    </row>
    <row r="174" spans="1:6">
      <c r="A174" s="235">
        <v>7168502</v>
      </c>
      <c r="B174" s="5" t="s">
        <v>587</v>
      </c>
      <c r="C174" s="319">
        <v>742</v>
      </c>
      <c r="D174" s="134">
        <f>+'Cover Sheet'!$C$49</f>
        <v>0.24</v>
      </c>
      <c r="E174" s="132">
        <v>0</v>
      </c>
      <c r="F174" s="129">
        <f>+C174*(1-D174)+E174</f>
        <v>563.91999999999996</v>
      </c>
    </row>
    <row r="175" spans="1:6">
      <c r="B175" s="2" t="s">
        <v>588</v>
      </c>
      <c r="C175" s="322"/>
    </row>
    <row r="176" spans="1:6" s="230" customFormat="1">
      <c r="A176" s="235" t="s">
        <v>1402</v>
      </c>
      <c r="B176" s="232"/>
      <c r="C176" s="322"/>
      <c r="D176" s="271"/>
      <c r="E176" s="89"/>
      <c r="F176" s="89"/>
    </row>
    <row r="177" spans="1:6" s="230" customFormat="1">
      <c r="A177" s="235">
        <v>7307177</v>
      </c>
      <c r="B177" s="234" t="s">
        <v>587</v>
      </c>
      <c r="C177" s="319">
        <v>730.8</v>
      </c>
      <c r="D177" s="271">
        <f>+'Cover Sheet'!$C$49</f>
        <v>0.24</v>
      </c>
      <c r="E177" s="265">
        <v>0</v>
      </c>
      <c r="F177" s="270">
        <f>+C177*(1-D177)+E177</f>
        <v>555.40800000000002</v>
      </c>
    </row>
    <row r="178" spans="1:6">
      <c r="B178" s="232" t="s">
        <v>1403</v>
      </c>
      <c r="C178" s="322"/>
      <c r="D178" s="271"/>
    </row>
    <row r="179" spans="1:6">
      <c r="B179" s="46" t="s">
        <v>138</v>
      </c>
      <c r="C179" s="322"/>
    </row>
    <row r="180" spans="1:6">
      <c r="A180" s="235">
        <v>7114762</v>
      </c>
      <c r="B180" s="5" t="s">
        <v>1036</v>
      </c>
      <c r="C180" s="229">
        <v>201</v>
      </c>
      <c r="D180" s="134">
        <f>+'Cover Sheet'!$C$49</f>
        <v>0.24</v>
      </c>
      <c r="E180" s="132">
        <v>0</v>
      </c>
      <c r="F180" s="129">
        <f t="shared" ref="F180:F185" si="0">+C180*(1-D180)+E180</f>
        <v>152.76</v>
      </c>
    </row>
    <row r="181" spans="1:6">
      <c r="A181" s="235">
        <v>6728967</v>
      </c>
      <c r="B181" s="5" t="s">
        <v>1037</v>
      </c>
      <c r="C181" s="229">
        <v>201</v>
      </c>
      <c r="D181" s="134">
        <f>+'Cover Sheet'!$C$49</f>
        <v>0.24</v>
      </c>
      <c r="E181" s="132">
        <v>0</v>
      </c>
      <c r="F181" s="129">
        <f t="shared" si="0"/>
        <v>152.76</v>
      </c>
    </row>
    <row r="182" spans="1:6" s="230" customFormat="1">
      <c r="A182" s="235">
        <v>6728963</v>
      </c>
      <c r="B182" s="234" t="s">
        <v>1528</v>
      </c>
      <c r="C182" s="319">
        <v>201</v>
      </c>
      <c r="D182" s="271">
        <f>+'Cover Sheet'!$C$49</f>
        <v>0.24</v>
      </c>
      <c r="E182" s="265">
        <v>0</v>
      </c>
      <c r="F182" s="270">
        <f>+C182*(1-D182)+E182</f>
        <v>152.76</v>
      </c>
    </row>
    <row r="183" spans="1:6" s="230" customFormat="1">
      <c r="A183" s="235">
        <v>7130290</v>
      </c>
      <c r="B183" s="234" t="s">
        <v>1529</v>
      </c>
      <c r="C183" s="229">
        <v>244</v>
      </c>
      <c r="D183" s="271">
        <f>+'Cover Sheet'!$C$49</f>
        <v>0.24</v>
      </c>
      <c r="E183" s="265">
        <v>0</v>
      </c>
      <c r="F183" s="270">
        <f>+C183*(1-D183)+E183</f>
        <v>185.44</v>
      </c>
    </row>
    <row r="184" spans="1:6">
      <c r="A184" s="235">
        <v>7180019</v>
      </c>
      <c r="B184" s="5" t="s">
        <v>589</v>
      </c>
      <c r="C184" s="319">
        <v>243</v>
      </c>
      <c r="D184" s="134">
        <f>+'Cover Sheet'!$C$49</f>
        <v>0.24</v>
      </c>
      <c r="E184" s="132">
        <v>0</v>
      </c>
      <c r="F184" s="129">
        <f>+C184*(1-D184)+E184</f>
        <v>184.68</v>
      </c>
    </row>
    <row r="185" spans="1:6">
      <c r="A185" s="235">
        <v>7176608</v>
      </c>
      <c r="B185" s="5" t="s">
        <v>1038</v>
      </c>
      <c r="C185" s="319">
        <v>283</v>
      </c>
      <c r="D185" s="134">
        <f>+'Cover Sheet'!$C$49</f>
        <v>0.24</v>
      </c>
      <c r="E185" s="132">
        <v>0</v>
      </c>
      <c r="F185" s="129">
        <f t="shared" si="0"/>
        <v>215.08</v>
      </c>
    </row>
    <row r="186" spans="1:6" ht="15.75" thickBot="1"/>
    <row r="187" spans="1:6" ht="18.75">
      <c r="A187" s="254" t="s">
        <v>0</v>
      </c>
      <c r="B187" s="114" t="s">
        <v>139</v>
      </c>
      <c r="C187" s="313" t="s">
        <v>4</v>
      </c>
      <c r="D187" s="118" t="s">
        <v>704</v>
      </c>
      <c r="E187" s="120" t="s">
        <v>706</v>
      </c>
      <c r="F187" s="958" t="s">
        <v>703</v>
      </c>
    </row>
    <row r="188" spans="1:6" ht="15.75" thickBot="1">
      <c r="A188" s="256" t="s">
        <v>1</v>
      </c>
      <c r="B188" s="115" t="s">
        <v>3</v>
      </c>
      <c r="C188" s="314"/>
      <c r="D188" s="119" t="s">
        <v>705</v>
      </c>
      <c r="E188" s="121"/>
      <c r="F188" s="959"/>
    </row>
    <row r="189" spans="1:6">
      <c r="A189" s="247"/>
      <c r="B189" s="43"/>
      <c r="C189" s="138"/>
    </row>
    <row r="190" spans="1:6">
      <c r="A190" s="235" t="s">
        <v>1039</v>
      </c>
    </row>
    <row r="191" spans="1:6">
      <c r="A191" s="235">
        <v>7157576</v>
      </c>
      <c r="B191" s="5" t="s">
        <v>139</v>
      </c>
      <c r="C191" s="229">
        <v>13212</v>
      </c>
      <c r="D191" s="134">
        <f>+'Cover Sheet'!$C$49</f>
        <v>0.24</v>
      </c>
      <c r="E191" s="132">
        <v>0</v>
      </c>
      <c r="F191" s="129">
        <f>+C191*(1-D191)+E191</f>
        <v>10041.120000000001</v>
      </c>
    </row>
    <row r="192" spans="1:6">
      <c r="B192" s="2" t="s">
        <v>101</v>
      </c>
    </row>
    <row r="193" spans="1:6">
      <c r="B193" s="2" t="s">
        <v>102</v>
      </c>
      <c r="C193" s="322"/>
    </row>
    <row r="194" spans="1:6">
      <c r="B194" s="2" t="s">
        <v>103</v>
      </c>
      <c r="C194" s="322"/>
    </row>
    <row r="195" spans="1:6">
      <c r="A195" s="238"/>
      <c r="B195" s="66" t="s">
        <v>820</v>
      </c>
      <c r="C195" s="322"/>
    </row>
    <row r="196" spans="1:6">
      <c r="A196" s="238"/>
      <c r="B196" s="66"/>
    </row>
    <row r="197" spans="1:6">
      <c r="B197" s="46" t="s">
        <v>140</v>
      </c>
    </row>
    <row r="198" spans="1:6">
      <c r="A198" s="235" t="s">
        <v>1530</v>
      </c>
      <c r="B198" s="46"/>
    </row>
    <row r="199" spans="1:6">
      <c r="A199" s="235">
        <v>7117325</v>
      </c>
      <c r="B199" s="7" t="s">
        <v>111</v>
      </c>
      <c r="C199" s="150">
        <v>571</v>
      </c>
      <c r="D199" s="134">
        <f>+'Cover Sheet'!$C$49</f>
        <v>0.24</v>
      </c>
      <c r="E199" s="132">
        <v>0</v>
      </c>
      <c r="F199" s="129">
        <f>+C199*(1-D199)+E199</f>
        <v>433.96</v>
      </c>
    </row>
    <row r="200" spans="1:6">
      <c r="B200" s="2" t="s">
        <v>590</v>
      </c>
      <c r="C200" s="329"/>
      <c r="E200" s="132"/>
      <c r="F200" s="129"/>
    </row>
    <row r="201" spans="1:6">
      <c r="A201" s="235" t="s">
        <v>972</v>
      </c>
      <c r="C201" s="322"/>
    </row>
    <row r="202" spans="1:6">
      <c r="A202" s="235">
        <v>7168502</v>
      </c>
      <c r="B202" s="5" t="s">
        <v>587</v>
      </c>
      <c r="C202" s="319">
        <v>742</v>
      </c>
      <c r="D202" s="134">
        <f>+'Cover Sheet'!$C$49</f>
        <v>0.24</v>
      </c>
      <c r="E202" s="132">
        <v>0</v>
      </c>
      <c r="F202" s="129">
        <f>+C202*(1-D202)+E202</f>
        <v>563.91999999999996</v>
      </c>
    </row>
    <row r="203" spans="1:6">
      <c r="B203" s="2" t="s">
        <v>590</v>
      </c>
      <c r="C203" s="322"/>
    </row>
    <row r="204" spans="1:6" s="230" customFormat="1">
      <c r="A204" s="235" t="s">
        <v>1402</v>
      </c>
      <c r="B204" s="232"/>
      <c r="C204" s="322"/>
      <c r="D204" s="271"/>
      <c r="E204" s="89"/>
      <c r="F204" s="89"/>
    </row>
    <row r="205" spans="1:6" s="230" customFormat="1">
      <c r="A205" s="235">
        <v>7307177</v>
      </c>
      <c r="B205" s="234" t="s">
        <v>587</v>
      </c>
      <c r="C205" s="229">
        <v>731</v>
      </c>
      <c r="D205" s="271">
        <f>+'Cover Sheet'!$C$49</f>
        <v>0.24</v>
      </c>
      <c r="E205" s="265">
        <v>0</v>
      </c>
      <c r="F205" s="270">
        <f>+C205*(1-D205)+E205</f>
        <v>555.56000000000006</v>
      </c>
    </row>
    <row r="206" spans="1:6">
      <c r="B206" s="232" t="s">
        <v>1403</v>
      </c>
      <c r="C206" s="322"/>
      <c r="D206" s="271"/>
    </row>
    <row r="207" spans="1:6">
      <c r="B207" s="46" t="s">
        <v>141</v>
      </c>
    </row>
    <row r="208" spans="1:6">
      <c r="A208" s="235">
        <v>7176608</v>
      </c>
      <c r="B208" s="234" t="s">
        <v>1531</v>
      </c>
      <c r="C208" s="229">
        <v>283</v>
      </c>
      <c r="D208" s="134">
        <f>+'Cover Sheet'!$C$49</f>
        <v>0.24</v>
      </c>
      <c r="E208" s="132">
        <v>0</v>
      </c>
      <c r="F208" s="129">
        <f>+C208*(1-D208)+E208</f>
        <v>215.08</v>
      </c>
    </row>
    <row r="209" spans="1:6">
      <c r="B209" s="2" t="s">
        <v>114</v>
      </c>
    </row>
    <row r="210" spans="1:6" s="230" customFormat="1">
      <c r="A210" s="330"/>
      <c r="B210" s="232"/>
      <c r="C210" s="149"/>
      <c r="D210" s="271"/>
      <c r="E210" s="89"/>
      <c r="F210" s="89"/>
    </row>
    <row r="211" spans="1:6" s="230" customFormat="1">
      <c r="A211" s="330"/>
      <c r="B211" s="232"/>
      <c r="C211" s="149"/>
      <c r="D211" s="271"/>
      <c r="E211" s="89"/>
      <c r="F211" s="89"/>
    </row>
    <row r="212" spans="1:6" ht="15.75" thickBot="1"/>
    <row r="213" spans="1:6" ht="18.75">
      <c r="A213" s="254" t="s">
        <v>0</v>
      </c>
      <c r="B213" s="114" t="s">
        <v>142</v>
      </c>
      <c r="C213" s="313" t="s">
        <v>4</v>
      </c>
      <c r="D213" s="118" t="s">
        <v>704</v>
      </c>
      <c r="E213" s="120" t="s">
        <v>706</v>
      </c>
      <c r="F213" s="958" t="s">
        <v>703</v>
      </c>
    </row>
    <row r="214" spans="1:6" ht="15.75" thickBot="1">
      <c r="A214" s="256" t="s">
        <v>1</v>
      </c>
      <c r="B214" s="115" t="s">
        <v>3</v>
      </c>
      <c r="C214" s="314"/>
      <c r="D214" s="119" t="s">
        <v>705</v>
      </c>
      <c r="E214" s="121"/>
      <c r="F214" s="959"/>
    </row>
    <row r="216" spans="1:6">
      <c r="A216" s="235" t="s">
        <v>914</v>
      </c>
      <c r="C216" s="322"/>
    </row>
    <row r="217" spans="1:6">
      <c r="A217" s="235">
        <v>7133203</v>
      </c>
      <c r="B217" s="5" t="s">
        <v>142</v>
      </c>
      <c r="C217" s="319">
        <v>16236</v>
      </c>
      <c r="D217" s="134">
        <f>+'Cover Sheet'!$C$49</f>
        <v>0.24</v>
      </c>
      <c r="E217" s="132">
        <v>0</v>
      </c>
      <c r="F217" s="129">
        <f>+C217*(1-D217)+E217</f>
        <v>12339.36</v>
      </c>
    </row>
    <row r="218" spans="1:6">
      <c r="B218" s="2" t="s">
        <v>143</v>
      </c>
    </row>
    <row r="219" spans="1:6">
      <c r="B219" s="2" t="s">
        <v>591</v>
      </c>
    </row>
    <row r="220" spans="1:6">
      <c r="A220" s="8"/>
    </row>
    <row r="221" spans="1:6">
      <c r="B221" s="46" t="s">
        <v>144</v>
      </c>
      <c r="C221" s="322"/>
    </row>
    <row r="222" spans="1:6">
      <c r="A222" s="235" t="s">
        <v>972</v>
      </c>
    </row>
    <row r="223" spans="1:6">
      <c r="A223" s="235">
        <v>7168502</v>
      </c>
      <c r="B223" s="5" t="s">
        <v>587</v>
      </c>
      <c r="C223" s="229">
        <v>742</v>
      </c>
      <c r="D223" s="134">
        <f>+'Cover Sheet'!$C$49</f>
        <v>0.24</v>
      </c>
      <c r="E223" s="132">
        <v>0</v>
      </c>
      <c r="F223" s="129">
        <f>+C223*(1-D223)+E223</f>
        <v>563.91999999999996</v>
      </c>
    </row>
    <row r="224" spans="1:6">
      <c r="B224" s="2" t="s">
        <v>590</v>
      </c>
      <c r="C224" s="322"/>
    </row>
    <row r="225" spans="1:6" s="230" customFormat="1">
      <c r="A225" s="235" t="s">
        <v>1402</v>
      </c>
      <c r="B225" s="232"/>
      <c r="C225" s="149"/>
      <c r="D225" s="271"/>
      <c r="E225" s="89"/>
      <c r="F225" s="89"/>
    </row>
    <row r="226" spans="1:6" s="230" customFormat="1">
      <c r="A226" s="235">
        <v>7307177</v>
      </c>
      <c r="B226" s="234" t="s">
        <v>587</v>
      </c>
      <c r="C226" s="229">
        <v>731</v>
      </c>
      <c r="D226" s="271">
        <f>+'Cover Sheet'!$C$49</f>
        <v>0.24</v>
      </c>
      <c r="E226" s="265">
        <v>0</v>
      </c>
      <c r="F226" s="270">
        <f>+C226*(1-D226)+E226</f>
        <v>555.56000000000006</v>
      </c>
    </row>
    <row r="227" spans="1:6">
      <c r="B227" s="232" t="s">
        <v>1403</v>
      </c>
      <c r="D227" s="271"/>
    </row>
    <row r="228" spans="1:6">
      <c r="B228" s="46" t="s">
        <v>145</v>
      </c>
      <c r="C228" s="322"/>
    </row>
    <row r="229" spans="1:6" s="230" customFormat="1">
      <c r="A229" s="235">
        <v>7141851</v>
      </c>
      <c r="B229" s="234" t="s">
        <v>1532</v>
      </c>
      <c r="C229" s="319">
        <v>1901</v>
      </c>
      <c r="D229" s="271">
        <f>+'Cover Sheet'!$C$49</f>
        <v>0.24</v>
      </c>
      <c r="E229" s="265">
        <v>0</v>
      </c>
      <c r="F229" s="270">
        <f>+C229*(1-D229)+E229</f>
        <v>1444.76</v>
      </c>
    </row>
    <row r="230" spans="1:6">
      <c r="A230" s="235">
        <v>7176608</v>
      </c>
      <c r="B230" s="5" t="s">
        <v>1041</v>
      </c>
      <c r="C230" s="229">
        <v>283</v>
      </c>
      <c r="D230" s="134">
        <f>+'Cover Sheet'!$C$49</f>
        <v>0.24</v>
      </c>
      <c r="E230" s="132">
        <v>0</v>
      </c>
      <c r="F230" s="129">
        <f>+C230*(1-D230)+E230</f>
        <v>215.08</v>
      </c>
    </row>
    <row r="231" spans="1:6">
      <c r="B231" s="2" t="s">
        <v>114</v>
      </c>
      <c r="C231" s="322"/>
    </row>
    <row r="232" spans="1:6" s="337" customFormat="1" ht="15.75" thickBot="1">
      <c r="A232" s="330"/>
      <c r="B232" s="232"/>
      <c r="C232" s="322"/>
      <c r="D232" s="271"/>
      <c r="E232" s="89"/>
      <c r="F232" s="89"/>
    </row>
    <row r="233" spans="1:6" s="337" customFormat="1" ht="18.75">
      <c r="A233" s="254" t="s">
        <v>0</v>
      </c>
      <c r="B233" s="258" t="s">
        <v>1680</v>
      </c>
      <c r="C233" s="340" t="s">
        <v>4</v>
      </c>
      <c r="D233" s="260" t="s">
        <v>704</v>
      </c>
      <c r="E233" s="262" t="s">
        <v>706</v>
      </c>
      <c r="F233" s="958" t="s">
        <v>703</v>
      </c>
    </row>
    <row r="234" spans="1:6" s="337" customFormat="1" ht="15.75" thickBot="1">
      <c r="A234" s="256" t="s">
        <v>1</v>
      </c>
      <c r="B234" s="259" t="s">
        <v>3</v>
      </c>
      <c r="C234" s="341"/>
      <c r="D234" s="261" t="s">
        <v>705</v>
      </c>
      <c r="E234" s="263"/>
      <c r="F234" s="959"/>
    </row>
    <row r="235" spans="1:6" s="337" customFormat="1">
      <c r="A235" s="330"/>
      <c r="B235" s="232"/>
      <c r="C235" s="322"/>
      <c r="D235" s="271"/>
      <c r="E235" s="89"/>
      <c r="F235" s="89"/>
    </row>
    <row r="236" spans="1:6" s="337" customFormat="1">
      <c r="A236" s="346" t="s">
        <v>1512</v>
      </c>
      <c r="B236"/>
      <c r="C236"/>
      <c r="D236"/>
      <c r="E236"/>
      <c r="F236" s="89"/>
    </row>
    <row r="237" spans="1:6" s="337" customFormat="1">
      <c r="A237" s="346">
        <v>7355660</v>
      </c>
      <c r="B237" s="345" t="s">
        <v>1653</v>
      </c>
      <c r="C237" s="348">
        <v>3682</v>
      </c>
      <c r="D237" s="271">
        <f>+'Cover Sheet'!$C$49</f>
        <v>0.24</v>
      </c>
      <c r="E237" s="265">
        <v>0</v>
      </c>
      <c r="F237" s="270">
        <f>+C237*(1-D237)+E237</f>
        <v>2798.32</v>
      </c>
    </row>
    <row r="238" spans="1:6" s="337" customFormat="1">
      <c r="A238" s="330"/>
      <c r="B238" s="165" t="s">
        <v>1654</v>
      </c>
      <c r="C238"/>
      <c r="D238"/>
      <c r="E238" s="89"/>
    </row>
    <row r="239" spans="1:6" s="337" customFormat="1">
      <c r="A239" s="330"/>
      <c r="B239" s="165" t="s">
        <v>576</v>
      </c>
      <c r="C239"/>
      <c r="D239"/>
      <c r="E239" s="89"/>
    </row>
    <row r="240" spans="1:6" s="337" customFormat="1">
      <c r="A240" s="330"/>
      <c r="B240" s="165" t="s">
        <v>1655</v>
      </c>
      <c r="C240"/>
      <c r="D240"/>
      <c r="E240" s="89"/>
    </row>
    <row r="241" spans="1:6" s="337" customFormat="1">
      <c r="A241" s="330"/>
      <c r="B241" s="165" t="s">
        <v>1656</v>
      </c>
      <c r="C241"/>
      <c r="D241"/>
      <c r="E241" s="89"/>
    </row>
    <row r="242" spans="1:6" s="337" customFormat="1">
      <c r="A242" s="330"/>
      <c r="B242" s="344" t="s">
        <v>1657</v>
      </c>
      <c r="C242"/>
      <c r="D242"/>
      <c r="E242"/>
      <c r="F242" s="89"/>
    </row>
    <row r="243" spans="1:6" s="337" customFormat="1">
      <c r="A243" s="346">
        <v>7170566</v>
      </c>
      <c r="B243" s="345" t="s">
        <v>1658</v>
      </c>
      <c r="C243" s="348">
        <v>186</v>
      </c>
      <c r="D243" s="271">
        <f>+'Cover Sheet'!$C$49</f>
        <v>0.24</v>
      </c>
      <c r="E243" s="265">
        <v>0</v>
      </c>
      <c r="F243" s="270">
        <f>+C243*(1-D243)+E243</f>
        <v>141.36000000000001</v>
      </c>
    </row>
    <row r="244" spans="1:6" s="337" customFormat="1" ht="15.75" thickBot="1">
      <c r="A244" s="346">
        <v>7160677</v>
      </c>
      <c r="B244" s="345" t="s">
        <v>579</v>
      </c>
      <c r="C244" s="348">
        <v>92</v>
      </c>
      <c r="D244" s="271">
        <f>+'Cover Sheet'!$C$49</f>
        <v>0.24</v>
      </c>
      <c r="E244" s="265">
        <v>0</v>
      </c>
      <c r="F244" s="270">
        <f>+C244*(1-D244)+E244</f>
        <v>69.92</v>
      </c>
    </row>
    <row r="245" spans="1:6" s="337" customFormat="1" ht="18.75">
      <c r="A245" s="254" t="s">
        <v>0</v>
      </c>
      <c r="B245" s="258" t="s">
        <v>1659</v>
      </c>
      <c r="C245" s="340" t="s">
        <v>4</v>
      </c>
      <c r="D245" s="260" t="s">
        <v>704</v>
      </c>
      <c r="E245" s="262" t="s">
        <v>706</v>
      </c>
      <c r="F245" s="958" t="s">
        <v>703</v>
      </c>
    </row>
    <row r="246" spans="1:6" s="337" customFormat="1" ht="15.75" thickBot="1">
      <c r="A246" s="256" t="s">
        <v>1</v>
      </c>
      <c r="B246" s="259" t="s">
        <v>3</v>
      </c>
      <c r="C246" s="341"/>
      <c r="D246" s="261" t="s">
        <v>705</v>
      </c>
      <c r="E246" s="263"/>
      <c r="F246" s="959"/>
    </row>
    <row r="247" spans="1:6" s="337" customFormat="1">
      <c r="A247" s="346" t="s">
        <v>1111</v>
      </c>
      <c r="B247"/>
      <c r="C247"/>
      <c r="D247"/>
      <c r="E247"/>
      <c r="F247" s="89"/>
    </row>
    <row r="248" spans="1:6" s="337" customFormat="1">
      <c r="A248" s="346">
        <v>7355666</v>
      </c>
      <c r="B248" s="345" t="s">
        <v>1659</v>
      </c>
      <c r="C248" s="348">
        <v>3597</v>
      </c>
      <c r="D248" s="271">
        <f>+'Cover Sheet'!$C$49</f>
        <v>0.24</v>
      </c>
      <c r="E248" s="265">
        <v>0</v>
      </c>
      <c r="F248" s="270">
        <f>+C248*(1-D248)+E248</f>
        <v>2733.7200000000003</v>
      </c>
    </row>
    <row r="249" spans="1:6" s="337" customFormat="1">
      <c r="A249" s="330"/>
      <c r="B249" s="165" t="s">
        <v>1660</v>
      </c>
      <c r="C249"/>
      <c r="D249"/>
      <c r="E249" s="89"/>
    </row>
    <row r="250" spans="1:6" s="337" customFormat="1">
      <c r="A250" s="330"/>
      <c r="B250" s="165" t="s">
        <v>801</v>
      </c>
      <c r="C250"/>
      <c r="D250"/>
      <c r="E250" s="89"/>
    </row>
    <row r="251" spans="1:6" s="337" customFormat="1">
      <c r="A251" s="330"/>
      <c r="B251" s="344" t="s">
        <v>1614</v>
      </c>
      <c r="C251"/>
      <c r="D251"/>
      <c r="E251"/>
      <c r="F251" s="89"/>
    </row>
    <row r="252" spans="1:6" s="337" customFormat="1">
      <c r="A252" s="346">
        <v>7117752</v>
      </c>
      <c r="B252" s="345" t="s">
        <v>1035</v>
      </c>
      <c r="C252" s="348">
        <v>288</v>
      </c>
      <c r="D252" s="271">
        <f>+'Cover Sheet'!$C$49</f>
        <v>0.24</v>
      </c>
      <c r="E252" s="265">
        <v>0</v>
      </c>
      <c r="F252" s="270">
        <f>+C252*(1-D252)+E252</f>
        <v>218.88</v>
      </c>
    </row>
    <row r="253" spans="1:6" s="337" customFormat="1">
      <c r="A253" s="330"/>
      <c r="B253" s="165" t="s">
        <v>581</v>
      </c>
      <c r="C253"/>
      <c r="D253"/>
      <c r="E253" s="89"/>
    </row>
    <row r="254" spans="1:6" s="337" customFormat="1">
      <c r="A254" s="346">
        <v>7113656</v>
      </c>
      <c r="B254" s="345" t="s">
        <v>1034</v>
      </c>
      <c r="C254" s="348">
        <v>474</v>
      </c>
      <c r="D254" s="271">
        <f>+'Cover Sheet'!$C$49</f>
        <v>0.24</v>
      </c>
      <c r="E254" s="265">
        <v>0</v>
      </c>
      <c r="F254" s="270">
        <f>+C254*(1-D254)+E254</f>
        <v>360.24</v>
      </c>
    </row>
    <row r="255" spans="1:6" s="337" customFormat="1">
      <c r="A255" s="330"/>
      <c r="B255" s="165" t="s">
        <v>1661</v>
      </c>
      <c r="C255"/>
      <c r="D255"/>
      <c r="E255" s="89"/>
    </row>
    <row r="256" spans="1:6" s="337" customFormat="1">
      <c r="A256" s="330"/>
      <c r="B256" s="344" t="s">
        <v>1619</v>
      </c>
      <c r="C256"/>
      <c r="D256"/>
      <c r="E256" s="89"/>
    </row>
    <row r="257" spans="1:6" s="337" customFormat="1">
      <c r="A257" s="346">
        <v>7117823</v>
      </c>
      <c r="B257"/>
      <c r="C257" s="348">
        <v>201</v>
      </c>
      <c r="D257" s="271">
        <f>+'Cover Sheet'!$C$49</f>
        <v>0.24</v>
      </c>
      <c r="E257" s="265">
        <v>0</v>
      </c>
      <c r="F257" s="270">
        <f>+C257*(1-D257)+E257</f>
        <v>152.76</v>
      </c>
    </row>
    <row r="258" spans="1:6" s="337" customFormat="1">
      <c r="A258" s="330"/>
      <c r="B258" s="165" t="s">
        <v>114</v>
      </c>
      <c r="C258"/>
      <c r="D258"/>
      <c r="E258" s="89"/>
    </row>
    <row r="259" spans="1:6" s="337" customFormat="1" ht="15.75" thickBot="1">
      <c r="A259" s="346">
        <v>7114762</v>
      </c>
      <c r="B259" s="345" t="s">
        <v>1662</v>
      </c>
      <c r="C259" s="348">
        <v>201</v>
      </c>
      <c r="D259" s="271">
        <f>+'Cover Sheet'!$C$49</f>
        <v>0.24</v>
      </c>
      <c r="E259" s="265">
        <v>0</v>
      </c>
      <c r="F259" s="270">
        <f>+C259*(1-D259)+E259</f>
        <v>152.76</v>
      </c>
    </row>
    <row r="260" spans="1:6" s="337" customFormat="1" ht="18.75">
      <c r="A260" s="254" t="s">
        <v>0</v>
      </c>
      <c r="B260" s="258" t="s">
        <v>1663</v>
      </c>
      <c r="C260" s="340" t="s">
        <v>4</v>
      </c>
      <c r="D260" s="260" t="s">
        <v>704</v>
      </c>
      <c r="E260" s="262" t="s">
        <v>706</v>
      </c>
      <c r="F260" s="958" t="s">
        <v>703</v>
      </c>
    </row>
    <row r="261" spans="1:6" s="337" customFormat="1" ht="15.75" thickBot="1">
      <c r="A261" s="256" t="s">
        <v>1</v>
      </c>
      <c r="B261" s="259" t="s">
        <v>3</v>
      </c>
      <c r="C261" s="341"/>
      <c r="D261" s="261" t="s">
        <v>705</v>
      </c>
      <c r="E261" s="263"/>
      <c r="F261" s="959"/>
    </row>
    <row r="262" spans="1:6" s="337" customFormat="1">
      <c r="A262" s="330"/>
      <c r="B262" s="232"/>
      <c r="C262" s="322"/>
      <c r="D262" s="271"/>
      <c r="E262" s="89"/>
      <c r="F262" s="89"/>
    </row>
    <row r="263" spans="1:6" s="337" customFormat="1">
      <c r="A263" s="346" t="s">
        <v>1450</v>
      </c>
      <c r="B263"/>
      <c r="C263"/>
      <c r="D263"/>
      <c r="E263"/>
      <c r="F263" s="89"/>
    </row>
    <row r="264" spans="1:6" s="337" customFormat="1">
      <c r="A264" s="346">
        <v>7234534</v>
      </c>
      <c r="B264" s="345" t="s">
        <v>1663</v>
      </c>
      <c r="C264" s="348">
        <v>4777</v>
      </c>
      <c r="D264" s="271">
        <f>+'Cover Sheet'!$C$49</f>
        <v>0.24</v>
      </c>
      <c r="E264" s="265">
        <v>0</v>
      </c>
      <c r="F264" s="270">
        <f>+C264*(1-D264)+E264</f>
        <v>3630.52</v>
      </c>
    </row>
    <row r="265" spans="1:6" s="337" customFormat="1">
      <c r="A265" s="330"/>
      <c r="B265" s="165" t="s">
        <v>1660</v>
      </c>
      <c r="C265"/>
      <c r="D265"/>
      <c r="E265" s="89"/>
    </row>
    <row r="266" spans="1:6" s="337" customFormat="1">
      <c r="A266" s="330"/>
      <c r="B266" s="165" t="s">
        <v>799</v>
      </c>
      <c r="C266"/>
      <c r="D266"/>
      <c r="E266" s="89"/>
    </row>
    <row r="267" spans="1:6" s="337" customFormat="1">
      <c r="A267" s="355"/>
      <c r="B267"/>
      <c r="C267"/>
      <c r="D267"/>
      <c r="E267"/>
      <c r="F267" s="89"/>
    </row>
    <row r="268" spans="1:6" s="337" customFormat="1">
      <c r="A268" s="356" t="s">
        <v>1664</v>
      </c>
      <c r="B268" s="354" t="s">
        <v>1665</v>
      </c>
      <c r="C268"/>
      <c r="D268"/>
      <c r="E268"/>
      <c r="F268" s="89"/>
    </row>
    <row r="269" spans="1:6" s="337" customFormat="1">
      <c r="A269" s="330"/>
      <c r="B269" s="344" t="s">
        <v>1666</v>
      </c>
      <c r="C269"/>
      <c r="D269"/>
      <c r="E269"/>
      <c r="F269" s="89"/>
    </row>
    <row r="270" spans="1:6" s="337" customFormat="1">
      <c r="A270" s="346">
        <v>7113657</v>
      </c>
      <c r="B270"/>
      <c r="C270" s="348">
        <v>489</v>
      </c>
      <c r="D270" s="271">
        <f>+'Cover Sheet'!$C$49</f>
        <v>0.24</v>
      </c>
      <c r="E270" s="265">
        <v>0</v>
      </c>
      <c r="F270" s="270">
        <f>+C270*(1-D270)+E270</f>
        <v>371.64</v>
      </c>
    </row>
    <row r="271" spans="1:6" s="337" customFormat="1">
      <c r="A271" s="330"/>
      <c r="B271" s="165" t="s">
        <v>585</v>
      </c>
      <c r="C271"/>
      <c r="D271"/>
      <c r="E271" s="89"/>
    </row>
    <row r="272" spans="1:6" s="337" customFormat="1">
      <c r="A272" s="330"/>
      <c r="B272" s="344" t="s">
        <v>1624</v>
      </c>
      <c r="C272"/>
      <c r="D272"/>
      <c r="E272"/>
      <c r="F272" s="89"/>
    </row>
    <row r="273" spans="1:6" s="337" customFormat="1">
      <c r="A273" s="346">
        <v>6728963</v>
      </c>
      <c r="B273" s="345" t="s">
        <v>1667</v>
      </c>
      <c r="C273" s="348">
        <v>201</v>
      </c>
      <c r="D273" s="271">
        <f>+'Cover Sheet'!$C$49</f>
        <v>0.24</v>
      </c>
      <c r="E273" s="265">
        <v>0</v>
      </c>
      <c r="F273" s="270">
        <f>+C273*(1-D273)+E273</f>
        <v>152.76</v>
      </c>
    </row>
    <row r="274" spans="1:6" s="337" customFormat="1">
      <c r="A274" s="330"/>
      <c r="B274" s="165" t="s">
        <v>114</v>
      </c>
      <c r="C274"/>
      <c r="D274"/>
      <c r="E274" s="89"/>
    </row>
    <row r="275" spans="1:6" s="337" customFormat="1" ht="15.75" thickBot="1">
      <c r="A275" s="346">
        <v>7180019</v>
      </c>
      <c r="B275" s="345" t="s">
        <v>1668</v>
      </c>
      <c r="C275" s="348">
        <v>243</v>
      </c>
      <c r="D275" s="271">
        <f>+'Cover Sheet'!$C$49</f>
        <v>0.24</v>
      </c>
      <c r="E275" s="265">
        <v>0</v>
      </c>
      <c r="F275" s="270">
        <f>+C275*(1-D275)+E275</f>
        <v>184.68</v>
      </c>
    </row>
    <row r="276" spans="1:6" s="337" customFormat="1" ht="18.75">
      <c r="A276" s="254" t="s">
        <v>0</v>
      </c>
      <c r="B276" s="258" t="s">
        <v>1630</v>
      </c>
      <c r="C276" s="340" t="s">
        <v>4</v>
      </c>
      <c r="D276" s="260" t="s">
        <v>704</v>
      </c>
      <c r="E276" s="262" t="s">
        <v>706</v>
      </c>
      <c r="F276" s="958" t="s">
        <v>703</v>
      </c>
    </row>
    <row r="277" spans="1:6" s="337" customFormat="1" ht="15.75" thickBot="1">
      <c r="A277" s="256" t="s">
        <v>1</v>
      </c>
      <c r="B277" s="259" t="s">
        <v>3</v>
      </c>
      <c r="C277" s="341"/>
      <c r="D277" s="261" t="s">
        <v>705</v>
      </c>
      <c r="E277" s="263"/>
      <c r="F277" s="959"/>
    </row>
    <row r="278" spans="1:6" s="337" customFormat="1">
      <c r="A278" s="330"/>
      <c r="B278" s="232"/>
      <c r="C278" s="322"/>
      <c r="D278" s="271"/>
      <c r="E278" s="89"/>
      <c r="F278" s="89"/>
    </row>
    <row r="279" spans="1:6" s="337" customFormat="1">
      <c r="A279" s="346" t="s">
        <v>1520</v>
      </c>
      <c r="B279"/>
      <c r="C279"/>
      <c r="D279"/>
      <c r="E279"/>
      <c r="F279" s="89"/>
    </row>
    <row r="280" spans="1:6" s="337" customFormat="1">
      <c r="A280" s="346">
        <v>7234536</v>
      </c>
      <c r="B280" s="345" t="s">
        <v>1630</v>
      </c>
      <c r="C280" s="348">
        <v>5984</v>
      </c>
      <c r="D280" s="271">
        <f>+'Cover Sheet'!$C$49</f>
        <v>0.24</v>
      </c>
      <c r="E280" s="265">
        <v>0</v>
      </c>
      <c r="F280" s="270">
        <f>+C280*(1-D280)+E280</f>
        <v>4547.84</v>
      </c>
    </row>
    <row r="281" spans="1:6" s="337" customFormat="1">
      <c r="A281" s="330"/>
      <c r="B281" s="165" t="s">
        <v>1660</v>
      </c>
      <c r="C281"/>
      <c r="D281"/>
      <c r="E281" s="89"/>
    </row>
    <row r="282" spans="1:6" s="337" customFormat="1">
      <c r="A282" s="330"/>
      <c r="B282" s="165" t="s">
        <v>799</v>
      </c>
      <c r="C282"/>
      <c r="D282"/>
      <c r="E282" s="89"/>
    </row>
    <row r="283" spans="1:6" s="337" customFormat="1">
      <c r="A283" s="355"/>
      <c r="B283"/>
      <c r="C283"/>
      <c r="D283"/>
      <c r="E283"/>
      <c r="F283" s="89"/>
    </row>
    <row r="284" spans="1:6" s="337" customFormat="1">
      <c r="A284" s="356" t="s">
        <v>1664</v>
      </c>
      <c r="B284" s="354" t="s">
        <v>1665</v>
      </c>
      <c r="C284"/>
      <c r="D284"/>
      <c r="E284"/>
      <c r="F284" s="89"/>
    </row>
    <row r="285" spans="1:6" s="337" customFormat="1">
      <c r="A285" s="330"/>
      <c r="B285" s="344" t="s">
        <v>1629</v>
      </c>
      <c r="C285"/>
      <c r="D285"/>
      <c r="E285"/>
      <c r="F285" s="89"/>
    </row>
    <row r="286" spans="1:6" s="337" customFormat="1">
      <c r="A286" s="346">
        <v>7113657</v>
      </c>
      <c r="B286" s="345" t="s">
        <v>111</v>
      </c>
      <c r="C286" s="348">
        <v>489</v>
      </c>
      <c r="D286" s="271">
        <f>+'Cover Sheet'!$C$49</f>
        <v>0.24</v>
      </c>
      <c r="E286" s="265">
        <v>0</v>
      </c>
      <c r="F286" s="270">
        <f>+C286*(1-D286)+E286</f>
        <v>371.64</v>
      </c>
    </row>
    <row r="287" spans="1:6" s="337" customFormat="1">
      <c r="A287" s="330"/>
      <c r="B287" s="165" t="s">
        <v>585</v>
      </c>
      <c r="C287"/>
      <c r="D287"/>
      <c r="E287" s="89"/>
    </row>
    <row r="288" spans="1:6" s="337" customFormat="1">
      <c r="A288" s="330"/>
      <c r="B288" s="344" t="s">
        <v>1636</v>
      </c>
      <c r="C288"/>
      <c r="D288"/>
      <c r="E288"/>
      <c r="F288" s="89"/>
    </row>
    <row r="289" spans="1:6" s="337" customFormat="1">
      <c r="A289" s="346">
        <v>6728967</v>
      </c>
      <c r="B289" s="345" t="s">
        <v>1669</v>
      </c>
      <c r="C289" s="348">
        <v>201</v>
      </c>
      <c r="D289" s="271">
        <f>+'Cover Sheet'!$C$49</f>
        <v>0.24</v>
      </c>
      <c r="E289" s="265">
        <v>0</v>
      </c>
      <c r="F289" s="270">
        <f>+C289*(1-D289)+E289</f>
        <v>152.76</v>
      </c>
    </row>
    <row r="290" spans="1:6" s="337" customFormat="1">
      <c r="A290" s="330"/>
      <c r="B290" s="165" t="s">
        <v>114</v>
      </c>
      <c r="C290"/>
      <c r="D290"/>
      <c r="E290" s="89"/>
    </row>
    <row r="291" spans="1:6" s="337" customFormat="1">
      <c r="A291" s="346">
        <v>6728963</v>
      </c>
      <c r="B291" s="345" t="s">
        <v>1667</v>
      </c>
      <c r="C291" s="348">
        <v>201</v>
      </c>
      <c r="D291" s="271">
        <f>+'Cover Sheet'!$C$49</f>
        <v>0.24</v>
      </c>
      <c r="E291" s="265">
        <v>0</v>
      </c>
      <c r="F291" s="270">
        <f>+C291*(1-D291)+E291</f>
        <v>152.76</v>
      </c>
    </row>
    <row r="292" spans="1:6" s="337" customFormat="1">
      <c r="A292" s="330"/>
      <c r="B292" s="165" t="s">
        <v>114</v>
      </c>
      <c r="C292"/>
      <c r="D292"/>
      <c r="E292" s="89"/>
    </row>
    <row r="293" spans="1:6" s="337" customFormat="1">
      <c r="A293" s="346">
        <v>7180019</v>
      </c>
      <c r="B293" s="345" t="s">
        <v>1670</v>
      </c>
      <c r="C293" s="348">
        <v>243</v>
      </c>
      <c r="D293" s="271">
        <f>+'Cover Sheet'!$C$49</f>
        <v>0.24</v>
      </c>
      <c r="E293" s="265">
        <v>0</v>
      </c>
      <c r="F293" s="270">
        <f>+C293*(1-D293)+E293</f>
        <v>184.68</v>
      </c>
    </row>
    <row r="294" spans="1:6" s="337" customFormat="1">
      <c r="A294" s="330"/>
      <c r="B294" s="165" t="s">
        <v>114</v>
      </c>
      <c r="C294"/>
      <c r="D294"/>
      <c r="E294" s="89"/>
    </row>
    <row r="295" spans="1:6" s="337" customFormat="1" ht="15.75" thickBot="1">
      <c r="A295" s="346">
        <v>7114762</v>
      </c>
      <c r="B295" s="345" t="s">
        <v>1671</v>
      </c>
      <c r="C295" s="348">
        <v>201</v>
      </c>
      <c r="D295" s="271">
        <f>+'Cover Sheet'!$C$49</f>
        <v>0.24</v>
      </c>
      <c r="E295" s="265">
        <v>0</v>
      </c>
      <c r="F295" s="270">
        <f>+C295*(1-D295)+E295</f>
        <v>152.76</v>
      </c>
    </row>
    <row r="296" spans="1:6" s="337" customFormat="1" ht="18.75">
      <c r="A296" s="254" t="s">
        <v>0</v>
      </c>
      <c r="B296" s="258" t="s">
        <v>1638</v>
      </c>
      <c r="C296" s="340" t="s">
        <v>4</v>
      </c>
      <c r="D296" s="260" t="s">
        <v>704</v>
      </c>
      <c r="E296" s="262" t="s">
        <v>706</v>
      </c>
      <c r="F296" s="958" t="s">
        <v>703</v>
      </c>
    </row>
    <row r="297" spans="1:6" s="337" customFormat="1" ht="15.75" thickBot="1">
      <c r="A297" s="256" t="s">
        <v>1</v>
      </c>
      <c r="B297" s="259" t="s">
        <v>3</v>
      </c>
      <c r="C297" s="341"/>
      <c r="D297" s="261" t="s">
        <v>705</v>
      </c>
      <c r="E297" s="263"/>
      <c r="F297" s="959"/>
    </row>
    <row r="298" spans="1:6" s="337" customFormat="1">
      <c r="A298" s="330"/>
      <c r="B298" s="232"/>
      <c r="C298" s="322"/>
      <c r="D298" s="271"/>
      <c r="E298" s="89"/>
      <c r="F298" s="89"/>
    </row>
    <row r="299" spans="1:6" s="337" customFormat="1">
      <c r="A299" s="346" t="s">
        <v>1672</v>
      </c>
      <c r="B299"/>
      <c r="C299"/>
      <c r="D299"/>
      <c r="E299"/>
      <c r="F299" s="89"/>
    </row>
    <row r="300" spans="1:6" s="337" customFormat="1">
      <c r="A300" s="346">
        <v>7355672</v>
      </c>
      <c r="B300" s="345" t="s">
        <v>1638</v>
      </c>
      <c r="C300" s="348">
        <v>13017</v>
      </c>
      <c r="D300" s="271">
        <f>+'Cover Sheet'!$C$49</f>
        <v>0.24</v>
      </c>
      <c r="E300" s="265">
        <v>0</v>
      </c>
      <c r="F300" s="270">
        <f>+C300*(1-D300)+E300</f>
        <v>9892.92</v>
      </c>
    </row>
    <row r="301" spans="1:6" s="337" customFormat="1">
      <c r="A301" s="330"/>
      <c r="B301" s="165" t="s">
        <v>1660</v>
      </c>
      <c r="C301"/>
      <c r="D301"/>
      <c r="E301" s="89"/>
    </row>
    <row r="302" spans="1:6" s="337" customFormat="1">
      <c r="A302" s="330"/>
      <c r="B302" s="165" t="s">
        <v>131</v>
      </c>
      <c r="C302"/>
      <c r="D302"/>
      <c r="E302" s="89"/>
    </row>
    <row r="303" spans="1:6" s="337" customFormat="1">
      <c r="A303" s="330"/>
      <c r="B303" s="165" t="s">
        <v>103</v>
      </c>
      <c r="C303"/>
      <c r="D303"/>
      <c r="E303" s="89"/>
    </row>
    <row r="304" spans="1:6" s="337" customFormat="1">
      <c r="A304" s="330"/>
      <c r="B304" s="344" t="s">
        <v>1673</v>
      </c>
      <c r="C304"/>
      <c r="D304"/>
      <c r="E304"/>
      <c r="F304" s="89"/>
    </row>
    <row r="305" spans="1:6" s="337" customFormat="1">
      <c r="A305" s="346" t="s">
        <v>1040</v>
      </c>
      <c r="B305"/>
      <c r="C305"/>
      <c r="D305"/>
      <c r="E305"/>
      <c r="F305" s="89"/>
    </row>
    <row r="306" spans="1:6" s="337" customFormat="1">
      <c r="A306" s="346">
        <v>7117325</v>
      </c>
      <c r="B306" s="345" t="s">
        <v>111</v>
      </c>
      <c r="C306" s="348">
        <v>571</v>
      </c>
      <c r="D306" s="271">
        <f>+'Cover Sheet'!$C$49</f>
        <v>0.24</v>
      </c>
      <c r="E306" s="265">
        <v>0</v>
      </c>
      <c r="F306" s="270">
        <f>+C306*(1-D306)+E306</f>
        <v>433.96</v>
      </c>
    </row>
    <row r="307" spans="1:6" s="337" customFormat="1">
      <c r="A307" s="330"/>
      <c r="B307" s="165" t="s">
        <v>1674</v>
      </c>
      <c r="C307"/>
      <c r="D307"/>
      <c r="E307" s="89"/>
    </row>
    <row r="308" spans="1:6" s="337" customFormat="1">
      <c r="A308" s="346" t="s">
        <v>972</v>
      </c>
      <c r="B308"/>
      <c r="C308"/>
      <c r="D308"/>
      <c r="E308"/>
      <c r="F308" s="89"/>
    </row>
    <row r="309" spans="1:6" s="337" customFormat="1">
      <c r="A309" s="346">
        <v>7168502</v>
      </c>
      <c r="B309" s="345" t="s">
        <v>587</v>
      </c>
      <c r="C309" s="348">
        <v>742</v>
      </c>
      <c r="D309" s="271">
        <f>+'Cover Sheet'!$C$49</f>
        <v>0.24</v>
      </c>
      <c r="E309" s="265">
        <v>0</v>
      </c>
      <c r="F309" s="270">
        <f>+C309*(1-D309)+E309</f>
        <v>563.91999999999996</v>
      </c>
    </row>
    <row r="310" spans="1:6" s="337" customFormat="1">
      <c r="A310" s="330"/>
      <c r="B310" s="165" t="s">
        <v>1675</v>
      </c>
      <c r="C310"/>
      <c r="D310"/>
      <c r="E310" s="89"/>
    </row>
    <row r="311" spans="1:6" s="337" customFormat="1">
      <c r="A311" s="346" t="s">
        <v>1402</v>
      </c>
      <c r="B311"/>
      <c r="C311"/>
      <c r="D311"/>
      <c r="E311"/>
      <c r="F311" s="89"/>
    </row>
    <row r="312" spans="1:6" s="337" customFormat="1">
      <c r="A312" s="346">
        <v>7307177</v>
      </c>
      <c r="B312" s="345" t="s">
        <v>587</v>
      </c>
      <c r="C312" s="348">
        <v>730</v>
      </c>
      <c r="D312" s="271">
        <f>+'Cover Sheet'!$C$49</f>
        <v>0.24</v>
      </c>
      <c r="E312" s="265">
        <v>0</v>
      </c>
      <c r="F312" s="270">
        <f>+C312*(1-D312)+E312</f>
        <v>554.79999999999995</v>
      </c>
    </row>
    <row r="313" spans="1:6" s="337" customFormat="1">
      <c r="A313" s="330"/>
      <c r="B313" s="165" t="s">
        <v>1403</v>
      </c>
      <c r="C313"/>
      <c r="D313"/>
      <c r="E313" s="89"/>
    </row>
    <row r="314" spans="1:6" s="337" customFormat="1">
      <c r="A314" s="330"/>
      <c r="B314" s="344" t="s">
        <v>1676</v>
      </c>
      <c r="C314"/>
      <c r="D314"/>
      <c r="E314"/>
      <c r="F314" s="89"/>
    </row>
    <row r="315" spans="1:6" s="337" customFormat="1">
      <c r="A315" s="346">
        <v>7176608</v>
      </c>
      <c r="B315" s="345" t="s">
        <v>1677</v>
      </c>
      <c r="C315" s="348">
        <v>283</v>
      </c>
      <c r="D315" s="271">
        <f>+'Cover Sheet'!$C$49</f>
        <v>0.24</v>
      </c>
      <c r="E315" s="265">
        <v>0</v>
      </c>
      <c r="F315" s="270">
        <f>+C315*(1-D315)+E315</f>
        <v>215.08</v>
      </c>
    </row>
    <row r="316" spans="1:6" s="337" customFormat="1" ht="15.75" thickBot="1">
      <c r="A316" s="330"/>
      <c r="B316" s="165" t="s">
        <v>1678</v>
      </c>
      <c r="C316"/>
      <c r="D316"/>
      <c r="E316" s="89"/>
    </row>
    <row r="317" spans="1:6" s="337" customFormat="1" ht="18.75">
      <c r="A317" s="254" t="s">
        <v>0</v>
      </c>
      <c r="B317" s="258" t="s">
        <v>1645</v>
      </c>
      <c r="C317" s="340" t="s">
        <v>4</v>
      </c>
      <c r="D317" s="260" t="s">
        <v>704</v>
      </c>
      <c r="E317" s="262" t="s">
        <v>706</v>
      </c>
      <c r="F317" s="958" t="s">
        <v>703</v>
      </c>
    </row>
    <row r="318" spans="1:6" s="337" customFormat="1" ht="15.75" thickBot="1">
      <c r="A318" s="256" t="s">
        <v>1</v>
      </c>
      <c r="B318" s="259" t="s">
        <v>3</v>
      </c>
      <c r="C318" s="341"/>
      <c r="D318" s="261" t="s">
        <v>705</v>
      </c>
      <c r="E318" s="263"/>
      <c r="F318" s="959"/>
    </row>
    <row r="319" spans="1:6" s="337" customFormat="1">
      <c r="A319" s="330"/>
      <c r="B319" s="232"/>
      <c r="C319" s="322"/>
      <c r="D319" s="271"/>
      <c r="E319" s="89"/>
      <c r="F319" s="89"/>
    </row>
    <row r="320" spans="1:6" s="337" customFormat="1">
      <c r="A320" s="346" t="s">
        <v>914</v>
      </c>
      <c r="B320"/>
      <c r="C320"/>
      <c r="D320"/>
      <c r="E320"/>
      <c r="F320" s="89"/>
    </row>
    <row r="321" spans="1:6" s="337" customFormat="1">
      <c r="A321" s="346">
        <v>7355674</v>
      </c>
      <c r="B321" s="345" t="s">
        <v>1645</v>
      </c>
      <c r="C321" s="348">
        <v>10397</v>
      </c>
      <c r="D321" s="271">
        <f>+'Cover Sheet'!$C$49</f>
        <v>0.24</v>
      </c>
      <c r="E321" s="265">
        <v>0</v>
      </c>
      <c r="F321" s="270">
        <f>+C321*(1-D321)+E321</f>
        <v>7901.72</v>
      </c>
    </row>
    <row r="322" spans="1:6" s="337" customFormat="1">
      <c r="A322" s="330"/>
      <c r="B322" s="165" t="s">
        <v>143</v>
      </c>
      <c r="C322"/>
      <c r="D322"/>
      <c r="E322" s="89"/>
    </row>
    <row r="323" spans="1:6" s="337" customFormat="1">
      <c r="A323" s="330"/>
      <c r="B323" s="165" t="s">
        <v>591</v>
      </c>
      <c r="C323"/>
      <c r="D323"/>
      <c r="E323" s="89"/>
    </row>
    <row r="324" spans="1:6" s="337" customFormat="1">
      <c r="A324" s="330"/>
      <c r="B324" s="344" t="s">
        <v>1647</v>
      </c>
      <c r="C324"/>
      <c r="D324"/>
      <c r="E324"/>
      <c r="F324" s="89"/>
    </row>
    <row r="325" spans="1:6" s="337" customFormat="1">
      <c r="A325" s="346" t="s">
        <v>972</v>
      </c>
      <c r="B325"/>
      <c r="C325"/>
      <c r="D325"/>
      <c r="E325"/>
      <c r="F325" s="89"/>
    </row>
    <row r="326" spans="1:6" s="337" customFormat="1">
      <c r="A326" s="346">
        <v>7168502</v>
      </c>
      <c r="B326" s="345" t="s">
        <v>587</v>
      </c>
      <c r="C326" s="348">
        <v>742</v>
      </c>
      <c r="D326" s="271">
        <f>+'Cover Sheet'!$C$49</f>
        <v>0.24</v>
      </c>
      <c r="E326" s="265">
        <v>0</v>
      </c>
      <c r="F326" s="270">
        <f>+C326*(1-D326)+E326</f>
        <v>563.91999999999996</v>
      </c>
    </row>
    <row r="327" spans="1:6" s="337" customFormat="1">
      <c r="A327" s="346" t="s">
        <v>1402</v>
      </c>
      <c r="B327"/>
      <c r="C327"/>
      <c r="D327"/>
      <c r="E327"/>
      <c r="F327" s="89"/>
    </row>
    <row r="328" spans="1:6" s="337" customFormat="1">
      <c r="A328" s="346">
        <v>7307177</v>
      </c>
      <c r="B328" s="345" t="s">
        <v>587</v>
      </c>
      <c r="C328" s="348">
        <v>730</v>
      </c>
      <c r="D328" s="271">
        <f>+'Cover Sheet'!$C$49</f>
        <v>0.24</v>
      </c>
      <c r="E328" s="265">
        <v>0</v>
      </c>
      <c r="F328" s="270">
        <f>+C328*(1-D328)+E328</f>
        <v>554.79999999999995</v>
      </c>
    </row>
    <row r="329" spans="1:6" s="337" customFormat="1">
      <c r="A329" s="330"/>
      <c r="B329" s="165" t="s">
        <v>1403</v>
      </c>
      <c r="C329"/>
      <c r="D329"/>
      <c r="E329" s="89"/>
    </row>
    <row r="330" spans="1:6" s="337" customFormat="1">
      <c r="A330" s="330"/>
      <c r="B330" s="344" t="s">
        <v>1649</v>
      </c>
      <c r="C330"/>
      <c r="D330"/>
      <c r="E330"/>
      <c r="F330" s="89"/>
    </row>
    <row r="331" spans="1:6" s="337" customFormat="1">
      <c r="A331" s="346">
        <v>7176608</v>
      </c>
      <c r="B331" s="345" t="s">
        <v>1679</v>
      </c>
      <c r="C331" s="348">
        <v>283</v>
      </c>
      <c r="D331" s="271">
        <f>+'Cover Sheet'!$C$49</f>
        <v>0.24</v>
      </c>
      <c r="E331" s="265">
        <v>0</v>
      </c>
      <c r="F331" s="270">
        <f>+C331*(1-D331)+E331</f>
        <v>215.08</v>
      </c>
    </row>
    <row r="332" spans="1:6" s="337" customFormat="1">
      <c r="A332" s="330"/>
      <c r="B332" s="165" t="s">
        <v>114</v>
      </c>
      <c r="C332"/>
      <c r="D332"/>
      <c r="E332" s="89"/>
    </row>
    <row r="333" spans="1:6" ht="15.75" thickBot="1">
      <c r="C333" s="322"/>
    </row>
    <row r="334" spans="1:6" ht="18.75">
      <c r="A334" s="254" t="s">
        <v>0</v>
      </c>
      <c r="B334" s="114" t="s">
        <v>150</v>
      </c>
      <c r="C334" s="313" t="s">
        <v>4</v>
      </c>
      <c r="D334" s="118" t="s">
        <v>704</v>
      </c>
      <c r="E334" s="120" t="s">
        <v>706</v>
      </c>
      <c r="F334" s="958" t="s">
        <v>703</v>
      </c>
    </row>
    <row r="335" spans="1:6" ht="15.75" thickBot="1">
      <c r="A335" s="256" t="s">
        <v>1</v>
      </c>
      <c r="B335" s="115" t="s">
        <v>3</v>
      </c>
      <c r="C335" s="314"/>
      <c r="D335" s="119" t="s">
        <v>705</v>
      </c>
      <c r="E335" s="121"/>
      <c r="F335" s="959"/>
    </row>
    <row r="336" spans="1:6">
      <c r="B336" s="297" t="s">
        <v>1534</v>
      </c>
      <c r="C336" s="322"/>
    </row>
    <row r="337" spans="1:6">
      <c r="A337" s="235" t="s">
        <v>1533</v>
      </c>
      <c r="C337" s="322"/>
    </row>
    <row r="338" spans="1:6">
      <c r="A338" s="235">
        <v>7157626</v>
      </c>
      <c r="B338" s="5" t="s">
        <v>592</v>
      </c>
      <c r="C338" s="229">
        <v>392</v>
      </c>
      <c r="D338" s="134">
        <f>+'Cover Sheet'!$C$49</f>
        <v>0.24</v>
      </c>
      <c r="E338" s="132">
        <v>0</v>
      </c>
      <c r="F338" s="129">
        <f>+C338*(1-D338)+E338</f>
        <v>297.92</v>
      </c>
    </row>
    <row r="339" spans="1:6">
      <c r="A339" s="235">
        <v>7140493</v>
      </c>
      <c r="B339" s="5" t="s">
        <v>593</v>
      </c>
      <c r="C339" s="229">
        <v>427</v>
      </c>
      <c r="D339" s="134">
        <f>+'Cover Sheet'!$C$49</f>
        <v>0.24</v>
      </c>
      <c r="E339" s="132">
        <v>0</v>
      </c>
      <c r="F339" s="129">
        <f>+C339*(1-D339)+E339</f>
        <v>324.52</v>
      </c>
    </row>
    <row r="340" spans="1:6">
      <c r="A340" s="235">
        <v>7140489</v>
      </c>
      <c r="B340" s="5" t="s">
        <v>594</v>
      </c>
      <c r="C340" s="229">
        <v>443</v>
      </c>
      <c r="D340" s="134">
        <f>+'Cover Sheet'!$C$49</f>
        <v>0.24</v>
      </c>
      <c r="E340" s="132">
        <v>0</v>
      </c>
      <c r="F340" s="129">
        <f>+C340*(1-D340)+E340</f>
        <v>336.68</v>
      </c>
    </row>
    <row r="341" spans="1:6">
      <c r="A341" s="235">
        <v>7150275</v>
      </c>
      <c r="B341" s="5" t="s">
        <v>1535</v>
      </c>
      <c r="C341" s="229">
        <v>531</v>
      </c>
      <c r="D341" s="134">
        <f>+'Cover Sheet'!$C$49</f>
        <v>0.24</v>
      </c>
      <c r="E341" s="132">
        <v>0</v>
      </c>
      <c r="F341" s="129">
        <f>+C341*(1-D341)+E341</f>
        <v>403.56</v>
      </c>
    </row>
    <row r="342" spans="1:6" s="230" customFormat="1">
      <c r="A342" s="239"/>
      <c r="B342" s="297" t="s">
        <v>1536</v>
      </c>
      <c r="C342" s="322"/>
      <c r="D342" s="134"/>
      <c r="E342" s="89"/>
      <c r="F342" s="89"/>
    </row>
    <row r="343" spans="1:6" s="230" customFormat="1">
      <c r="A343" s="235" t="s">
        <v>1042</v>
      </c>
      <c r="B343"/>
      <c r="C343" s="322"/>
      <c r="D343" s="134"/>
      <c r="E343" s="89"/>
      <c r="F343" s="89"/>
    </row>
    <row r="344" spans="1:6" s="230" customFormat="1">
      <c r="A344" s="235">
        <v>6715495</v>
      </c>
      <c r="B344" s="5" t="s">
        <v>61</v>
      </c>
      <c r="C344" s="319">
        <v>432</v>
      </c>
      <c r="D344" s="134">
        <f>+'Cover Sheet'!$C$49</f>
        <v>0.24</v>
      </c>
      <c r="E344" s="132">
        <v>0</v>
      </c>
      <c r="F344" s="129">
        <f t="shared" ref="F344:F349" si="1">+C344*(1-D344)+E344</f>
        <v>328.32</v>
      </c>
    </row>
    <row r="345" spans="1:6" s="230" customFormat="1">
      <c r="A345" s="235">
        <v>6715496</v>
      </c>
      <c r="B345" s="5" t="s">
        <v>62</v>
      </c>
      <c r="C345" s="229">
        <v>479</v>
      </c>
      <c r="D345" s="134">
        <f>+'Cover Sheet'!$C$49</f>
        <v>0.24</v>
      </c>
      <c r="E345" s="132">
        <v>0</v>
      </c>
      <c r="F345" s="129">
        <f t="shared" si="1"/>
        <v>364.04</v>
      </c>
    </row>
    <row r="346" spans="1:6">
      <c r="A346" s="235">
        <v>6715497</v>
      </c>
      <c r="B346" s="5" t="s">
        <v>63</v>
      </c>
      <c r="C346" s="229">
        <v>526</v>
      </c>
      <c r="D346" s="134">
        <f>+'Cover Sheet'!$C$49</f>
        <v>0.24</v>
      </c>
      <c r="E346" s="132">
        <v>0</v>
      </c>
      <c r="F346" s="129">
        <f t="shared" si="1"/>
        <v>399.76</v>
      </c>
    </row>
    <row r="347" spans="1:6" s="230" customFormat="1">
      <c r="A347" s="235">
        <v>7109522</v>
      </c>
      <c r="B347" s="5" t="s">
        <v>64</v>
      </c>
      <c r="C347" s="229">
        <v>541</v>
      </c>
      <c r="D347" s="134">
        <f>+'Cover Sheet'!$C$49</f>
        <v>0.24</v>
      </c>
      <c r="E347" s="132">
        <v>0</v>
      </c>
      <c r="F347" s="129">
        <f t="shared" si="1"/>
        <v>411.16</v>
      </c>
    </row>
    <row r="348" spans="1:6">
      <c r="A348" s="235">
        <v>6715498</v>
      </c>
      <c r="B348" s="5" t="s">
        <v>60</v>
      </c>
      <c r="C348" s="229">
        <v>571</v>
      </c>
      <c r="D348" s="134">
        <f>+'Cover Sheet'!$C$49</f>
        <v>0.24</v>
      </c>
      <c r="E348" s="132">
        <v>0</v>
      </c>
      <c r="F348" s="129">
        <f t="shared" si="1"/>
        <v>433.96</v>
      </c>
    </row>
    <row r="349" spans="1:6" s="230" customFormat="1">
      <c r="A349" s="235">
        <v>6715499</v>
      </c>
      <c r="B349" s="5" t="s">
        <v>65</v>
      </c>
      <c r="C349" s="229">
        <v>603</v>
      </c>
      <c r="D349" s="134">
        <f>+'Cover Sheet'!$C$49</f>
        <v>0.24</v>
      </c>
      <c r="E349" s="132">
        <v>0</v>
      </c>
      <c r="F349" s="129">
        <f t="shared" si="1"/>
        <v>458.28000000000003</v>
      </c>
    </row>
    <row r="350" spans="1:6">
      <c r="B350" s="22"/>
    </row>
    <row r="351" spans="1:6">
      <c r="A351" s="239"/>
      <c r="B351" s="297" t="s">
        <v>1537</v>
      </c>
    </row>
    <row r="352" spans="1:6" s="230" customFormat="1">
      <c r="A352" s="235" t="s">
        <v>1005</v>
      </c>
      <c r="B352" s="230" t="s">
        <v>1538</v>
      </c>
      <c r="C352" s="149"/>
      <c r="D352" s="134"/>
      <c r="E352" s="89"/>
      <c r="F352" s="89"/>
    </row>
    <row r="353" spans="1:6">
      <c r="A353" s="235">
        <v>7333229</v>
      </c>
      <c r="B353" s="234" t="s">
        <v>1404</v>
      </c>
      <c r="C353" s="229">
        <v>670</v>
      </c>
      <c r="D353" s="134">
        <f>+'Cover Sheet'!$C$49</f>
        <v>0.24</v>
      </c>
      <c r="E353" s="132">
        <v>0</v>
      </c>
      <c r="F353" s="129">
        <f t="shared" ref="F353:F363" si="2">+C353*(1-D353)+E353</f>
        <v>509.2</v>
      </c>
    </row>
    <row r="354" spans="1:6">
      <c r="A354" s="235"/>
      <c r="B354" s="244" t="s">
        <v>1405</v>
      </c>
      <c r="C354" s="229"/>
      <c r="D354" s="271"/>
      <c r="E354" s="265"/>
      <c r="F354" s="270"/>
    </row>
    <row r="355" spans="1:6" s="230" customFormat="1">
      <c r="A355" s="235">
        <v>7333230</v>
      </c>
      <c r="B355" s="234" t="s">
        <v>1406</v>
      </c>
      <c r="C355" s="229">
        <v>670</v>
      </c>
      <c r="D355" s="271">
        <f>+'Cover Sheet'!$C$49</f>
        <v>0.24</v>
      </c>
      <c r="E355" s="265">
        <v>0</v>
      </c>
      <c r="F355" s="270">
        <f>+C355*(1-D355)+E355</f>
        <v>509.2</v>
      </c>
    </row>
    <row r="356" spans="1:6">
      <c r="A356" s="235"/>
      <c r="B356" s="244" t="s">
        <v>1405</v>
      </c>
      <c r="C356" s="229"/>
      <c r="D356" s="271"/>
      <c r="E356" s="265"/>
      <c r="F356" s="270"/>
    </row>
    <row r="357" spans="1:6">
      <c r="A357" s="235">
        <v>7333244</v>
      </c>
      <c r="B357" s="234" t="s">
        <v>1407</v>
      </c>
      <c r="C357" s="229">
        <v>700</v>
      </c>
      <c r="D357" s="271">
        <f>+'Cover Sheet'!$C$49</f>
        <v>0.24</v>
      </c>
      <c r="E357" s="265">
        <v>0</v>
      </c>
      <c r="F357" s="270">
        <f>+C357*(1-D357)+E357</f>
        <v>532</v>
      </c>
    </row>
    <row r="358" spans="1:6">
      <c r="A358" s="235">
        <v>7333245</v>
      </c>
      <c r="B358" s="234" t="s">
        <v>1408</v>
      </c>
      <c r="C358" s="319">
        <v>700</v>
      </c>
      <c r="D358" s="134">
        <f>+'Cover Sheet'!$C$49</f>
        <v>0.24</v>
      </c>
      <c r="E358" s="132">
        <v>0</v>
      </c>
      <c r="F358" s="129">
        <f t="shared" si="2"/>
        <v>532</v>
      </c>
    </row>
    <row r="359" spans="1:6" s="171" customFormat="1">
      <c r="A359" s="235">
        <v>7333254</v>
      </c>
      <c r="B359" s="234" t="s">
        <v>1409</v>
      </c>
      <c r="C359" s="319">
        <v>746</v>
      </c>
      <c r="D359" s="271">
        <f>+'Cover Sheet'!$C$49</f>
        <v>0.24</v>
      </c>
      <c r="E359" s="265">
        <v>0</v>
      </c>
      <c r="F359" s="270">
        <f>+C359*(1-D359)+E359</f>
        <v>566.96</v>
      </c>
    </row>
    <row r="360" spans="1:6" s="171" customFormat="1">
      <c r="A360" s="235">
        <v>7333255</v>
      </c>
      <c r="B360" s="234" t="s">
        <v>1410</v>
      </c>
      <c r="C360" s="319">
        <v>746</v>
      </c>
      <c r="D360" s="134">
        <f>+'Cover Sheet'!$C$49</f>
        <v>0.24</v>
      </c>
      <c r="E360" s="132">
        <v>0</v>
      </c>
      <c r="F360" s="129">
        <f t="shared" si="2"/>
        <v>566.96</v>
      </c>
    </row>
    <row r="361" spans="1:6" s="171" customFormat="1">
      <c r="A361" s="235">
        <v>7333259</v>
      </c>
      <c r="B361" s="234" t="s">
        <v>1411</v>
      </c>
      <c r="C361" s="319">
        <v>814</v>
      </c>
      <c r="D361" s="271">
        <f>+'Cover Sheet'!$C$49</f>
        <v>0.24</v>
      </c>
      <c r="E361" s="265">
        <v>0</v>
      </c>
      <c r="F361" s="270">
        <f>+C361*(1-D361)+E361</f>
        <v>618.64</v>
      </c>
    </row>
    <row r="362" spans="1:6">
      <c r="A362" s="235">
        <v>7333260</v>
      </c>
      <c r="B362" s="234" t="s">
        <v>1412</v>
      </c>
      <c r="C362" s="229">
        <v>814</v>
      </c>
      <c r="D362" s="134">
        <f>+'Cover Sheet'!$C$49</f>
        <v>0.24</v>
      </c>
      <c r="E362" s="132">
        <v>0</v>
      </c>
      <c r="F362" s="129">
        <f t="shared" si="2"/>
        <v>618.64</v>
      </c>
    </row>
    <row r="363" spans="1:6" s="171" customFormat="1">
      <c r="A363" s="235">
        <v>7333978</v>
      </c>
      <c r="B363" s="234" t="s">
        <v>1413</v>
      </c>
      <c r="C363" s="229">
        <v>1040</v>
      </c>
      <c r="D363" s="134">
        <f>+'Cover Sheet'!$C$49</f>
        <v>0.24</v>
      </c>
      <c r="E363" s="132">
        <v>0</v>
      </c>
      <c r="F363" s="129">
        <f t="shared" si="2"/>
        <v>790.4</v>
      </c>
    </row>
    <row r="364" spans="1:6" s="171" customFormat="1">
      <c r="A364" s="235">
        <v>7333979</v>
      </c>
      <c r="B364" s="234" t="s">
        <v>1414</v>
      </c>
      <c r="C364" s="229">
        <v>1257</v>
      </c>
      <c r="D364" s="271">
        <f>+'Cover Sheet'!$C$49</f>
        <v>0.24</v>
      </c>
      <c r="E364" s="265">
        <v>0</v>
      </c>
      <c r="F364" s="270">
        <f>+C364*(1-D364)+E364</f>
        <v>955.32</v>
      </c>
    </row>
    <row r="365" spans="1:6">
      <c r="B365" s="22" t="s">
        <v>595</v>
      </c>
    </row>
    <row r="366" spans="1:6">
      <c r="A366" s="235">
        <v>6817096</v>
      </c>
      <c r="B366" s="234" t="s">
        <v>1415</v>
      </c>
      <c r="C366" s="229">
        <v>798</v>
      </c>
      <c r="D366" s="134">
        <f>+'Cover Sheet'!$C$49</f>
        <v>0.24</v>
      </c>
      <c r="E366" s="132">
        <v>0</v>
      </c>
      <c r="F366" s="129">
        <f>+C366*(1-D366)+E366</f>
        <v>606.48</v>
      </c>
    </row>
    <row r="367" spans="1:6" s="171" customFormat="1">
      <c r="A367" s="235"/>
      <c r="B367" s="234"/>
      <c r="C367" s="229"/>
      <c r="D367" s="271"/>
      <c r="E367" s="265"/>
      <c r="F367" s="270"/>
    </row>
    <row r="368" spans="1:6" s="171" customFormat="1">
      <c r="A368" s="23" t="s">
        <v>1417</v>
      </c>
      <c r="B368" s="230" t="s">
        <v>1539</v>
      </c>
      <c r="C368" s="322"/>
      <c r="D368" s="134"/>
      <c r="E368" s="89"/>
      <c r="F368" s="89"/>
    </row>
    <row r="369" spans="1:6">
      <c r="A369" s="235" t="s">
        <v>1416</v>
      </c>
      <c r="C369" s="322"/>
    </row>
    <row r="370" spans="1:6">
      <c r="A370" s="235">
        <v>7323832</v>
      </c>
      <c r="B370" s="234" t="s">
        <v>1404</v>
      </c>
      <c r="C370" s="268">
        <v>896</v>
      </c>
      <c r="D370" s="134">
        <f>+'Cover Sheet'!$C$49</f>
        <v>0.24</v>
      </c>
      <c r="E370" s="132">
        <v>0</v>
      </c>
      <c r="F370" s="129">
        <f t="shared" ref="F370:F385" si="3">+C370*(1-D370)+E370</f>
        <v>680.96</v>
      </c>
    </row>
    <row r="371" spans="1:6">
      <c r="A371" s="235">
        <v>7323833</v>
      </c>
      <c r="B371" s="234" t="s">
        <v>1418</v>
      </c>
      <c r="C371" s="323">
        <v>896</v>
      </c>
      <c r="D371" s="134">
        <f>+'Cover Sheet'!$C$49</f>
        <v>0.24</v>
      </c>
      <c r="E371" s="175">
        <v>0</v>
      </c>
      <c r="F371" s="174">
        <f t="shared" si="3"/>
        <v>680.96</v>
      </c>
    </row>
    <row r="372" spans="1:6">
      <c r="A372" s="235">
        <v>7324829</v>
      </c>
      <c r="B372" s="234" t="s">
        <v>1407</v>
      </c>
      <c r="C372" s="323">
        <v>922</v>
      </c>
      <c r="D372" s="134">
        <f>+'Cover Sheet'!$C$49</f>
        <v>0.24</v>
      </c>
      <c r="E372" s="175">
        <v>0</v>
      </c>
      <c r="F372" s="174">
        <f t="shared" si="3"/>
        <v>700.72</v>
      </c>
    </row>
    <row r="373" spans="1:6" s="230" customFormat="1">
      <c r="A373" s="235">
        <v>7324830</v>
      </c>
      <c r="B373" s="234" t="s">
        <v>1408</v>
      </c>
      <c r="C373" s="268">
        <v>922</v>
      </c>
      <c r="D373" s="134">
        <f>+'Cover Sheet'!$C$49</f>
        <v>0.24</v>
      </c>
      <c r="E373" s="175">
        <v>0</v>
      </c>
      <c r="F373" s="174">
        <f t="shared" si="3"/>
        <v>700.72</v>
      </c>
    </row>
    <row r="374" spans="1:6">
      <c r="A374" s="235">
        <v>7323841</v>
      </c>
      <c r="B374" s="234" t="s">
        <v>1419</v>
      </c>
      <c r="C374" s="229">
        <v>1010</v>
      </c>
      <c r="D374" s="134">
        <f>+'Cover Sheet'!$C$49</f>
        <v>0.24</v>
      </c>
      <c r="E374" s="132">
        <v>0</v>
      </c>
      <c r="F374" s="129">
        <f t="shared" si="3"/>
        <v>767.6</v>
      </c>
    </row>
    <row r="375" spans="1:6">
      <c r="A375" s="235">
        <v>7323842</v>
      </c>
      <c r="B375" s="234" t="s">
        <v>1420</v>
      </c>
      <c r="C375" s="323">
        <v>1010</v>
      </c>
      <c r="D375" s="134">
        <f>+'Cover Sheet'!$C$49</f>
        <v>0.24</v>
      </c>
      <c r="E375" s="175">
        <v>0</v>
      </c>
      <c r="F375" s="174">
        <f t="shared" si="3"/>
        <v>767.6</v>
      </c>
    </row>
    <row r="376" spans="1:6" s="230" customFormat="1">
      <c r="A376" s="235">
        <v>7323820</v>
      </c>
      <c r="B376" s="234" t="s">
        <v>1421</v>
      </c>
      <c r="C376" s="319">
        <v>1052</v>
      </c>
      <c r="D376" s="134">
        <f>+'Cover Sheet'!$C$49</f>
        <v>0.24</v>
      </c>
      <c r="E376" s="175">
        <v>0</v>
      </c>
      <c r="F376" s="174">
        <f t="shared" si="3"/>
        <v>799.52</v>
      </c>
    </row>
    <row r="377" spans="1:6">
      <c r="A377" s="235">
        <v>7323821</v>
      </c>
      <c r="B377" s="234" t="s">
        <v>1410</v>
      </c>
      <c r="C377" s="229">
        <v>1052</v>
      </c>
      <c r="D377" s="134">
        <f>+'Cover Sheet'!$C$49</f>
        <v>0.24</v>
      </c>
      <c r="E377" s="132">
        <v>0</v>
      </c>
      <c r="F377" s="129">
        <f t="shared" si="3"/>
        <v>799.52</v>
      </c>
    </row>
    <row r="378" spans="1:6">
      <c r="A378" s="235">
        <v>7323529</v>
      </c>
      <c r="B378" s="234" t="s">
        <v>1411</v>
      </c>
      <c r="C378" s="229">
        <v>1087</v>
      </c>
      <c r="D378" s="134">
        <f>+'Cover Sheet'!$C$49</f>
        <v>0.24</v>
      </c>
      <c r="E378" s="132">
        <v>0</v>
      </c>
      <c r="F378" s="129">
        <f t="shared" si="3"/>
        <v>826.12</v>
      </c>
    </row>
    <row r="379" spans="1:6">
      <c r="A379" s="235">
        <v>7323530</v>
      </c>
      <c r="B379" s="234" t="s">
        <v>1422</v>
      </c>
      <c r="C379" s="268">
        <v>1087</v>
      </c>
      <c r="D379" s="134">
        <f>+'Cover Sheet'!$C$49</f>
        <v>0.24</v>
      </c>
      <c r="E379" s="175">
        <v>0</v>
      </c>
      <c r="F379" s="174">
        <f t="shared" si="3"/>
        <v>826.12</v>
      </c>
    </row>
    <row r="380" spans="1:6" s="171" customFormat="1">
      <c r="A380" s="235">
        <v>7323822</v>
      </c>
      <c r="B380" s="234" t="s">
        <v>1423</v>
      </c>
      <c r="C380" s="229">
        <v>1211</v>
      </c>
      <c r="D380" s="134">
        <f>+'Cover Sheet'!$C$49</f>
        <v>0.24</v>
      </c>
      <c r="E380" s="175">
        <v>0</v>
      </c>
      <c r="F380" s="174">
        <f t="shared" si="3"/>
        <v>920.36</v>
      </c>
    </row>
    <row r="381" spans="1:6" s="230" customFormat="1">
      <c r="A381" s="235">
        <v>7323823</v>
      </c>
      <c r="B381" s="234" t="s">
        <v>1424</v>
      </c>
      <c r="C381" s="319">
        <v>1211</v>
      </c>
      <c r="D381" s="134">
        <f>+'Cover Sheet'!$C$49</f>
        <v>0.24</v>
      </c>
      <c r="E381" s="132">
        <v>0</v>
      </c>
      <c r="F381" s="129">
        <f t="shared" si="3"/>
        <v>920.36</v>
      </c>
    </row>
    <row r="382" spans="1:6" s="230" customFormat="1">
      <c r="A382" s="235">
        <v>7323824</v>
      </c>
      <c r="B382" s="234" t="s">
        <v>1425</v>
      </c>
      <c r="C382" s="229">
        <v>1318</v>
      </c>
      <c r="D382" s="134">
        <f>+'Cover Sheet'!$C$49</f>
        <v>0.24</v>
      </c>
      <c r="E382" s="132">
        <v>0</v>
      </c>
      <c r="F382" s="129">
        <f t="shared" si="3"/>
        <v>1001.6800000000001</v>
      </c>
    </row>
    <row r="383" spans="1:6" s="230" customFormat="1">
      <c r="A383" s="235">
        <v>7323825</v>
      </c>
      <c r="B383" s="234" t="s">
        <v>1426</v>
      </c>
      <c r="C383" s="319">
        <v>1318</v>
      </c>
      <c r="D383" s="134">
        <f>+'Cover Sheet'!$C$49</f>
        <v>0.24</v>
      </c>
      <c r="E383" s="132">
        <v>0</v>
      </c>
      <c r="F383" s="129">
        <f t="shared" si="3"/>
        <v>1001.6800000000001</v>
      </c>
    </row>
    <row r="384" spans="1:6" s="230" customFormat="1">
      <c r="A384" s="235">
        <v>7333978</v>
      </c>
      <c r="B384" s="234" t="s">
        <v>1413</v>
      </c>
      <c r="C384" s="229">
        <v>1040</v>
      </c>
      <c r="D384" s="134">
        <f>+'Cover Sheet'!$C$49</f>
        <v>0.24</v>
      </c>
      <c r="E384" s="132">
        <v>0</v>
      </c>
      <c r="F384" s="129">
        <f t="shared" si="3"/>
        <v>790.4</v>
      </c>
    </row>
    <row r="385" spans="1:6" s="230" customFormat="1">
      <c r="A385" s="235">
        <v>7333979</v>
      </c>
      <c r="B385" s="234" t="s">
        <v>1414</v>
      </c>
      <c r="C385" s="229">
        <v>1257</v>
      </c>
      <c r="D385" s="271">
        <f>+'Cover Sheet'!$C$49</f>
        <v>0.24</v>
      </c>
      <c r="E385" s="265">
        <v>0</v>
      </c>
      <c r="F385" s="270">
        <f t="shared" si="3"/>
        <v>955.32</v>
      </c>
    </row>
    <row r="386" spans="1:6" s="230" customFormat="1">
      <c r="A386" s="330"/>
      <c r="B386" s="22" t="s">
        <v>987</v>
      </c>
      <c r="C386" s="322"/>
      <c r="D386" s="134"/>
      <c r="E386" s="89"/>
      <c r="F386" s="89"/>
    </row>
    <row r="387" spans="1:6" s="230" customFormat="1">
      <c r="A387" s="36">
        <v>6817096</v>
      </c>
      <c r="B387" s="298" t="s">
        <v>1427</v>
      </c>
      <c r="C387" s="220">
        <v>798</v>
      </c>
      <c r="D387" s="299">
        <f>+'Cover Sheet'!$C$49</f>
        <v>0.24</v>
      </c>
      <c r="E387" s="130">
        <v>0</v>
      </c>
      <c r="F387" s="300">
        <f>+C387*(1-D387)+E387</f>
        <v>606.48</v>
      </c>
    </row>
    <row r="388" spans="1:6" s="230" customFormat="1">
      <c r="A388" s="36"/>
      <c r="B388" s="298"/>
      <c r="C388" s="316"/>
      <c r="D388" s="299"/>
      <c r="E388" s="130"/>
      <c r="F388" s="300"/>
    </row>
    <row r="389" spans="1:6" s="230" customFormat="1">
      <c r="A389" s="36" t="s">
        <v>1417</v>
      </c>
      <c r="B389" s="78"/>
      <c r="C389" s="142"/>
      <c r="D389" s="299"/>
      <c r="E389" s="301"/>
      <c r="F389" s="301"/>
    </row>
    <row r="390" spans="1:6" s="230" customFormat="1">
      <c r="A390" s="36" t="s">
        <v>1450</v>
      </c>
      <c r="B390" s="78" t="s">
        <v>1539</v>
      </c>
      <c r="C390" s="142"/>
      <c r="D390" s="299"/>
      <c r="E390" s="301"/>
      <c r="F390" s="301"/>
    </row>
    <row r="391" spans="1:6" s="230" customFormat="1">
      <c r="A391" s="235">
        <v>7323832</v>
      </c>
      <c r="B391" s="234" t="s">
        <v>1404</v>
      </c>
      <c r="C391" s="319">
        <v>896</v>
      </c>
      <c r="D391" s="134">
        <f>+'Cover Sheet'!$C$49</f>
        <v>0.24</v>
      </c>
      <c r="E391" s="132">
        <v>0</v>
      </c>
      <c r="F391" s="129">
        <f t="shared" ref="F391:F400" si="4">+C391*(1-D391)+E391</f>
        <v>680.96</v>
      </c>
    </row>
    <row r="392" spans="1:6" s="230" customFormat="1">
      <c r="A392" s="235">
        <v>7323833</v>
      </c>
      <c r="B392" s="234" t="s">
        <v>1418</v>
      </c>
      <c r="C392" s="319">
        <v>896</v>
      </c>
      <c r="D392" s="134">
        <f>+'Cover Sheet'!$C$49</f>
        <v>0.24</v>
      </c>
      <c r="E392" s="175">
        <v>0</v>
      </c>
      <c r="F392" s="174">
        <f t="shared" si="4"/>
        <v>680.96</v>
      </c>
    </row>
    <row r="393" spans="1:6">
      <c r="A393" s="235">
        <v>7324829</v>
      </c>
      <c r="B393" s="234" t="s">
        <v>1407</v>
      </c>
      <c r="C393" s="323">
        <v>922</v>
      </c>
      <c r="D393" s="271">
        <f>+'Cover Sheet'!$C$49</f>
        <v>0.24</v>
      </c>
      <c r="E393" s="265">
        <v>0</v>
      </c>
      <c r="F393" s="270">
        <f t="shared" si="4"/>
        <v>700.72</v>
      </c>
    </row>
    <row r="394" spans="1:6" s="230" customFormat="1">
      <c r="A394" s="235">
        <v>7324830</v>
      </c>
      <c r="B394" s="234" t="s">
        <v>1408</v>
      </c>
      <c r="C394" s="268">
        <v>922</v>
      </c>
      <c r="D394" s="271">
        <f>+'Cover Sheet'!$C$49</f>
        <v>0.24</v>
      </c>
      <c r="E394" s="265">
        <v>0</v>
      </c>
      <c r="F394" s="270">
        <f t="shared" si="4"/>
        <v>700.72</v>
      </c>
    </row>
    <row r="395" spans="1:6" s="230" customFormat="1">
      <c r="A395" s="235">
        <v>7323841</v>
      </c>
      <c r="B395" s="234" t="s">
        <v>1419</v>
      </c>
      <c r="C395" s="319">
        <v>1010</v>
      </c>
      <c r="D395" s="271">
        <f>+'Cover Sheet'!$C$49</f>
        <v>0.24</v>
      </c>
      <c r="E395" s="265">
        <v>0</v>
      </c>
      <c r="F395" s="270">
        <f t="shared" si="4"/>
        <v>767.6</v>
      </c>
    </row>
    <row r="396" spans="1:6" s="230" customFormat="1">
      <c r="A396" s="235">
        <v>7323842</v>
      </c>
      <c r="B396" s="234" t="s">
        <v>1420</v>
      </c>
      <c r="C396" s="268">
        <v>1010</v>
      </c>
      <c r="D396" s="271">
        <f>+'Cover Sheet'!$C$49</f>
        <v>0.24</v>
      </c>
      <c r="E396" s="265">
        <v>0</v>
      </c>
      <c r="F396" s="270">
        <f t="shared" si="4"/>
        <v>767.6</v>
      </c>
    </row>
    <row r="397" spans="1:6" s="230" customFormat="1">
      <c r="A397" s="235">
        <v>7323820</v>
      </c>
      <c r="B397" s="234" t="s">
        <v>1409</v>
      </c>
      <c r="C397" s="323">
        <v>1052</v>
      </c>
      <c r="D397" s="271">
        <f>+'Cover Sheet'!$C$49</f>
        <v>0.24</v>
      </c>
      <c r="E397" s="265">
        <v>0</v>
      </c>
      <c r="F397" s="270">
        <f t="shared" si="4"/>
        <v>799.52</v>
      </c>
    </row>
    <row r="398" spans="1:6" s="230" customFormat="1">
      <c r="A398" s="235">
        <v>7323821</v>
      </c>
      <c r="B398" s="234" t="s">
        <v>1544</v>
      </c>
      <c r="C398" s="323">
        <v>1052</v>
      </c>
      <c r="D398" s="271">
        <f>+'Cover Sheet'!$C$49</f>
        <v>0.24</v>
      </c>
      <c r="E398" s="265">
        <v>0</v>
      </c>
      <c r="F398" s="270">
        <f t="shared" si="4"/>
        <v>799.52</v>
      </c>
    </row>
    <row r="399" spans="1:6" s="230" customFormat="1">
      <c r="A399" s="235">
        <v>7323529</v>
      </c>
      <c r="B399" s="234" t="s">
        <v>1411</v>
      </c>
      <c r="C399" s="229">
        <v>1087</v>
      </c>
      <c r="D399" s="271">
        <f>+'Cover Sheet'!$C$49</f>
        <v>0.24</v>
      </c>
      <c r="E399" s="265">
        <v>0</v>
      </c>
      <c r="F399" s="270">
        <f t="shared" si="4"/>
        <v>826.12</v>
      </c>
    </row>
    <row r="400" spans="1:6" s="230" customFormat="1">
      <c r="A400" s="235">
        <v>7323530</v>
      </c>
      <c r="B400" s="234" t="s">
        <v>1422</v>
      </c>
      <c r="C400" s="323">
        <v>1087</v>
      </c>
      <c r="D400" s="271">
        <f>+'Cover Sheet'!$C$49</f>
        <v>0.24</v>
      </c>
      <c r="E400" s="265">
        <v>0</v>
      </c>
      <c r="F400" s="270">
        <f t="shared" si="4"/>
        <v>826.12</v>
      </c>
    </row>
    <row r="401" spans="1:6" s="230" customFormat="1">
      <c r="A401" s="235">
        <v>7323822</v>
      </c>
      <c r="B401" s="234" t="s">
        <v>1423</v>
      </c>
      <c r="C401" s="268">
        <v>1211</v>
      </c>
      <c r="D401" s="271">
        <f>+'Cover Sheet'!$C$49</f>
        <v>0.24</v>
      </c>
      <c r="E401" s="265">
        <v>0</v>
      </c>
      <c r="F401" s="270">
        <f t="shared" ref="F401:F406" si="5">+C401*(1-D401)+E401</f>
        <v>920.36</v>
      </c>
    </row>
    <row r="402" spans="1:6" s="230" customFormat="1">
      <c r="A402" s="235">
        <v>7323823</v>
      </c>
      <c r="B402" s="234" t="s">
        <v>1540</v>
      </c>
      <c r="C402" s="268">
        <v>1211</v>
      </c>
      <c r="D402" s="271">
        <f>+'Cover Sheet'!$C$49</f>
        <v>0.24</v>
      </c>
      <c r="E402" s="265">
        <v>0</v>
      </c>
      <c r="F402" s="270">
        <f t="shared" si="5"/>
        <v>920.36</v>
      </c>
    </row>
    <row r="403" spans="1:6" s="230" customFormat="1">
      <c r="A403" s="235">
        <v>7323824</v>
      </c>
      <c r="B403" s="234" t="s">
        <v>1431</v>
      </c>
      <c r="C403" s="268">
        <v>1318</v>
      </c>
      <c r="D403" s="271">
        <f>+'Cover Sheet'!$C$49</f>
        <v>0.24</v>
      </c>
      <c r="E403" s="265">
        <v>0</v>
      </c>
      <c r="F403" s="270">
        <f t="shared" si="5"/>
        <v>1001.6800000000001</v>
      </c>
    </row>
    <row r="404" spans="1:6" s="230" customFormat="1">
      <c r="A404" s="235">
        <v>7323825</v>
      </c>
      <c r="B404" s="234" t="s">
        <v>1541</v>
      </c>
      <c r="C404" s="323">
        <v>1318</v>
      </c>
      <c r="D404" s="271">
        <f>+'Cover Sheet'!$C$49</f>
        <v>0.24</v>
      </c>
      <c r="E404" s="265">
        <v>0</v>
      </c>
      <c r="F404" s="270">
        <f t="shared" si="5"/>
        <v>1001.6800000000001</v>
      </c>
    </row>
    <row r="405" spans="1:6" s="230" customFormat="1">
      <c r="A405" s="235">
        <v>7333978</v>
      </c>
      <c r="B405" s="234" t="s">
        <v>1542</v>
      </c>
      <c r="C405" s="323">
        <v>1040</v>
      </c>
      <c r="D405" s="271">
        <f>+'Cover Sheet'!$C$49</f>
        <v>0.24</v>
      </c>
      <c r="E405" s="265">
        <v>0</v>
      </c>
      <c r="F405" s="270">
        <f t="shared" si="5"/>
        <v>790.4</v>
      </c>
    </row>
    <row r="406" spans="1:6" s="230" customFormat="1">
      <c r="A406" s="235">
        <v>7333979</v>
      </c>
      <c r="B406" s="234" t="s">
        <v>1543</v>
      </c>
      <c r="C406" s="268">
        <v>1258.5999999999999</v>
      </c>
      <c r="D406" s="271">
        <f>+'Cover Sheet'!$C$49</f>
        <v>0.24</v>
      </c>
      <c r="E406" s="265">
        <v>0</v>
      </c>
      <c r="F406" s="270">
        <f t="shared" si="5"/>
        <v>956.53599999999994</v>
      </c>
    </row>
    <row r="407" spans="1:6" s="230" customFormat="1">
      <c r="A407" s="235"/>
      <c r="B407" s="234"/>
      <c r="C407" s="322"/>
      <c r="D407" s="271"/>
      <c r="E407" s="89"/>
      <c r="F407" s="89"/>
    </row>
    <row r="408" spans="1:6" s="230" customFormat="1">
      <c r="A408" s="235">
        <v>6817096</v>
      </c>
      <c r="B408" s="234" t="s">
        <v>1427</v>
      </c>
      <c r="C408" s="268">
        <v>798</v>
      </c>
      <c r="D408" s="271">
        <f>+'Cover Sheet'!$C$49</f>
        <v>0.24</v>
      </c>
      <c r="E408" s="265">
        <v>0</v>
      </c>
      <c r="F408" s="270">
        <f>+C408*(1-D408)+E408</f>
        <v>606.48</v>
      </c>
    </row>
    <row r="409" spans="1:6">
      <c r="A409" s="239"/>
      <c r="B409" s="230"/>
      <c r="C409" s="322"/>
      <c r="D409" s="271"/>
    </row>
    <row r="410" spans="1:6">
      <c r="A410" s="36" t="s">
        <v>1417</v>
      </c>
      <c r="B410" s="230"/>
      <c r="C410" s="322"/>
      <c r="D410" s="271"/>
    </row>
    <row r="411" spans="1:6">
      <c r="A411" s="235" t="s">
        <v>1545</v>
      </c>
      <c r="B411" s="230"/>
      <c r="C411" s="322"/>
      <c r="D411" s="271"/>
    </row>
    <row r="412" spans="1:6">
      <c r="A412" s="235">
        <v>7323832</v>
      </c>
      <c r="B412" s="234" t="s">
        <v>1404</v>
      </c>
      <c r="C412" s="268">
        <v>896</v>
      </c>
      <c r="D412" s="271">
        <f>+'Cover Sheet'!$C$49</f>
        <v>0.24</v>
      </c>
      <c r="E412" s="265">
        <v>0</v>
      </c>
      <c r="F412" s="270">
        <f>+C412*(1-D412)+E412</f>
        <v>680.96</v>
      </c>
    </row>
    <row r="413" spans="1:6" s="171" customFormat="1">
      <c r="A413" s="235">
        <v>7323833</v>
      </c>
      <c r="B413" s="234" t="s">
        <v>1546</v>
      </c>
      <c r="C413" s="268">
        <v>896</v>
      </c>
      <c r="D413" s="271">
        <f>+'Cover Sheet'!$C$49</f>
        <v>0.24</v>
      </c>
      <c r="E413" s="265">
        <v>0</v>
      </c>
      <c r="F413" s="270">
        <f t="shared" ref="F413:F419" si="6">+C413*(1-D413)+E413</f>
        <v>680.96</v>
      </c>
    </row>
    <row r="414" spans="1:6">
      <c r="A414" s="235">
        <v>7324829</v>
      </c>
      <c r="B414" s="234" t="s">
        <v>1407</v>
      </c>
      <c r="C414" s="268">
        <v>922</v>
      </c>
      <c r="D414" s="271">
        <f>+'Cover Sheet'!$C$49</f>
        <v>0.24</v>
      </c>
      <c r="E414" s="265">
        <v>0</v>
      </c>
      <c r="F414" s="270">
        <f t="shared" si="6"/>
        <v>700.72</v>
      </c>
    </row>
    <row r="415" spans="1:6" s="171" customFormat="1">
      <c r="A415" s="235">
        <v>7324830</v>
      </c>
      <c r="B415" s="234" t="s">
        <v>1547</v>
      </c>
      <c r="C415" s="268">
        <v>922</v>
      </c>
      <c r="D415" s="271">
        <f>+'Cover Sheet'!$C$49</f>
        <v>0.24</v>
      </c>
      <c r="E415" s="265">
        <v>0</v>
      </c>
      <c r="F415" s="270">
        <f t="shared" si="6"/>
        <v>700.72</v>
      </c>
    </row>
    <row r="416" spans="1:6">
      <c r="A416" s="235">
        <v>7323841</v>
      </c>
      <c r="B416" s="234" t="s">
        <v>1419</v>
      </c>
      <c r="C416" s="323">
        <v>1010</v>
      </c>
      <c r="D416" s="271">
        <f>+'Cover Sheet'!$C$49</f>
        <v>0.24</v>
      </c>
      <c r="E416" s="265">
        <v>0</v>
      </c>
      <c r="F416" s="270">
        <f t="shared" si="6"/>
        <v>767.6</v>
      </c>
    </row>
    <row r="417" spans="1:6" s="171" customFormat="1">
      <c r="A417" s="235">
        <v>7323842</v>
      </c>
      <c r="B417" s="234" t="s">
        <v>1548</v>
      </c>
      <c r="C417" s="268">
        <v>1010</v>
      </c>
      <c r="D417" s="271">
        <f>+'Cover Sheet'!$C$49</f>
        <v>0.24</v>
      </c>
      <c r="E417" s="265">
        <v>0</v>
      </c>
      <c r="F417" s="270">
        <f t="shared" si="6"/>
        <v>767.6</v>
      </c>
    </row>
    <row r="418" spans="1:6">
      <c r="A418" s="235">
        <v>7323529</v>
      </c>
      <c r="B418" s="234" t="s">
        <v>1411</v>
      </c>
      <c r="C418" s="323">
        <v>1087</v>
      </c>
      <c r="D418" s="271">
        <f>+'Cover Sheet'!$C$49</f>
        <v>0.24</v>
      </c>
      <c r="E418" s="265">
        <v>0</v>
      </c>
      <c r="F418" s="270">
        <f t="shared" si="6"/>
        <v>826.12</v>
      </c>
    </row>
    <row r="419" spans="1:6" s="171" customFormat="1">
      <c r="A419" s="235">
        <v>7323530</v>
      </c>
      <c r="B419" s="234" t="s">
        <v>1549</v>
      </c>
      <c r="C419" s="268">
        <v>1087</v>
      </c>
      <c r="D419" s="271">
        <f>+'Cover Sheet'!$C$49</f>
        <v>0.24</v>
      </c>
      <c r="E419" s="265">
        <v>0</v>
      </c>
      <c r="F419" s="270">
        <f t="shared" si="6"/>
        <v>826.12</v>
      </c>
    </row>
    <row r="420" spans="1:6">
      <c r="A420" s="235"/>
      <c r="B420" s="234"/>
      <c r="C420" s="268"/>
      <c r="D420" s="271"/>
      <c r="E420" s="265"/>
      <c r="F420" s="270"/>
    </row>
    <row r="421" spans="1:6">
      <c r="A421" s="235" t="s">
        <v>1043</v>
      </c>
    </row>
    <row r="422" spans="1:6">
      <c r="A422" s="235">
        <v>7321975</v>
      </c>
      <c r="B422" s="234" t="s">
        <v>1428</v>
      </c>
      <c r="C422" s="319">
        <v>958</v>
      </c>
      <c r="D422" s="134">
        <f>+'Cover Sheet'!$C$49</f>
        <v>0.24</v>
      </c>
      <c r="E422" s="132">
        <v>0</v>
      </c>
      <c r="F422" s="129">
        <f>+C422*(1-D422)+E422</f>
        <v>728.08</v>
      </c>
    </row>
    <row r="423" spans="1:6">
      <c r="A423" s="235">
        <v>7321974</v>
      </c>
      <c r="B423" s="234" t="s">
        <v>1418</v>
      </c>
      <c r="C423" s="229">
        <v>958</v>
      </c>
      <c r="D423" s="134">
        <f>+'Cover Sheet'!$C$49</f>
        <v>0.24</v>
      </c>
      <c r="E423" s="132">
        <v>0</v>
      </c>
      <c r="F423" s="129">
        <f>+C423*(1-D423)+E423</f>
        <v>728.08</v>
      </c>
    </row>
    <row r="424" spans="1:6" s="230" customFormat="1">
      <c r="A424" s="235">
        <v>7322080</v>
      </c>
      <c r="B424" s="234" t="s">
        <v>1429</v>
      </c>
      <c r="C424" s="319">
        <v>1112</v>
      </c>
      <c r="D424" s="134">
        <f>+'Cover Sheet'!$C$49</f>
        <v>0.24</v>
      </c>
      <c r="E424" s="132">
        <v>0</v>
      </c>
      <c r="F424" s="129">
        <f t="shared" ref="F424:F431" si="7">+C424*(1-D424)+E424</f>
        <v>845.12</v>
      </c>
    </row>
    <row r="425" spans="1:6" s="230" customFormat="1">
      <c r="A425" s="235">
        <v>7322082</v>
      </c>
      <c r="B425" s="234" t="s">
        <v>1430</v>
      </c>
      <c r="C425" s="319">
        <v>1112</v>
      </c>
      <c r="D425" s="134">
        <f>+'Cover Sheet'!$C$49</f>
        <v>0.24</v>
      </c>
      <c r="E425" s="175">
        <v>0</v>
      </c>
      <c r="F425" s="174">
        <f t="shared" si="7"/>
        <v>845.12</v>
      </c>
    </row>
    <row r="426" spans="1:6" s="230" customFormat="1">
      <c r="A426" s="235">
        <v>7311869</v>
      </c>
      <c r="B426" s="234" t="s">
        <v>1411</v>
      </c>
      <c r="C426" s="229">
        <v>1283</v>
      </c>
      <c r="D426" s="134">
        <f>+'Cover Sheet'!$C$49</f>
        <v>0.24</v>
      </c>
      <c r="E426" s="132">
        <v>0</v>
      </c>
      <c r="F426" s="129">
        <f t="shared" si="7"/>
        <v>975.08</v>
      </c>
    </row>
    <row r="427" spans="1:6" s="230" customFormat="1">
      <c r="A427" s="235">
        <v>7311868</v>
      </c>
      <c r="B427" s="234" t="s">
        <v>1412</v>
      </c>
      <c r="C427" s="319">
        <v>1283</v>
      </c>
      <c r="D427" s="134">
        <f>+'Cover Sheet'!$C$49</f>
        <v>0.24</v>
      </c>
      <c r="E427" s="175">
        <v>0</v>
      </c>
      <c r="F427" s="174">
        <f>+C427*(1-D427)+E427</f>
        <v>975.08</v>
      </c>
    </row>
    <row r="428" spans="1:6" s="230" customFormat="1">
      <c r="A428" s="235">
        <v>7322087</v>
      </c>
      <c r="B428" s="234" t="s">
        <v>1423</v>
      </c>
      <c r="C428" s="319">
        <v>1447</v>
      </c>
      <c r="D428" s="134">
        <f>+'Cover Sheet'!$C$49</f>
        <v>0.24</v>
      </c>
      <c r="E428" s="132">
        <v>0</v>
      </c>
      <c r="F428" s="129">
        <f>+C428*(1-D428)+E428</f>
        <v>1099.72</v>
      </c>
    </row>
    <row r="429" spans="1:6" s="230" customFormat="1">
      <c r="A429" s="235">
        <v>7322088</v>
      </c>
      <c r="B429" s="234" t="s">
        <v>1424</v>
      </c>
      <c r="C429" s="229">
        <v>1447</v>
      </c>
      <c r="D429" s="134">
        <f>+'Cover Sheet'!$C$49</f>
        <v>0.24</v>
      </c>
      <c r="E429" s="175">
        <v>0</v>
      </c>
      <c r="F429" s="174">
        <f>+C429*(1-D429)+E429</f>
        <v>1099.72</v>
      </c>
    </row>
    <row r="430" spans="1:6" s="230" customFormat="1">
      <c r="A430" s="235">
        <v>7322090</v>
      </c>
      <c r="B430" s="234" t="s">
        <v>1431</v>
      </c>
      <c r="C430" s="229">
        <v>1561</v>
      </c>
      <c r="D430" s="134">
        <f>+'Cover Sheet'!$C$49</f>
        <v>0.24</v>
      </c>
      <c r="E430" s="132">
        <v>0</v>
      </c>
      <c r="F430" s="129">
        <f t="shared" si="7"/>
        <v>1186.3600000000001</v>
      </c>
    </row>
    <row r="431" spans="1:6" s="230" customFormat="1">
      <c r="A431" s="235">
        <v>7322091</v>
      </c>
      <c r="B431" s="234" t="s">
        <v>1432</v>
      </c>
      <c r="C431" s="229">
        <v>1561</v>
      </c>
      <c r="D431" s="134">
        <f>+'Cover Sheet'!$C$49</f>
        <v>0.24</v>
      </c>
      <c r="E431" s="175">
        <v>0</v>
      </c>
      <c r="F431" s="174">
        <f t="shared" si="7"/>
        <v>1186.3600000000001</v>
      </c>
    </row>
    <row r="432" spans="1:6" s="230" customFormat="1">
      <c r="A432" s="235">
        <v>7333657</v>
      </c>
      <c r="B432" s="234" t="s">
        <v>1413</v>
      </c>
      <c r="C432" s="319">
        <v>1247</v>
      </c>
      <c r="D432" s="134">
        <f>+'Cover Sheet'!$C$49</f>
        <v>0.24</v>
      </c>
      <c r="E432" s="132">
        <v>0</v>
      </c>
      <c r="F432" s="129">
        <f>+C432*(1-D432)+E432</f>
        <v>947.72</v>
      </c>
    </row>
    <row r="433" spans="1:6" s="230" customFormat="1">
      <c r="A433" s="235">
        <v>7333658</v>
      </c>
      <c r="B433" s="234" t="s">
        <v>1433</v>
      </c>
      <c r="C433" s="319">
        <v>1533</v>
      </c>
      <c r="D433" s="134">
        <f>+'Cover Sheet'!$C$49</f>
        <v>0.24</v>
      </c>
      <c r="E433" s="132">
        <v>0</v>
      </c>
      <c r="F433" s="129">
        <f>+C433*(1-D433)+E433</f>
        <v>1165.08</v>
      </c>
    </row>
    <row r="434" spans="1:6" s="230" customFormat="1">
      <c r="A434" s="235">
        <v>7333659</v>
      </c>
      <c r="B434" s="234" t="s">
        <v>1434</v>
      </c>
      <c r="C434" s="229">
        <v>1812</v>
      </c>
      <c r="D434" s="134">
        <f>+'Cover Sheet'!$C$49</f>
        <v>0.24</v>
      </c>
      <c r="E434" s="132">
        <v>0</v>
      </c>
      <c r="F434" s="129">
        <f>+C434*(1-D434)+E434</f>
        <v>1377.1200000000001</v>
      </c>
    </row>
    <row r="435" spans="1:6" s="230" customFormat="1">
      <c r="A435" s="50"/>
      <c r="B435"/>
      <c r="C435" s="149"/>
      <c r="D435" s="134"/>
      <c r="E435" s="89"/>
      <c r="F435" s="89"/>
    </row>
    <row r="436" spans="1:6" s="230" customFormat="1">
      <c r="A436" s="50"/>
      <c r="B436" s="234" t="s">
        <v>1435</v>
      </c>
      <c r="C436" s="149"/>
      <c r="D436" s="271"/>
      <c r="E436" s="89"/>
      <c r="F436" s="89"/>
    </row>
    <row r="437" spans="1:6" s="230" customFormat="1">
      <c r="A437" s="235">
        <v>6817096</v>
      </c>
      <c r="B437" s="234" t="s">
        <v>1427</v>
      </c>
      <c r="C437" s="229">
        <v>798</v>
      </c>
      <c r="D437" s="271">
        <f>+'Cover Sheet'!$C$49</f>
        <v>0.24</v>
      </c>
      <c r="E437" s="265">
        <v>0</v>
      </c>
      <c r="F437" s="270">
        <f>+C437*(1-D437)+E437</f>
        <v>606.48</v>
      </c>
    </row>
    <row r="438" spans="1:6" s="230" customFormat="1">
      <c r="A438" s="235"/>
      <c r="B438" s="234"/>
      <c r="C438" s="229"/>
      <c r="D438" s="271"/>
      <c r="E438" s="265"/>
      <c r="F438" s="270"/>
    </row>
    <row r="439" spans="1:6" s="230" customFormat="1">
      <c r="A439" s="235" t="s">
        <v>1436</v>
      </c>
      <c r="B439" s="234"/>
      <c r="C439" s="229"/>
      <c r="D439" s="271"/>
      <c r="E439" s="265"/>
      <c r="F439" s="270"/>
    </row>
    <row r="440" spans="1:6" s="230" customFormat="1">
      <c r="A440" s="235" t="s">
        <v>1045</v>
      </c>
      <c r="B440" s="234"/>
      <c r="C440" s="319"/>
      <c r="D440" s="271"/>
      <c r="E440" s="265"/>
      <c r="F440" s="270"/>
    </row>
    <row r="441" spans="1:6">
      <c r="A441" s="235">
        <v>7333363</v>
      </c>
      <c r="B441" s="234" t="s">
        <v>1429</v>
      </c>
      <c r="C441" s="319">
        <v>1151</v>
      </c>
      <c r="D441" s="271">
        <f>+'Cover Sheet'!$C$49</f>
        <v>0.24</v>
      </c>
      <c r="E441" s="265">
        <v>0</v>
      </c>
      <c r="F441" s="270">
        <f t="shared" ref="F441:F450" si="8">+C441*(1-D441)+E441</f>
        <v>874.76</v>
      </c>
    </row>
    <row r="442" spans="1:6">
      <c r="A442" s="235">
        <v>7333364</v>
      </c>
      <c r="B442" s="234" t="s">
        <v>1420</v>
      </c>
      <c r="C442" s="229">
        <v>1151</v>
      </c>
      <c r="D442" s="271">
        <f>+'Cover Sheet'!$C$49</f>
        <v>0.24</v>
      </c>
      <c r="E442" s="265">
        <v>0</v>
      </c>
      <c r="F442" s="270">
        <f t="shared" si="8"/>
        <v>874.76</v>
      </c>
    </row>
    <row r="443" spans="1:6">
      <c r="A443" s="235">
        <v>7333373</v>
      </c>
      <c r="B443" s="234" t="s">
        <v>1411</v>
      </c>
      <c r="C443" s="229">
        <v>1326</v>
      </c>
      <c r="D443" s="271">
        <f>+'Cover Sheet'!$C$49</f>
        <v>0.24</v>
      </c>
      <c r="E443" s="265">
        <v>0</v>
      </c>
      <c r="F443" s="270">
        <f t="shared" si="8"/>
        <v>1007.76</v>
      </c>
    </row>
    <row r="444" spans="1:6">
      <c r="A444" s="235">
        <v>7333374</v>
      </c>
      <c r="B444" s="234" t="s">
        <v>1412</v>
      </c>
      <c r="C444" s="319">
        <v>1326</v>
      </c>
      <c r="D444" s="271">
        <f>+'Cover Sheet'!$C$49</f>
        <v>0.24</v>
      </c>
      <c r="E444" s="265">
        <v>0</v>
      </c>
      <c r="F444" s="270">
        <f t="shared" si="8"/>
        <v>1007.76</v>
      </c>
    </row>
    <row r="445" spans="1:6">
      <c r="A445" s="235">
        <v>7333378</v>
      </c>
      <c r="B445" s="234" t="s">
        <v>1423</v>
      </c>
      <c r="C445" s="319">
        <v>1495</v>
      </c>
      <c r="D445" s="271">
        <f>+'Cover Sheet'!$C$49</f>
        <v>0.24</v>
      </c>
      <c r="E445" s="265">
        <v>0</v>
      </c>
      <c r="F445" s="270">
        <f t="shared" si="8"/>
        <v>1136.2</v>
      </c>
    </row>
    <row r="446" spans="1:6">
      <c r="A446" s="235">
        <v>7333379</v>
      </c>
      <c r="B446" s="234" t="s">
        <v>1437</v>
      </c>
      <c r="C446" s="229">
        <v>1495</v>
      </c>
      <c r="D446" s="271">
        <f>+'Cover Sheet'!$C$49</f>
        <v>0.24</v>
      </c>
      <c r="E446" s="265">
        <v>0</v>
      </c>
      <c r="F446" s="270">
        <f t="shared" si="8"/>
        <v>1136.2</v>
      </c>
    </row>
    <row r="447" spans="1:6" s="230" customFormat="1">
      <c r="A447" s="235">
        <v>7333383</v>
      </c>
      <c r="B447" s="234" t="s">
        <v>1425</v>
      </c>
      <c r="C447" s="319">
        <v>1612</v>
      </c>
      <c r="D447" s="271">
        <f>+'Cover Sheet'!$C$49</f>
        <v>0.24</v>
      </c>
      <c r="E447" s="265">
        <v>0</v>
      </c>
      <c r="F447" s="270">
        <f t="shared" si="8"/>
        <v>1225.1200000000001</v>
      </c>
    </row>
    <row r="448" spans="1:6" s="230" customFormat="1">
      <c r="A448" s="235">
        <v>7333384</v>
      </c>
      <c r="B448" s="234" t="s">
        <v>1432</v>
      </c>
      <c r="C448" s="229">
        <v>1612</v>
      </c>
      <c r="D448" s="271">
        <f>+'Cover Sheet'!$C$49</f>
        <v>0.24</v>
      </c>
      <c r="E448" s="265">
        <v>0</v>
      </c>
      <c r="F448" s="270">
        <f t="shared" si="8"/>
        <v>1225.1200000000001</v>
      </c>
    </row>
    <row r="449" spans="1:6" s="230" customFormat="1">
      <c r="A449" s="235">
        <v>7333658</v>
      </c>
      <c r="B449" s="234" t="s">
        <v>1438</v>
      </c>
      <c r="C449" s="319">
        <v>1533</v>
      </c>
      <c r="D449" s="271">
        <f>+'Cover Sheet'!$C$49</f>
        <v>0.24</v>
      </c>
      <c r="E449" s="265">
        <v>0</v>
      </c>
      <c r="F449" s="270">
        <f t="shared" si="8"/>
        <v>1165.08</v>
      </c>
    </row>
    <row r="450" spans="1:6" s="230" customFormat="1">
      <c r="A450" s="235">
        <v>7333659</v>
      </c>
      <c r="B450" s="234" t="s">
        <v>1439</v>
      </c>
      <c r="C450" s="229">
        <v>1812</v>
      </c>
      <c r="D450" s="271">
        <f>+'Cover Sheet'!$C$49</f>
        <v>0.24</v>
      </c>
      <c r="E450" s="265">
        <v>0</v>
      </c>
      <c r="F450" s="270">
        <f t="shared" si="8"/>
        <v>1377.1200000000001</v>
      </c>
    </row>
    <row r="451" spans="1:6" s="230" customFormat="1">
      <c r="A451" s="235"/>
      <c r="B451" s="234"/>
      <c r="C451" s="319"/>
      <c r="D451" s="271"/>
      <c r="E451" s="265"/>
      <c r="F451" s="270"/>
    </row>
    <row r="452" spans="1:6" s="230" customFormat="1">
      <c r="A452" s="235" t="s">
        <v>1550</v>
      </c>
      <c r="B452" s="234"/>
      <c r="C452" s="319"/>
      <c r="D452" s="271"/>
      <c r="E452" s="265"/>
      <c r="F452" s="270"/>
    </row>
    <row r="453" spans="1:6" s="230" customFormat="1">
      <c r="A453" s="235" t="s">
        <v>1044</v>
      </c>
      <c r="B453"/>
      <c r="C453" s="322"/>
      <c r="D453" s="134"/>
      <c r="E453" s="89"/>
      <c r="F453" s="89"/>
    </row>
    <row r="454" spans="1:6">
      <c r="A454" s="235">
        <v>7171895</v>
      </c>
      <c r="B454" s="5" t="s">
        <v>596</v>
      </c>
      <c r="C454" s="319">
        <v>1154</v>
      </c>
      <c r="D454" s="134">
        <f>+'Cover Sheet'!$C$49</f>
        <v>0.24</v>
      </c>
      <c r="E454" s="132">
        <v>0</v>
      </c>
      <c r="F454" s="129">
        <f>+C454*(1-D454)+E454</f>
        <v>877.04</v>
      </c>
    </row>
    <row r="455" spans="1:6">
      <c r="A455" s="235">
        <v>7171893</v>
      </c>
      <c r="B455" s="5" t="s">
        <v>597</v>
      </c>
      <c r="C455" s="229">
        <v>1393</v>
      </c>
      <c r="D455" s="134">
        <f>+'Cover Sheet'!$C$49</f>
        <v>0.24</v>
      </c>
      <c r="E455" s="132">
        <v>0</v>
      </c>
      <c r="F455" s="129">
        <f>+C455*(1-D455)+E455</f>
        <v>1058.68</v>
      </c>
    </row>
    <row r="456" spans="1:6">
      <c r="A456" s="235">
        <v>7171897</v>
      </c>
      <c r="B456" s="5" t="s">
        <v>598</v>
      </c>
      <c r="C456" s="229">
        <v>1653</v>
      </c>
      <c r="D456" s="134">
        <f>+'Cover Sheet'!$C$49</f>
        <v>0.24</v>
      </c>
      <c r="E456" s="132">
        <v>0</v>
      </c>
      <c r="F456" s="129">
        <f>+C456*(1-D456)+E456</f>
        <v>1256.28</v>
      </c>
    </row>
    <row r="457" spans="1:6">
      <c r="A457" s="235">
        <v>7171899</v>
      </c>
      <c r="B457" s="5" t="s">
        <v>599</v>
      </c>
      <c r="C457" s="229">
        <v>2076</v>
      </c>
      <c r="D457" s="134">
        <f>+'Cover Sheet'!$C$49</f>
        <v>0.24</v>
      </c>
      <c r="E457" s="132">
        <v>0</v>
      </c>
      <c r="F457" s="129">
        <f>+C457*(1-D457)+E457</f>
        <v>1577.76</v>
      </c>
    </row>
    <row r="458" spans="1:6">
      <c r="A458" s="235">
        <v>7171901</v>
      </c>
      <c r="B458" s="5" t="s">
        <v>600</v>
      </c>
      <c r="C458" s="319">
        <v>7392</v>
      </c>
      <c r="D458" s="134">
        <f>+'Cover Sheet'!$C$49</f>
        <v>0.24</v>
      </c>
      <c r="E458" s="132">
        <v>0</v>
      </c>
      <c r="F458" s="129">
        <f>+C458*(1-D458)+E458</f>
        <v>5617.92</v>
      </c>
    </row>
    <row r="459" spans="1:6">
      <c r="A459" s="235"/>
      <c r="B459" s="234"/>
      <c r="C459" s="319"/>
      <c r="D459" s="271"/>
      <c r="E459" s="265"/>
      <c r="F459" s="270"/>
    </row>
    <row r="460" spans="1:6">
      <c r="A460" s="235"/>
      <c r="B460" s="234" t="s">
        <v>1440</v>
      </c>
      <c r="C460" s="319"/>
      <c r="D460" s="271"/>
      <c r="E460" s="265"/>
      <c r="F460" s="270"/>
    </row>
    <row r="461" spans="1:6">
      <c r="A461" s="235" t="s">
        <v>1441</v>
      </c>
      <c r="B461" s="234"/>
      <c r="C461" s="229"/>
      <c r="D461" s="271"/>
      <c r="E461" s="265"/>
      <c r="F461" s="270"/>
    </row>
    <row r="462" spans="1:6">
      <c r="A462" s="235">
        <v>7322125</v>
      </c>
      <c r="B462" s="234" t="s">
        <v>1442</v>
      </c>
      <c r="C462" s="229">
        <v>1218</v>
      </c>
      <c r="D462" s="271">
        <f>+'Cover Sheet'!$C$49</f>
        <v>0.24</v>
      </c>
      <c r="E462" s="265">
        <v>0</v>
      </c>
      <c r="F462" s="270">
        <f>+C462*(1-D462)+E462</f>
        <v>925.68000000000006</v>
      </c>
    </row>
    <row r="463" spans="1:6">
      <c r="A463" s="235">
        <v>7322123</v>
      </c>
      <c r="B463" s="234" t="s">
        <v>1443</v>
      </c>
      <c r="C463" s="229">
        <v>1392.58</v>
      </c>
      <c r="D463" s="271">
        <f>+'Cover Sheet'!$C$49</f>
        <v>0.24</v>
      </c>
      <c r="E463" s="265">
        <v>0</v>
      </c>
      <c r="F463" s="270">
        <f>+C463*(1-D463)+E463</f>
        <v>1058.3607999999999</v>
      </c>
    </row>
    <row r="464" spans="1:6">
      <c r="A464" s="235">
        <v>7322126</v>
      </c>
      <c r="B464" s="234" t="s">
        <v>1444</v>
      </c>
      <c r="C464" s="319">
        <v>1653</v>
      </c>
      <c r="D464" s="271">
        <f>+'Cover Sheet'!$C$49</f>
        <v>0.24</v>
      </c>
      <c r="E464" s="265">
        <v>0</v>
      </c>
      <c r="F464" s="270">
        <f>+C464*(1-D464)+E464</f>
        <v>1256.28</v>
      </c>
    </row>
    <row r="465" spans="1:6">
      <c r="A465" s="235">
        <v>7334506</v>
      </c>
      <c r="B465" s="234" t="s">
        <v>1439</v>
      </c>
      <c r="C465" s="229">
        <v>2075.6749999999997</v>
      </c>
      <c r="D465" s="271">
        <f>+'Cover Sheet'!$C$49</f>
        <v>0.24</v>
      </c>
      <c r="E465" s="265">
        <v>0</v>
      </c>
      <c r="F465" s="270">
        <f>+C465*(1-D465)+E465</f>
        <v>1577.5129999999999</v>
      </c>
    </row>
    <row r="466" spans="1:6" ht="15.75" thickBot="1">
      <c r="A466" s="235">
        <v>7325612</v>
      </c>
      <c r="B466" s="332" t="s">
        <v>1681</v>
      </c>
      <c r="C466" s="229">
        <v>7392</v>
      </c>
      <c r="D466" s="271">
        <f>+'Cover Sheet'!$C$49</f>
        <v>0.24</v>
      </c>
      <c r="E466" s="265">
        <v>0</v>
      </c>
      <c r="F466" s="270">
        <f>+C466*(1-D466)+E466</f>
        <v>5617.92</v>
      </c>
    </row>
    <row r="467" spans="1:6" s="171" customFormat="1" ht="18.75">
      <c r="A467" s="254" t="s">
        <v>0</v>
      </c>
      <c r="B467" s="114" t="s">
        <v>974</v>
      </c>
      <c r="C467" s="313" t="s">
        <v>4</v>
      </c>
      <c r="D467" s="118" t="s">
        <v>704</v>
      </c>
      <c r="E467" s="120" t="s">
        <v>706</v>
      </c>
      <c r="F467" s="958" t="s">
        <v>703</v>
      </c>
    </row>
    <row r="468" spans="1:6" s="171" customFormat="1" ht="15.75" thickBot="1">
      <c r="A468" s="256" t="s">
        <v>1</v>
      </c>
      <c r="B468" s="115" t="s">
        <v>3</v>
      </c>
      <c r="C468" s="314"/>
      <c r="D468" s="119" t="s">
        <v>705</v>
      </c>
      <c r="E468" s="121"/>
      <c r="F468" s="959"/>
    </row>
    <row r="469" spans="1:6" s="171" customFormat="1">
      <c r="A469" s="330"/>
      <c r="B469"/>
      <c r="C469" s="322"/>
      <c r="D469" s="134"/>
      <c r="E469" s="89"/>
      <c r="F469" s="89"/>
    </row>
    <row r="470" spans="1:6" s="171" customFormat="1">
      <c r="A470" s="330"/>
      <c r="B470"/>
      <c r="C470" s="322"/>
      <c r="D470" s="134"/>
      <c r="E470" s="89"/>
      <c r="F470" s="89"/>
    </row>
    <row r="475" spans="1:6">
      <c r="C475" s="322"/>
    </row>
    <row r="476" spans="1:6">
      <c r="C476" s="322"/>
    </row>
    <row r="478" spans="1:6">
      <c r="B478" s="89" t="s">
        <v>601</v>
      </c>
    </row>
    <row r="479" spans="1:6">
      <c r="A479" s="235" t="s">
        <v>1042</v>
      </c>
      <c r="B479" s="171"/>
      <c r="C479" s="142"/>
    </row>
    <row r="480" spans="1:6">
      <c r="A480" s="235">
        <v>7258209</v>
      </c>
      <c r="B480" s="5" t="s">
        <v>1112</v>
      </c>
      <c r="C480" s="316">
        <v>1030</v>
      </c>
      <c r="D480" s="134">
        <f>+'Cover Sheet'!$C$49</f>
        <v>0.24</v>
      </c>
      <c r="E480" s="203">
        <v>225</v>
      </c>
      <c r="F480" s="202">
        <f>+C480*(1-D480)+E480</f>
        <v>1007.8</v>
      </c>
    </row>
    <row r="481" spans="1:6">
      <c r="B481" s="21" t="s">
        <v>771</v>
      </c>
      <c r="C481" s="142"/>
    </row>
    <row r="482" spans="1:6">
      <c r="A482" s="235"/>
      <c r="B482" s="171"/>
    </row>
    <row r="483" spans="1:6">
      <c r="A483" s="235" t="s">
        <v>854</v>
      </c>
      <c r="C483" s="328"/>
    </row>
    <row r="484" spans="1:6">
      <c r="A484" s="235">
        <v>7206504</v>
      </c>
      <c r="B484" s="5" t="s">
        <v>850</v>
      </c>
      <c r="C484" s="220">
        <v>1885</v>
      </c>
      <c r="D484" s="134">
        <f>+'Cover Sheet'!$C$49</f>
        <v>0.24</v>
      </c>
      <c r="E484" s="175">
        <v>225</v>
      </c>
      <c r="F484" s="129">
        <f>+C484*(1-D484)+E484</f>
        <v>1657.6</v>
      </c>
    </row>
    <row r="485" spans="1:6">
      <c r="B485" s="21" t="s">
        <v>771</v>
      </c>
      <c r="C485" s="142"/>
    </row>
    <row r="486" spans="1:6">
      <c r="C486" s="142"/>
    </row>
    <row r="487" spans="1:6">
      <c r="A487" s="235">
        <v>7206505</v>
      </c>
      <c r="B487" s="5" t="s">
        <v>851</v>
      </c>
      <c r="C487" s="316">
        <v>1885</v>
      </c>
      <c r="D487" s="134">
        <f>+'Cover Sheet'!$C$49</f>
        <v>0.24</v>
      </c>
      <c r="E487" s="132">
        <v>225</v>
      </c>
      <c r="F487" s="129">
        <f>+C487*(1-D487)+E487</f>
        <v>1657.6</v>
      </c>
    </row>
    <row r="488" spans="1:6">
      <c r="B488" s="21" t="s">
        <v>771</v>
      </c>
      <c r="C488" s="142"/>
    </row>
    <row r="489" spans="1:6">
      <c r="B489" s="21"/>
      <c r="C489" s="142"/>
    </row>
    <row r="490" spans="1:6">
      <c r="A490" s="235" t="s">
        <v>1551</v>
      </c>
      <c r="C490" s="328"/>
    </row>
    <row r="491" spans="1:6">
      <c r="A491" s="235">
        <v>7171388</v>
      </c>
      <c r="B491" s="5" t="s">
        <v>850</v>
      </c>
      <c r="C491" s="220">
        <v>2028</v>
      </c>
      <c r="D491" s="134">
        <f>+'Cover Sheet'!$C$49</f>
        <v>0.24</v>
      </c>
      <c r="E491" s="132">
        <v>225</v>
      </c>
      <c r="F491" s="129">
        <f>+C491*(1-D491)+E491</f>
        <v>1766.28</v>
      </c>
    </row>
    <row r="492" spans="1:6">
      <c r="B492" s="2" t="s">
        <v>602</v>
      </c>
      <c r="C492" s="142"/>
    </row>
    <row r="493" spans="1:6">
      <c r="B493" s="21" t="s">
        <v>771</v>
      </c>
      <c r="C493" s="142"/>
    </row>
    <row r="494" spans="1:6">
      <c r="A494" s="235">
        <v>7171389</v>
      </c>
      <c r="B494" s="5" t="s">
        <v>851</v>
      </c>
      <c r="C494" s="316">
        <v>2028</v>
      </c>
      <c r="D494" s="134">
        <f>+'Cover Sheet'!$C$49</f>
        <v>0.24</v>
      </c>
      <c r="E494" s="132">
        <v>225</v>
      </c>
      <c r="F494" s="129">
        <f>+C494*(1-D494)+E494</f>
        <v>1766.28</v>
      </c>
    </row>
    <row r="495" spans="1:6">
      <c r="B495" s="2" t="s">
        <v>602</v>
      </c>
      <c r="C495" s="328"/>
    </row>
    <row r="496" spans="1:6">
      <c r="B496" s="21" t="s">
        <v>771</v>
      </c>
      <c r="C496" s="328"/>
    </row>
    <row r="497" spans="1:6">
      <c r="A497" s="235">
        <v>7203200</v>
      </c>
      <c r="B497" s="5" t="s">
        <v>852</v>
      </c>
      <c r="C497" s="316">
        <v>2028</v>
      </c>
      <c r="D497" s="134">
        <f>+'Cover Sheet'!$C$49</f>
        <v>0.24</v>
      </c>
      <c r="E497" s="132">
        <v>225</v>
      </c>
      <c r="F497" s="129">
        <f>+C497*(1-D497)+E497</f>
        <v>1766.28</v>
      </c>
    </row>
    <row r="498" spans="1:6">
      <c r="B498" s="2" t="s">
        <v>853</v>
      </c>
      <c r="C498" s="328"/>
    </row>
    <row r="499" spans="1:6">
      <c r="B499" s="21" t="s">
        <v>771</v>
      </c>
      <c r="C499" s="328"/>
    </row>
    <row r="500" spans="1:6">
      <c r="B500" s="21"/>
      <c r="C500" s="142"/>
    </row>
    <row r="501" spans="1:6">
      <c r="A501" s="235" t="s">
        <v>603</v>
      </c>
      <c r="C501" s="142"/>
    </row>
    <row r="502" spans="1:6">
      <c r="A502" s="235">
        <v>7182692</v>
      </c>
      <c r="B502" s="5" t="s">
        <v>855</v>
      </c>
      <c r="C502" s="316">
        <v>2134</v>
      </c>
      <c r="D502" s="134">
        <f>+'Cover Sheet'!$C$49</f>
        <v>0.24</v>
      </c>
      <c r="E502" s="132">
        <v>225</v>
      </c>
      <c r="F502" s="129">
        <f>+C502*(1-D502)+E502</f>
        <v>1846.84</v>
      </c>
    </row>
    <row r="503" spans="1:6">
      <c r="B503" s="21" t="s">
        <v>771</v>
      </c>
      <c r="C503" s="328"/>
    </row>
    <row r="504" spans="1:6">
      <c r="A504" s="235">
        <v>7182693</v>
      </c>
      <c r="B504" s="5" t="s">
        <v>856</v>
      </c>
      <c r="C504" s="316">
        <v>2134</v>
      </c>
      <c r="D504" s="134">
        <f>+'Cover Sheet'!$C$49</f>
        <v>0.24</v>
      </c>
      <c r="E504" s="132">
        <v>225</v>
      </c>
      <c r="F504" s="129">
        <f>+C504*(1-D504)+E504</f>
        <v>1846.84</v>
      </c>
    </row>
    <row r="505" spans="1:6">
      <c r="B505" s="21" t="s">
        <v>771</v>
      </c>
      <c r="C505" s="328"/>
    </row>
    <row r="506" spans="1:6">
      <c r="A506" s="239"/>
      <c r="C506" s="328"/>
    </row>
    <row r="507" spans="1:6">
      <c r="A507" s="235" t="s">
        <v>604</v>
      </c>
      <c r="C507" s="328"/>
    </row>
    <row r="508" spans="1:6">
      <c r="A508" s="235">
        <v>7186614</v>
      </c>
      <c r="B508" s="5" t="s">
        <v>850</v>
      </c>
      <c r="C508" s="316">
        <v>2461</v>
      </c>
      <c r="D508" s="134">
        <f>+'Cover Sheet'!$C$49</f>
        <v>0.24</v>
      </c>
      <c r="E508" s="132">
        <v>225</v>
      </c>
      <c r="F508" s="129">
        <f>+C508*(1-D508)+E508</f>
        <v>2095.36</v>
      </c>
    </row>
    <row r="509" spans="1:6">
      <c r="B509" s="21" t="s">
        <v>771</v>
      </c>
      <c r="C509" s="328"/>
    </row>
    <row r="510" spans="1:6">
      <c r="A510" s="90"/>
      <c r="C510" s="328"/>
    </row>
    <row r="511" spans="1:6">
      <c r="A511" s="235">
        <v>7186615</v>
      </c>
      <c r="B511" s="5" t="s">
        <v>857</v>
      </c>
      <c r="C511" s="316">
        <v>2461</v>
      </c>
      <c r="D511" s="134">
        <f>+'Cover Sheet'!$C$49</f>
        <v>0.24</v>
      </c>
      <c r="E511" s="132">
        <v>225</v>
      </c>
      <c r="F511" s="129">
        <f>+C511*(1-D511)+E511</f>
        <v>2095.36</v>
      </c>
    </row>
    <row r="512" spans="1:6">
      <c r="B512" s="21" t="s">
        <v>771</v>
      </c>
      <c r="C512" s="322"/>
    </row>
    <row r="513" spans="1:6">
      <c r="A513" s="189"/>
      <c r="C513" s="322"/>
    </row>
    <row r="514" spans="1:6">
      <c r="A514" s="235">
        <v>7269969</v>
      </c>
      <c r="B514" s="5" t="s">
        <v>852</v>
      </c>
      <c r="C514" s="220">
        <v>2462</v>
      </c>
      <c r="D514" s="134">
        <f>+'Cover Sheet'!$C$49</f>
        <v>0.24</v>
      </c>
      <c r="E514" s="132">
        <v>225</v>
      </c>
      <c r="F514" s="129">
        <f>+C514*(1-D514)+E514</f>
        <v>2096.12</v>
      </c>
    </row>
    <row r="515" spans="1:6">
      <c r="B515" s="21" t="s">
        <v>771</v>
      </c>
    </row>
    <row r="516" spans="1:6">
      <c r="B516" s="21"/>
      <c r="C516" s="322"/>
    </row>
    <row r="517" spans="1:6">
      <c r="A517" s="235" t="s">
        <v>605</v>
      </c>
      <c r="C517" s="328"/>
    </row>
    <row r="518" spans="1:6">
      <c r="A518" s="235">
        <v>7182661</v>
      </c>
      <c r="B518" s="5" t="s">
        <v>859</v>
      </c>
      <c r="C518" s="220">
        <v>2566</v>
      </c>
      <c r="D518" s="134">
        <f>+'Cover Sheet'!$C$49</f>
        <v>0.24</v>
      </c>
      <c r="E518" s="132">
        <v>225</v>
      </c>
      <c r="F518" s="129">
        <f>+C518*(1-D518)+E518</f>
        <v>2175.16</v>
      </c>
    </row>
    <row r="519" spans="1:6">
      <c r="B519" s="21" t="s">
        <v>771</v>
      </c>
      <c r="C519" s="328"/>
    </row>
    <row r="520" spans="1:6">
      <c r="A520" s="235">
        <v>7182663</v>
      </c>
      <c r="B520" s="5" t="s">
        <v>858</v>
      </c>
      <c r="C520" s="220">
        <v>2566</v>
      </c>
      <c r="D520" s="134">
        <f>+'Cover Sheet'!$C$49</f>
        <v>0.24</v>
      </c>
      <c r="E520" s="132">
        <v>225</v>
      </c>
      <c r="F520" s="129">
        <f>+C520*(1-D520)+E520</f>
        <v>2175.16</v>
      </c>
    </row>
    <row r="521" spans="1:6">
      <c r="B521" s="21" t="s">
        <v>771</v>
      </c>
      <c r="C521" s="322"/>
    </row>
    <row r="522" spans="1:6" s="171" customFormat="1">
      <c r="A522" s="189"/>
      <c r="B522"/>
      <c r="C522" s="322"/>
      <c r="D522" s="134"/>
      <c r="E522" s="89"/>
      <c r="F522" s="89"/>
    </row>
    <row r="523" spans="1:6" s="171" customFormat="1">
      <c r="A523" s="235" t="s">
        <v>769</v>
      </c>
      <c r="B523"/>
      <c r="C523" s="328"/>
      <c r="D523" s="134"/>
      <c r="E523" s="89"/>
      <c r="F523" s="89"/>
    </row>
    <row r="524" spans="1:6" s="230" customFormat="1">
      <c r="A524" s="235">
        <v>7182663</v>
      </c>
      <c r="B524" s="5" t="s">
        <v>860</v>
      </c>
      <c r="C524" s="316">
        <v>2566</v>
      </c>
      <c r="D524" s="134">
        <f>+'Cover Sheet'!$C$49</f>
        <v>0.24</v>
      </c>
      <c r="E524" s="132">
        <v>225</v>
      </c>
      <c r="F524" s="129">
        <f>+C524*(1-D524)+E524</f>
        <v>2175.16</v>
      </c>
    </row>
    <row r="525" spans="1:6" s="171" customFormat="1">
      <c r="A525" s="330"/>
      <c r="B525" s="21" t="s">
        <v>771</v>
      </c>
      <c r="C525" s="328"/>
      <c r="D525" s="134"/>
      <c r="E525" s="89"/>
      <c r="F525" s="89"/>
    </row>
    <row r="526" spans="1:6" s="171" customFormat="1">
      <c r="A526" s="235">
        <v>7269968</v>
      </c>
      <c r="B526" s="5" t="s">
        <v>915</v>
      </c>
      <c r="C526" s="316">
        <v>2567</v>
      </c>
      <c r="D526" s="134">
        <f>+'Cover Sheet'!$C$49</f>
        <v>0.24</v>
      </c>
      <c r="E526" s="132">
        <v>225</v>
      </c>
      <c r="F526" s="129">
        <f>+C526*(1-D526)+E526</f>
        <v>2175.92</v>
      </c>
    </row>
    <row r="527" spans="1:6" s="171" customFormat="1">
      <c r="A527" s="330"/>
      <c r="B527" s="21" t="s">
        <v>771</v>
      </c>
      <c r="C527" s="328"/>
      <c r="D527" s="134"/>
      <c r="E527" s="89"/>
      <c r="F527" s="89"/>
    </row>
    <row r="528" spans="1:6" s="171" customFormat="1">
      <c r="A528" s="235" t="s">
        <v>1040</v>
      </c>
      <c r="B528"/>
      <c r="C528" s="142"/>
      <c r="D528" s="134"/>
      <c r="E528" s="89"/>
      <c r="F528" s="89"/>
    </row>
    <row r="529" spans="1:6" s="171" customFormat="1">
      <c r="A529" s="235">
        <v>7187919</v>
      </c>
      <c r="B529" s="5" t="s">
        <v>860</v>
      </c>
      <c r="C529" s="316">
        <v>2862</v>
      </c>
      <c r="D529" s="134">
        <f>+'Cover Sheet'!$C$49</f>
        <v>0.24</v>
      </c>
      <c r="E529" s="132">
        <v>225</v>
      </c>
      <c r="F529" s="129">
        <f>+C529*(1-D529)+E529</f>
        <v>2400.12</v>
      </c>
    </row>
    <row r="530" spans="1:6" s="171" customFormat="1">
      <c r="A530" s="330"/>
      <c r="B530" s="21" t="s">
        <v>771</v>
      </c>
      <c r="C530" s="328"/>
      <c r="D530" s="134"/>
      <c r="E530" s="89" t="s">
        <v>18</v>
      </c>
      <c r="F530" s="89"/>
    </row>
    <row r="531" spans="1:6" s="171" customFormat="1">
      <c r="A531" s="235" t="s">
        <v>972</v>
      </c>
      <c r="B531"/>
      <c r="C531" s="149"/>
      <c r="D531" s="134"/>
      <c r="E531" s="89"/>
      <c r="F531" s="89"/>
    </row>
    <row r="532" spans="1:6" s="171" customFormat="1">
      <c r="A532" s="235">
        <v>7171909</v>
      </c>
      <c r="B532" s="5" t="s">
        <v>861</v>
      </c>
      <c r="C532" s="316">
        <v>4114</v>
      </c>
      <c r="D532" s="134">
        <f>+'Cover Sheet'!$C$49</f>
        <v>0.24</v>
      </c>
      <c r="E532" s="132">
        <v>225</v>
      </c>
      <c r="F532" s="129">
        <f>+C532*(1-D532)+E532</f>
        <v>3351.64</v>
      </c>
    </row>
    <row r="533" spans="1:6" s="171" customFormat="1">
      <c r="A533" s="330"/>
      <c r="B533" s="21" t="s">
        <v>771</v>
      </c>
      <c r="C533" s="149"/>
      <c r="D533" s="134"/>
      <c r="E533" s="89"/>
      <c r="F533" s="89"/>
    </row>
    <row r="534" spans="1:6" s="171" customFormat="1">
      <c r="A534" s="235" t="s">
        <v>1402</v>
      </c>
      <c r="B534" s="21"/>
      <c r="C534" s="149"/>
      <c r="D534" s="134"/>
      <c r="E534" s="89"/>
      <c r="F534" s="89"/>
    </row>
    <row r="535" spans="1:6" s="171" customFormat="1">
      <c r="A535" s="235">
        <v>7333391</v>
      </c>
      <c r="B535" s="234" t="s">
        <v>860</v>
      </c>
      <c r="C535" s="316">
        <v>4053</v>
      </c>
      <c r="D535" s="271">
        <f>+'Cover Sheet'!$C$49</f>
        <v>0.24</v>
      </c>
      <c r="E535" s="265">
        <v>225</v>
      </c>
      <c r="F535" s="270">
        <f>+C535*(1-D535)+E535</f>
        <v>3305.28</v>
      </c>
    </row>
    <row r="536" spans="1:6" s="171" customFormat="1" ht="15.75" thickBot="1">
      <c r="A536" s="235"/>
      <c r="B536" s="21"/>
      <c r="C536" s="149"/>
      <c r="D536" s="271"/>
      <c r="E536" s="89"/>
      <c r="F536" s="89"/>
    </row>
    <row r="537" spans="1:6" s="171" customFormat="1" ht="18.75">
      <c r="A537" s="254" t="s">
        <v>0</v>
      </c>
      <c r="B537" s="114" t="s">
        <v>973</v>
      </c>
      <c r="C537" s="313" t="s">
        <v>4</v>
      </c>
      <c r="D537" s="118" t="s">
        <v>704</v>
      </c>
      <c r="E537" s="120" t="s">
        <v>706</v>
      </c>
      <c r="F537" s="958" t="s">
        <v>703</v>
      </c>
    </row>
    <row r="538" spans="1:6" s="171" customFormat="1" ht="15.75" thickBot="1">
      <c r="A538" s="256" t="s">
        <v>1</v>
      </c>
      <c r="B538" s="115" t="s">
        <v>3</v>
      </c>
      <c r="C538" s="314"/>
      <c r="D538" s="119" t="s">
        <v>705</v>
      </c>
      <c r="E538" s="121"/>
      <c r="F538" s="959"/>
    </row>
    <row r="539" spans="1:6" s="171" customFormat="1">
      <c r="A539" s="330"/>
      <c r="B539" s="21"/>
      <c r="C539" s="149"/>
      <c r="D539" s="134"/>
      <c r="E539" s="89"/>
      <c r="F539" s="89"/>
    </row>
    <row r="540" spans="1:6" s="171" customFormat="1">
      <c r="A540" s="235" t="s">
        <v>950</v>
      </c>
      <c r="C540" s="328"/>
      <c r="D540" s="134"/>
      <c r="E540" s="89"/>
      <c r="F540" s="89"/>
    </row>
    <row r="541" spans="1:6" s="171" customFormat="1">
      <c r="A541" s="235">
        <v>7221006</v>
      </c>
      <c r="B541" s="5" t="s">
        <v>975</v>
      </c>
      <c r="C541" s="316">
        <v>2556</v>
      </c>
      <c r="D541" s="134">
        <f>+'Cover Sheet'!$C$49</f>
        <v>0.24</v>
      </c>
      <c r="E541" s="175">
        <v>225</v>
      </c>
      <c r="F541" s="174">
        <f>+C541*(1-D541)+E541</f>
        <v>2167.56</v>
      </c>
    </row>
    <row r="542" spans="1:6" s="171" customFormat="1">
      <c r="A542" s="330"/>
      <c r="B542" s="2" t="s">
        <v>976</v>
      </c>
      <c r="C542" s="142"/>
      <c r="D542" s="134"/>
      <c r="E542" s="89"/>
      <c r="F542" s="89"/>
    </row>
    <row r="543" spans="1:6" s="171" customFormat="1">
      <c r="A543" s="330"/>
      <c r="B543" s="21" t="s">
        <v>771</v>
      </c>
      <c r="C543" s="142"/>
      <c r="D543" s="134"/>
      <c r="E543" s="89"/>
      <c r="F543" s="89"/>
    </row>
    <row r="544" spans="1:6" s="171" customFormat="1">
      <c r="A544" s="235">
        <v>7221011</v>
      </c>
      <c r="B544" s="5" t="s">
        <v>977</v>
      </c>
      <c r="C544" s="316">
        <v>2556</v>
      </c>
      <c r="D544" s="134">
        <f>+'Cover Sheet'!$C$49</f>
        <v>0.24</v>
      </c>
      <c r="E544" s="175">
        <v>225</v>
      </c>
      <c r="F544" s="174">
        <f>+C544*(1-D544)+E544</f>
        <v>2167.56</v>
      </c>
    </row>
    <row r="545" spans="1:6" s="171" customFormat="1">
      <c r="A545" s="330"/>
      <c r="B545" s="2" t="s">
        <v>976</v>
      </c>
      <c r="C545" s="142"/>
      <c r="D545" s="134"/>
      <c r="E545" s="89"/>
      <c r="F545" s="89"/>
    </row>
    <row r="546" spans="1:6" s="171" customFormat="1">
      <c r="A546" s="330"/>
      <c r="B546" s="21" t="s">
        <v>771</v>
      </c>
      <c r="C546" s="328"/>
      <c r="D546" s="134"/>
      <c r="E546" s="89"/>
      <c r="F546" s="89"/>
    </row>
    <row r="547" spans="1:6" s="171" customFormat="1">
      <c r="A547" s="330"/>
      <c r="B547" s="21"/>
      <c r="C547" s="322"/>
      <c r="D547" s="134"/>
      <c r="E547" s="89"/>
      <c r="F547" s="89"/>
    </row>
    <row r="548" spans="1:6" s="171" customFormat="1">
      <c r="A548" s="235" t="s">
        <v>604</v>
      </c>
      <c r="C548" s="328"/>
      <c r="D548" s="134"/>
      <c r="E548" s="89"/>
      <c r="F548" s="89"/>
    </row>
    <row r="549" spans="1:6" s="171" customFormat="1">
      <c r="A549" s="235">
        <v>7240479</v>
      </c>
      <c r="B549" s="5" t="s">
        <v>975</v>
      </c>
      <c r="C549" s="220">
        <v>3063</v>
      </c>
      <c r="D549" s="134">
        <f>+'Cover Sheet'!$C$49</f>
        <v>0.24</v>
      </c>
      <c r="E549" s="175">
        <v>225</v>
      </c>
      <c r="F549" s="174">
        <f>+C549*(1-D549)+E549</f>
        <v>2552.88</v>
      </c>
    </row>
    <row r="550" spans="1:6" s="171" customFormat="1">
      <c r="A550" s="330"/>
      <c r="B550" s="2" t="s">
        <v>976</v>
      </c>
      <c r="C550" s="328" t="s">
        <v>18</v>
      </c>
      <c r="D550" s="134"/>
      <c r="E550" s="89"/>
      <c r="F550" s="89"/>
    </row>
    <row r="551" spans="1:6" s="171" customFormat="1">
      <c r="A551" s="330"/>
      <c r="B551" s="21" t="s">
        <v>771</v>
      </c>
      <c r="C551" s="142"/>
      <c r="D551" s="134"/>
      <c r="E551" s="89"/>
      <c r="F551" s="89"/>
    </row>
    <row r="552" spans="1:6" s="171" customFormat="1">
      <c r="A552" s="235">
        <v>7240481</v>
      </c>
      <c r="B552" s="5" t="s">
        <v>977</v>
      </c>
      <c r="C552" s="220">
        <v>3063</v>
      </c>
      <c r="D552" s="134">
        <f>+'Cover Sheet'!$C$49</f>
        <v>0.24</v>
      </c>
      <c r="E552" s="175">
        <v>225</v>
      </c>
      <c r="F552" s="174">
        <f>+C552*(1-D552)+E552</f>
        <v>2552.88</v>
      </c>
    </row>
    <row r="553" spans="1:6" s="171" customFormat="1">
      <c r="A553" s="330"/>
      <c r="B553" s="2" t="s">
        <v>976</v>
      </c>
      <c r="C553" s="328"/>
      <c r="D553" s="134"/>
      <c r="E553" s="89"/>
      <c r="F553" s="89"/>
    </row>
    <row r="554" spans="1:6" s="171" customFormat="1">
      <c r="A554" s="330"/>
      <c r="B554" s="21" t="s">
        <v>771</v>
      </c>
      <c r="C554" s="328"/>
      <c r="D554" s="134"/>
      <c r="E554" s="89"/>
      <c r="F554" s="89"/>
    </row>
    <row r="555" spans="1:6" s="171" customFormat="1">
      <c r="A555" s="330"/>
      <c r="B555" s="21"/>
      <c r="C555" s="149"/>
      <c r="D555" s="134"/>
      <c r="E555" s="89"/>
      <c r="F555" s="89"/>
    </row>
    <row r="556" spans="1:6" s="171" customFormat="1">
      <c r="A556" s="235" t="s">
        <v>1445</v>
      </c>
      <c r="C556" s="328"/>
      <c r="D556" s="134"/>
      <c r="E556" s="89"/>
      <c r="F556" s="89"/>
    </row>
    <row r="557" spans="1:6" s="171" customFormat="1">
      <c r="A557" s="235">
        <v>7240475</v>
      </c>
      <c r="B557" s="5" t="s">
        <v>978</v>
      </c>
      <c r="C557" s="220">
        <v>3063</v>
      </c>
      <c r="D557" s="134">
        <f>+'Cover Sheet'!$C$49</f>
        <v>0.24</v>
      </c>
      <c r="E557" s="175">
        <v>225</v>
      </c>
      <c r="F557" s="174">
        <f>+C557*(1-D557)+E557</f>
        <v>2552.88</v>
      </c>
    </row>
    <row r="558" spans="1:6" s="171" customFormat="1">
      <c r="A558" s="330"/>
      <c r="B558" s="2" t="s">
        <v>976</v>
      </c>
      <c r="C558" s="328"/>
      <c r="D558" s="134"/>
      <c r="E558" s="89"/>
      <c r="F558" s="89"/>
    </row>
    <row r="559" spans="1:6" s="171" customFormat="1">
      <c r="A559" s="330"/>
      <c r="B559" s="21" t="s">
        <v>771</v>
      </c>
      <c r="C559" s="142"/>
      <c r="D559" s="134"/>
      <c r="E559" s="89"/>
      <c r="F559" s="89"/>
    </row>
    <row r="560" spans="1:6" s="171" customFormat="1">
      <c r="A560" s="235">
        <v>7240477</v>
      </c>
      <c r="B560" s="5" t="s">
        <v>979</v>
      </c>
      <c r="C560" s="316">
        <v>3063</v>
      </c>
      <c r="D560" s="134">
        <f>+'Cover Sheet'!$C$49</f>
        <v>0.24</v>
      </c>
      <c r="E560" s="175">
        <v>225</v>
      </c>
      <c r="F560" s="174">
        <f>+C560*(1-D560)+E560</f>
        <v>2552.88</v>
      </c>
    </row>
    <row r="561" spans="1:6" s="171" customFormat="1">
      <c r="A561" s="330"/>
      <c r="B561" s="2" t="s">
        <v>976</v>
      </c>
      <c r="C561" s="142"/>
      <c r="D561" s="134"/>
      <c r="E561" s="89"/>
      <c r="F561" s="89"/>
    </row>
    <row r="562" spans="1:6" s="171" customFormat="1">
      <c r="A562" s="330"/>
      <c r="B562" s="21" t="s">
        <v>771</v>
      </c>
      <c r="C562" s="142"/>
      <c r="D562" s="134"/>
      <c r="E562" s="89"/>
      <c r="F562" s="89"/>
    </row>
    <row r="563" spans="1:6" s="171" customFormat="1">
      <c r="A563" s="330"/>
      <c r="B563" s="21"/>
      <c r="C563" s="149"/>
      <c r="D563" s="134"/>
      <c r="E563" s="89"/>
      <c r="F563" s="89"/>
    </row>
    <row r="564" spans="1:6" s="171" customFormat="1">
      <c r="A564" s="235" t="s">
        <v>1446</v>
      </c>
      <c r="C564" s="328"/>
      <c r="D564" s="134"/>
      <c r="E564" s="89"/>
      <c r="F564" s="89"/>
    </row>
    <row r="565" spans="1:6" s="171" customFormat="1">
      <c r="A565" s="235">
        <v>7240477</v>
      </c>
      <c r="B565" s="5" t="s">
        <v>978</v>
      </c>
      <c r="C565" s="316">
        <v>3063</v>
      </c>
      <c r="D565" s="134">
        <f>+'Cover Sheet'!$C$49</f>
        <v>0.24</v>
      </c>
      <c r="E565" s="175">
        <v>225</v>
      </c>
      <c r="F565" s="174">
        <f>+C565*(1-D565)+E565</f>
        <v>2552.88</v>
      </c>
    </row>
    <row r="566" spans="1:6" s="171" customFormat="1">
      <c r="A566" s="330"/>
      <c r="B566" s="2" t="s">
        <v>976</v>
      </c>
      <c r="C566" s="142"/>
      <c r="D566" s="134"/>
      <c r="E566" s="89"/>
      <c r="F566" s="89"/>
    </row>
    <row r="567" spans="1:6" s="171" customFormat="1">
      <c r="A567" s="330"/>
      <c r="B567" s="21" t="s">
        <v>771</v>
      </c>
      <c r="C567" s="328"/>
      <c r="D567" s="134"/>
      <c r="E567" s="89"/>
      <c r="F567" s="89"/>
    </row>
    <row r="568" spans="1:6" s="171" customFormat="1" ht="15.75" thickBot="1">
      <c r="A568" s="330"/>
      <c r="B568" s="21"/>
      <c r="C568" s="328"/>
      <c r="D568" s="134"/>
      <c r="E568" s="89"/>
      <c r="F568" s="89"/>
    </row>
    <row r="569" spans="1:6" s="171" customFormat="1" ht="18.75">
      <c r="A569" s="254" t="s">
        <v>0</v>
      </c>
      <c r="B569" s="114" t="s">
        <v>988</v>
      </c>
      <c r="C569" s="313" t="s">
        <v>4</v>
      </c>
      <c r="D569" s="118" t="s">
        <v>704</v>
      </c>
      <c r="E569" s="120" t="s">
        <v>706</v>
      </c>
      <c r="F569" s="958" t="s">
        <v>703</v>
      </c>
    </row>
    <row r="570" spans="1:6" s="171" customFormat="1" ht="15.75" thickBot="1">
      <c r="A570" s="256" t="s">
        <v>1</v>
      </c>
      <c r="B570" s="115" t="s">
        <v>3</v>
      </c>
      <c r="C570" s="314"/>
      <c r="D570" s="119" t="s">
        <v>705</v>
      </c>
      <c r="E570" s="121"/>
      <c r="F570" s="959"/>
    </row>
    <row r="571" spans="1:6" s="171" customFormat="1">
      <c r="A571" s="330"/>
      <c r="B571" s="21"/>
      <c r="C571" s="142"/>
      <c r="D571" s="134"/>
      <c r="E571" s="89"/>
      <c r="F571" s="89"/>
    </row>
    <row r="572" spans="1:6" s="171" customFormat="1">
      <c r="A572" s="330"/>
      <c r="B572" s="21"/>
      <c r="C572" s="142"/>
      <c r="D572" s="134"/>
      <c r="E572" s="89"/>
      <c r="F572" s="89"/>
    </row>
    <row r="573" spans="1:6" s="216" customFormat="1">
      <c r="A573" s="330"/>
      <c r="B573" s="21"/>
      <c r="C573" s="142"/>
      <c r="D573" s="134"/>
      <c r="E573" s="89"/>
      <c r="F573" s="89"/>
    </row>
    <row r="574" spans="1:6" s="216" customFormat="1">
      <c r="A574" s="330"/>
      <c r="B574" s="21"/>
      <c r="C574" s="142"/>
      <c r="D574" s="134"/>
      <c r="E574" s="89"/>
      <c r="F574" s="89"/>
    </row>
    <row r="575" spans="1:6" s="216" customFormat="1">
      <c r="A575" s="330"/>
      <c r="B575" s="21"/>
      <c r="C575" s="142"/>
      <c r="D575" s="134"/>
      <c r="E575" s="89"/>
      <c r="F575" s="89"/>
    </row>
    <row r="576" spans="1:6" s="216" customFormat="1">
      <c r="A576" s="330"/>
      <c r="B576" s="21"/>
      <c r="C576" s="142"/>
      <c r="D576" s="134"/>
      <c r="E576" s="89"/>
      <c r="F576" s="89"/>
    </row>
    <row r="577" spans="1:6" s="171" customFormat="1">
      <c r="A577" s="235" t="s">
        <v>1006</v>
      </c>
      <c r="B577" s="21"/>
      <c r="C577" s="149"/>
      <c r="D577" s="134"/>
      <c r="E577" s="89"/>
      <c r="F577" s="89"/>
    </row>
    <row r="578" spans="1:6" s="171" customFormat="1" ht="15.75">
      <c r="A578" s="235">
        <v>7225484</v>
      </c>
      <c r="B578" s="122" t="s">
        <v>1129</v>
      </c>
      <c r="C578" s="151">
        <v>7385</v>
      </c>
      <c r="D578" s="134">
        <f>+'Cover Sheet'!$C$49</f>
        <v>0.24</v>
      </c>
      <c r="E578" s="175">
        <v>0</v>
      </c>
      <c r="F578" s="174">
        <f>+C578*(1-D578)+E578</f>
        <v>5612.6</v>
      </c>
    </row>
    <row r="579" spans="1:6" s="171" customFormat="1">
      <c r="A579" s="235"/>
      <c r="B579" s="123" t="s">
        <v>990</v>
      </c>
      <c r="C579" s="329"/>
      <c r="D579" s="134"/>
      <c r="E579" s="175"/>
      <c r="F579" s="174"/>
    </row>
    <row r="580" spans="1:6" s="171" customFormat="1">
      <c r="A580" s="330"/>
      <c r="B580" s="123" t="s">
        <v>989</v>
      </c>
      <c r="C580" s="328"/>
      <c r="D580" s="134"/>
      <c r="E580" s="89"/>
      <c r="F580" s="89"/>
    </row>
    <row r="581" spans="1:6" s="171" customFormat="1">
      <c r="A581" s="235" t="s">
        <v>991</v>
      </c>
      <c r="B581" s="21"/>
      <c r="C581" s="149"/>
      <c r="D581" s="134"/>
      <c r="E581" s="89"/>
      <c r="F581" s="89"/>
    </row>
    <row r="582" spans="1:6" s="171" customFormat="1" ht="15.75">
      <c r="A582" s="235">
        <v>7225485</v>
      </c>
      <c r="B582" s="122" t="s">
        <v>1128</v>
      </c>
      <c r="C582" s="151">
        <v>8300</v>
      </c>
      <c r="D582" s="134">
        <f>+'Cover Sheet'!$C$49</f>
        <v>0.24</v>
      </c>
      <c r="E582" s="175">
        <v>0</v>
      </c>
      <c r="F582" s="174">
        <f>+C582*(1-D582)+E582</f>
        <v>6308</v>
      </c>
    </row>
    <row r="583" spans="1:6" s="171" customFormat="1">
      <c r="A583" s="235"/>
      <c r="B583" s="123" t="s">
        <v>990</v>
      </c>
      <c r="C583" s="329"/>
      <c r="D583" s="134"/>
      <c r="E583" s="175"/>
      <c r="F583" s="174"/>
    </row>
    <row r="584" spans="1:6" s="171" customFormat="1">
      <c r="A584" s="330"/>
      <c r="B584" s="123" t="s">
        <v>989</v>
      </c>
      <c r="C584" s="328"/>
      <c r="D584" s="134"/>
      <c r="E584" s="89"/>
      <c r="F584" s="89"/>
    </row>
    <row r="585" spans="1:6" s="171" customFormat="1">
      <c r="A585" s="235" t="s">
        <v>1046</v>
      </c>
      <c r="B585" s="21"/>
      <c r="C585" s="322"/>
      <c r="D585" s="134"/>
      <c r="E585" s="89"/>
      <c r="F585" s="89"/>
    </row>
    <row r="586" spans="1:6" s="171" customFormat="1" ht="15.75">
      <c r="A586" s="235">
        <v>7225486</v>
      </c>
      <c r="B586" s="122" t="s">
        <v>1127</v>
      </c>
      <c r="C586" s="317">
        <v>9216</v>
      </c>
      <c r="D586" s="134">
        <f>+'Cover Sheet'!$C$49</f>
        <v>0.24</v>
      </c>
      <c r="E586" s="222">
        <v>0</v>
      </c>
      <c r="F586" s="221">
        <f>+C586*(1-D586)+E586</f>
        <v>7004.16</v>
      </c>
    </row>
    <row r="587" spans="1:6" s="171" customFormat="1">
      <c r="A587" s="235"/>
      <c r="B587" s="123" t="s">
        <v>990</v>
      </c>
      <c r="C587" s="150"/>
      <c r="D587" s="134"/>
      <c r="E587" s="222"/>
      <c r="F587" s="221"/>
    </row>
    <row r="588" spans="1:6" s="171" customFormat="1" ht="15.75" thickBot="1">
      <c r="A588" s="330"/>
      <c r="B588" s="123" t="s">
        <v>989</v>
      </c>
      <c r="C588" s="142"/>
      <c r="D588" s="134"/>
      <c r="E588" s="89"/>
      <c r="F588" s="89"/>
    </row>
    <row r="589" spans="1:6" s="171" customFormat="1" ht="18.75">
      <c r="A589" s="254" t="s">
        <v>0</v>
      </c>
      <c r="B589" s="114" t="s">
        <v>992</v>
      </c>
      <c r="C589" s="313" t="s">
        <v>4</v>
      </c>
      <c r="D589" s="118" t="s">
        <v>704</v>
      </c>
      <c r="E589" s="120" t="s">
        <v>706</v>
      </c>
      <c r="F589" s="958" t="s">
        <v>703</v>
      </c>
    </row>
    <row r="590" spans="1:6" s="171" customFormat="1" ht="15.75" thickBot="1">
      <c r="A590" s="256" t="s">
        <v>1</v>
      </c>
      <c r="B590" s="115" t="s">
        <v>3</v>
      </c>
      <c r="C590" s="314"/>
      <c r="D590" s="119" t="s">
        <v>705</v>
      </c>
      <c r="E590" s="121"/>
      <c r="F590" s="959"/>
    </row>
    <row r="591" spans="1:6" s="171" customFormat="1" ht="15.75">
      <c r="A591" s="238"/>
      <c r="B591" s="82" t="s">
        <v>1134</v>
      </c>
      <c r="C591" s="322"/>
      <c r="D591" s="134"/>
      <c r="E591" s="89"/>
      <c r="F591" s="89"/>
    </row>
    <row r="592" spans="1:6" s="171" customFormat="1">
      <c r="A592" s="235" t="s">
        <v>1113</v>
      </c>
      <c r="C592" s="322"/>
      <c r="D592" s="134"/>
      <c r="E592" s="89"/>
      <c r="F592" s="89"/>
    </row>
    <row r="593" spans="1:6" s="171" customFormat="1">
      <c r="A593" s="235">
        <v>7245468</v>
      </c>
      <c r="B593" s="5" t="s">
        <v>993</v>
      </c>
      <c r="C593" s="319">
        <v>217</v>
      </c>
      <c r="D593" s="134">
        <f>+'Cover Sheet'!$C$49</f>
        <v>0.24</v>
      </c>
      <c r="E593" s="175">
        <v>0</v>
      </c>
      <c r="F593" s="174">
        <f>+C593*(1-D593)+E593</f>
        <v>164.92000000000002</v>
      </c>
    </row>
    <row r="594" spans="1:6" s="171" customFormat="1">
      <c r="A594" s="330"/>
      <c r="B594" s="123" t="s">
        <v>994</v>
      </c>
      <c r="C594" s="149"/>
      <c r="D594" s="134"/>
      <c r="E594" s="89"/>
      <c r="F594" s="89"/>
    </row>
    <row r="595" spans="1:6" s="171" customFormat="1">
      <c r="A595" s="235">
        <v>7238337</v>
      </c>
      <c r="B595" s="5" t="s">
        <v>995</v>
      </c>
      <c r="C595" s="319">
        <v>834</v>
      </c>
      <c r="D595" s="134">
        <f>+'Cover Sheet'!$C$49</f>
        <v>0.24</v>
      </c>
      <c r="E595" s="175">
        <v>0</v>
      </c>
      <c r="F595" s="174">
        <f>+C595*(1-D595)+E595</f>
        <v>633.84</v>
      </c>
    </row>
    <row r="596" spans="1:6" s="216" customFormat="1">
      <c r="A596" s="330"/>
      <c r="B596" s="123" t="s">
        <v>996</v>
      </c>
      <c r="C596" s="149"/>
      <c r="D596" s="134"/>
      <c r="E596" s="89"/>
      <c r="F596" s="89"/>
    </row>
    <row r="597" spans="1:6" s="216" customFormat="1" ht="15.75">
      <c r="A597" s="238"/>
      <c r="B597" s="82" t="s">
        <v>1135</v>
      </c>
      <c r="C597" s="149"/>
      <c r="D597" s="134"/>
      <c r="E597" s="89"/>
      <c r="F597" s="89"/>
    </row>
    <row r="598" spans="1:6" s="216" customFormat="1">
      <c r="A598" s="235" t="s">
        <v>991</v>
      </c>
      <c r="B598" s="171"/>
      <c r="C598" s="149"/>
      <c r="D598" s="134"/>
      <c r="E598" s="89"/>
      <c r="F598" s="89"/>
    </row>
    <row r="599" spans="1:6" s="216" customFormat="1">
      <c r="A599" s="235">
        <v>7245468</v>
      </c>
      <c r="B599" s="5" t="s">
        <v>993</v>
      </c>
      <c r="C599" s="319">
        <v>217</v>
      </c>
      <c r="D599" s="134">
        <f>+'Cover Sheet'!$C$49</f>
        <v>0.24</v>
      </c>
      <c r="E599" s="175">
        <v>0</v>
      </c>
      <c r="F599" s="174">
        <f>+C599*(1-D599)+E599</f>
        <v>164.92000000000002</v>
      </c>
    </row>
    <row r="600" spans="1:6" s="216" customFormat="1">
      <c r="A600" s="330"/>
      <c r="B600" s="123" t="s">
        <v>1114</v>
      </c>
      <c r="C600" s="149"/>
      <c r="D600" s="134"/>
      <c r="E600" s="89"/>
      <c r="F600" s="89"/>
    </row>
    <row r="601" spans="1:6" s="216" customFormat="1">
      <c r="A601" s="235">
        <v>7245459</v>
      </c>
      <c r="B601" s="5" t="s">
        <v>1115</v>
      </c>
      <c r="C601" s="319">
        <v>244</v>
      </c>
      <c r="D601" s="134">
        <f>+'Cover Sheet'!$C$49</f>
        <v>0.24</v>
      </c>
      <c r="E601" s="175">
        <v>0</v>
      </c>
      <c r="F601" s="174">
        <f>+C601*(1-D601)+E601</f>
        <v>185.44</v>
      </c>
    </row>
    <row r="602" spans="1:6" s="216" customFormat="1">
      <c r="A602" s="330"/>
      <c r="B602" s="123" t="s">
        <v>1114</v>
      </c>
      <c r="C602" s="322"/>
      <c r="D602" s="134"/>
      <c r="E602" s="89"/>
      <c r="F602" s="89"/>
    </row>
    <row r="603" spans="1:6" s="216" customFormat="1">
      <c r="A603" s="235">
        <v>7238337</v>
      </c>
      <c r="B603" s="5" t="s">
        <v>995</v>
      </c>
      <c r="C603" s="229">
        <v>834</v>
      </c>
      <c r="D603" s="134">
        <f>+'Cover Sheet'!$C$49</f>
        <v>0.24</v>
      </c>
      <c r="E603" s="175">
        <v>0</v>
      </c>
      <c r="F603" s="174">
        <f>+C603*(1-D603)+E603</f>
        <v>633.84</v>
      </c>
    </row>
    <row r="604" spans="1:6" s="230" customFormat="1">
      <c r="A604" s="330"/>
      <c r="B604" s="123" t="s">
        <v>998</v>
      </c>
      <c r="C604" s="322"/>
      <c r="D604" s="134"/>
      <c r="E604" s="89"/>
      <c r="F604" s="89"/>
    </row>
    <row r="605" spans="1:6" s="230" customFormat="1">
      <c r="A605" s="235">
        <v>7246964</v>
      </c>
      <c r="B605" s="5" t="s">
        <v>997</v>
      </c>
      <c r="C605" s="319">
        <v>834</v>
      </c>
      <c r="D605" s="134">
        <f>+'Cover Sheet'!$C$49</f>
        <v>0.24</v>
      </c>
      <c r="E605" s="175">
        <v>0</v>
      </c>
      <c r="F605" s="174">
        <f>+C605*(1-D605)+E605</f>
        <v>633.84</v>
      </c>
    </row>
    <row r="606" spans="1:6">
      <c r="B606" s="123" t="s">
        <v>998</v>
      </c>
      <c r="C606" s="328"/>
    </row>
    <row r="607" spans="1:6">
      <c r="B607" s="21"/>
      <c r="C607" s="328"/>
    </row>
    <row r="608" spans="1:6" ht="15.75">
      <c r="A608" s="238"/>
      <c r="B608" s="82" t="s">
        <v>1130</v>
      </c>
      <c r="C608" s="322"/>
    </row>
    <row r="609" spans="1:6">
      <c r="A609" s="235" t="s">
        <v>1046</v>
      </c>
      <c r="B609" s="216"/>
      <c r="C609" s="322"/>
    </row>
    <row r="610" spans="1:6">
      <c r="A610" s="235">
        <v>7260182</v>
      </c>
      <c r="B610" s="218" t="s">
        <v>1131</v>
      </c>
      <c r="C610" s="319">
        <v>245</v>
      </c>
      <c r="D610" s="134">
        <f>+'Cover Sheet'!$C$49</f>
        <v>0.24</v>
      </c>
      <c r="E610" s="222">
        <v>0</v>
      </c>
      <c r="F610" s="221">
        <f>+C610*(1-D610)+E610</f>
        <v>186.2</v>
      </c>
    </row>
    <row r="611" spans="1:6">
      <c r="B611" s="123" t="s">
        <v>1114</v>
      </c>
      <c r="C611" s="322"/>
    </row>
    <row r="612" spans="1:6">
      <c r="A612" s="235">
        <v>7238337</v>
      </c>
      <c r="B612" s="218" t="s">
        <v>1132</v>
      </c>
      <c r="C612" s="229">
        <v>834</v>
      </c>
      <c r="D612" s="134">
        <f>+'Cover Sheet'!$C$49</f>
        <v>0.24</v>
      </c>
      <c r="E612" s="222">
        <v>0</v>
      </c>
      <c r="F612" s="221">
        <f>+C612*(1-D612)+E612</f>
        <v>633.84</v>
      </c>
    </row>
    <row r="613" spans="1:6">
      <c r="B613" s="123" t="s">
        <v>998</v>
      </c>
      <c r="C613" s="322"/>
    </row>
    <row r="614" spans="1:6">
      <c r="A614" s="235">
        <v>7238338</v>
      </c>
      <c r="B614" s="218" t="s">
        <v>1133</v>
      </c>
      <c r="C614" s="319">
        <v>1051</v>
      </c>
      <c r="D614" s="134">
        <f>+'Cover Sheet'!$C$49</f>
        <v>0.24</v>
      </c>
      <c r="E614" s="222">
        <v>0</v>
      </c>
      <c r="F614" s="221">
        <f>+C614*(1-D614)+E614</f>
        <v>798.76</v>
      </c>
    </row>
    <row r="615" spans="1:6">
      <c r="B615" s="123" t="s">
        <v>998</v>
      </c>
      <c r="C615" s="142"/>
    </row>
    <row r="616" spans="1:6">
      <c r="A616" s="235">
        <v>7307134</v>
      </c>
      <c r="B616" s="279" t="s">
        <v>1447</v>
      </c>
      <c r="C616" s="319">
        <v>1035.3</v>
      </c>
      <c r="D616" s="271">
        <f>+'Cover Sheet'!$C$49</f>
        <v>0.24</v>
      </c>
      <c r="E616" s="265">
        <v>0</v>
      </c>
      <c r="F616" s="270">
        <f>+C616*(1-D616)+E616</f>
        <v>786.82799999999997</v>
      </c>
    </row>
    <row r="617" spans="1:6" ht="15.75" thickBot="1">
      <c r="B617" s="123"/>
      <c r="C617" s="142"/>
      <c r="D617" s="271"/>
    </row>
    <row r="618" spans="1:6" ht="18.75">
      <c r="A618" s="254" t="s">
        <v>0</v>
      </c>
      <c r="B618" s="114" t="s">
        <v>607</v>
      </c>
      <c r="C618" s="313" t="s">
        <v>4</v>
      </c>
      <c r="D618" s="118" t="s">
        <v>704</v>
      </c>
      <c r="E618" s="120" t="s">
        <v>706</v>
      </c>
      <c r="F618" s="958" t="s">
        <v>703</v>
      </c>
    </row>
    <row r="619" spans="1:6" ht="15.75" thickBot="1">
      <c r="A619" s="256" t="s">
        <v>1</v>
      </c>
      <c r="B619" s="115" t="s">
        <v>3</v>
      </c>
      <c r="C619" s="314"/>
      <c r="D619" s="119" t="s">
        <v>705</v>
      </c>
      <c r="E619" s="121"/>
      <c r="F619" s="959"/>
    </row>
    <row r="621" spans="1:6">
      <c r="C621" s="322"/>
    </row>
    <row r="622" spans="1:6">
      <c r="C622" s="322"/>
    </row>
    <row r="632" spans="1:6">
      <c r="A632" s="235" t="s">
        <v>1001</v>
      </c>
    </row>
    <row r="633" spans="1:6">
      <c r="A633" s="235">
        <v>7102977</v>
      </c>
      <c r="B633" s="5" t="s">
        <v>862</v>
      </c>
      <c r="C633" s="319">
        <v>713</v>
      </c>
      <c r="D633" s="134">
        <f>+'Cover Sheet'!$C$49</f>
        <v>0.24</v>
      </c>
      <c r="E633" s="132">
        <v>0</v>
      </c>
      <c r="F633" s="129">
        <f>+C633*(1-D633)+E633</f>
        <v>541.88</v>
      </c>
    </row>
    <row r="634" spans="1:6">
      <c r="B634" s="2" t="s">
        <v>609</v>
      </c>
    </row>
    <row r="635" spans="1:6">
      <c r="A635" s="239"/>
    </row>
    <row r="636" spans="1:6">
      <c r="A636" s="235" t="s">
        <v>1002</v>
      </c>
      <c r="C636" s="322"/>
    </row>
    <row r="637" spans="1:6">
      <c r="A637" s="235">
        <v>6817104</v>
      </c>
      <c r="B637" s="5" t="s">
        <v>863</v>
      </c>
      <c r="C637" s="319">
        <v>766</v>
      </c>
      <c r="D637" s="134">
        <f>+'Cover Sheet'!$C$49</f>
        <v>0.24</v>
      </c>
      <c r="E637" s="132">
        <v>0</v>
      </c>
      <c r="F637" s="129">
        <f>+C637*(1-D637)+E637</f>
        <v>582.16</v>
      </c>
    </row>
    <row r="638" spans="1:6">
      <c r="B638" s="2" t="s">
        <v>609</v>
      </c>
      <c r="C638" s="322"/>
    </row>
    <row r="639" spans="1:6" ht="15.75" thickBot="1">
      <c r="C639" s="322"/>
    </row>
    <row r="640" spans="1:6" ht="18.75">
      <c r="A640" s="254" t="s">
        <v>0</v>
      </c>
      <c r="B640" s="114" t="s">
        <v>610</v>
      </c>
      <c r="C640" s="313" t="s">
        <v>4</v>
      </c>
      <c r="D640" s="118" t="s">
        <v>704</v>
      </c>
      <c r="E640" s="120" t="s">
        <v>706</v>
      </c>
      <c r="F640" s="958" t="s">
        <v>703</v>
      </c>
    </row>
    <row r="641" spans="1:6" ht="15.75" thickBot="1">
      <c r="A641" s="256" t="s">
        <v>1</v>
      </c>
      <c r="B641" s="115" t="s">
        <v>3</v>
      </c>
      <c r="C641" s="314"/>
      <c r="D641" s="119" t="s">
        <v>705</v>
      </c>
      <c r="E641" s="121"/>
      <c r="F641" s="959"/>
    </row>
    <row r="642" spans="1:6">
      <c r="C642" s="322"/>
    </row>
    <row r="643" spans="1:6">
      <c r="C643" s="322"/>
    </row>
    <row r="644" spans="1:6">
      <c r="C644" s="322"/>
    </row>
    <row r="645" spans="1:6">
      <c r="C645" s="322"/>
    </row>
    <row r="646" spans="1:6">
      <c r="C646" s="322"/>
    </row>
    <row r="653" spans="1:6">
      <c r="A653" s="235" t="s">
        <v>1003</v>
      </c>
    </row>
    <row r="654" spans="1:6">
      <c r="A654" s="235">
        <v>6728578</v>
      </c>
      <c r="B654" s="5" t="s">
        <v>610</v>
      </c>
      <c r="C654" s="319">
        <v>2144</v>
      </c>
      <c r="D654" s="134">
        <f>+'Cover Sheet'!$C$49</f>
        <v>0.24</v>
      </c>
      <c r="E654" s="132">
        <v>0</v>
      </c>
      <c r="F654" s="129">
        <f>+C654*(1-D654)+E654</f>
        <v>1629.44</v>
      </c>
    </row>
    <row r="655" spans="1:6">
      <c r="B655" s="2" t="s">
        <v>611</v>
      </c>
    </row>
    <row r="656" spans="1:6">
      <c r="B656" s="2" t="s">
        <v>584</v>
      </c>
    </row>
    <row r="657" spans="1:6">
      <c r="A657" s="236"/>
    </row>
    <row r="658" spans="1:6">
      <c r="B658" s="22" t="s">
        <v>821</v>
      </c>
    </row>
    <row r="659" spans="1:6" ht="15.75" thickBot="1">
      <c r="A659" s="239"/>
    </row>
    <row r="660" spans="1:6" ht="18.75">
      <c r="A660" s="254" t="s">
        <v>0</v>
      </c>
      <c r="B660" s="114" t="s">
        <v>52</v>
      </c>
      <c r="C660" s="313" t="s">
        <v>4</v>
      </c>
      <c r="D660" s="118" t="s">
        <v>704</v>
      </c>
      <c r="E660" s="120" t="s">
        <v>706</v>
      </c>
      <c r="F660" s="958" t="s">
        <v>703</v>
      </c>
    </row>
    <row r="661" spans="1:6" ht="15.75" thickBot="1">
      <c r="A661" s="256" t="s">
        <v>1</v>
      </c>
      <c r="B661" s="115" t="s">
        <v>3</v>
      </c>
      <c r="C661" s="314"/>
      <c r="D661" s="119" t="s">
        <v>705</v>
      </c>
      <c r="E661" s="121"/>
      <c r="F661" s="959"/>
    </row>
    <row r="662" spans="1:6">
      <c r="A662" s="238"/>
    </row>
    <row r="663" spans="1:6">
      <c r="A663" s="235" t="s">
        <v>1116</v>
      </c>
      <c r="C663" s="322"/>
    </row>
    <row r="664" spans="1:6">
      <c r="A664" s="235">
        <v>6729174</v>
      </c>
      <c r="B664" s="5" t="s">
        <v>606</v>
      </c>
      <c r="C664" s="229">
        <v>206</v>
      </c>
      <c r="D664" s="134">
        <f>+'Cover Sheet'!$C$49</f>
        <v>0.24</v>
      </c>
      <c r="E664" s="132">
        <v>90</v>
      </c>
      <c r="F664" s="129">
        <f>+C664*(1-D664)+E664</f>
        <v>246.56</v>
      </c>
    </row>
    <row r="665" spans="1:6">
      <c r="B665" s="2" t="s">
        <v>612</v>
      </c>
      <c r="C665" s="322"/>
    </row>
    <row r="666" spans="1:6">
      <c r="B666" s="19" t="s">
        <v>770</v>
      </c>
      <c r="C666" s="322"/>
    </row>
    <row r="667" spans="1:6">
      <c r="A667" s="3"/>
    </row>
    <row r="668" spans="1:6">
      <c r="A668" s="235" t="s">
        <v>999</v>
      </c>
    </row>
    <row r="669" spans="1:6">
      <c r="A669" s="235" t="s">
        <v>951</v>
      </c>
    </row>
    <row r="670" spans="1:6">
      <c r="A670" s="235">
        <v>6729175</v>
      </c>
      <c r="B670" s="5" t="s">
        <v>606</v>
      </c>
      <c r="C670" s="229">
        <v>217</v>
      </c>
      <c r="D670" s="134">
        <f>+'Cover Sheet'!$C$49</f>
        <v>0.24</v>
      </c>
      <c r="E670" s="132">
        <v>90</v>
      </c>
      <c r="F670" s="129">
        <f>+C670*(1-D670)+E670</f>
        <v>254.92000000000002</v>
      </c>
    </row>
    <row r="671" spans="1:6">
      <c r="B671" s="2" t="s">
        <v>612</v>
      </c>
    </row>
    <row r="672" spans="1:6">
      <c r="B672" s="19" t="s">
        <v>770</v>
      </c>
    </row>
    <row r="673" spans="1:6">
      <c r="A673" s="8"/>
    </row>
    <row r="674" spans="1:6">
      <c r="A674" s="235" t="s">
        <v>1000</v>
      </c>
    </row>
    <row r="675" spans="1:6">
      <c r="A675" s="235">
        <v>6729176</v>
      </c>
      <c r="B675" s="5" t="s">
        <v>606</v>
      </c>
      <c r="C675" s="319">
        <v>227</v>
      </c>
      <c r="D675" s="134">
        <f>+'Cover Sheet'!$C$49</f>
        <v>0.24</v>
      </c>
      <c r="E675" s="132">
        <v>90</v>
      </c>
      <c r="F675" s="129">
        <f>+C675*(1-D675)+E675</f>
        <v>262.52</v>
      </c>
    </row>
    <row r="676" spans="1:6">
      <c r="B676" s="2" t="s">
        <v>612</v>
      </c>
      <c r="C676" s="322"/>
    </row>
    <row r="677" spans="1:6">
      <c r="B677" s="19" t="s">
        <v>770</v>
      </c>
      <c r="C677" s="322"/>
    </row>
    <row r="678" spans="1:6" ht="15.75" thickBot="1">
      <c r="A678" s="8"/>
    </row>
    <row r="679" spans="1:6" ht="18.75">
      <c r="A679" s="254" t="s">
        <v>0</v>
      </c>
      <c r="B679" s="114" t="s">
        <v>56</v>
      </c>
      <c r="C679" s="313" t="s">
        <v>4</v>
      </c>
      <c r="D679" s="118" t="s">
        <v>704</v>
      </c>
      <c r="E679" s="120" t="s">
        <v>706</v>
      </c>
      <c r="F679" s="958" t="s">
        <v>703</v>
      </c>
    </row>
    <row r="680" spans="1:6" ht="15.75" thickBot="1">
      <c r="A680" s="256" t="s">
        <v>1</v>
      </c>
      <c r="B680" s="115" t="s">
        <v>3</v>
      </c>
      <c r="C680" s="314"/>
      <c r="D680" s="119" t="s">
        <v>705</v>
      </c>
      <c r="E680" s="121"/>
      <c r="F680" s="959"/>
    </row>
    <row r="682" spans="1:6">
      <c r="C682" s="322"/>
    </row>
    <row r="683" spans="1:6">
      <c r="C683" s="322"/>
    </row>
    <row r="684" spans="1:6">
      <c r="C684" s="322"/>
    </row>
    <row r="685" spans="1:6">
      <c r="C685" s="322"/>
    </row>
    <row r="686" spans="1:6">
      <c r="C686" s="322"/>
    </row>
    <row r="690" spans="1:6">
      <c r="A690" s="235" t="s">
        <v>1552</v>
      </c>
    </row>
    <row r="691" spans="1:6">
      <c r="A691" s="235">
        <v>6806644</v>
      </c>
      <c r="B691" s="5" t="s">
        <v>56</v>
      </c>
      <c r="C691" s="229">
        <v>2208</v>
      </c>
      <c r="D691" s="134">
        <f>+'Cover Sheet'!$C$49</f>
        <v>0.24</v>
      </c>
      <c r="E691" s="132">
        <v>0</v>
      </c>
      <c r="F691" s="129">
        <f>+C691*(1-D691)+E691</f>
        <v>1678.08</v>
      </c>
    </row>
    <row r="692" spans="1:6" ht="15.75" thickBot="1"/>
    <row r="693" spans="1:6" ht="18.75">
      <c r="A693" s="254" t="s">
        <v>0</v>
      </c>
      <c r="B693" s="114" t="s">
        <v>613</v>
      </c>
      <c r="C693" s="313" t="s">
        <v>4</v>
      </c>
      <c r="D693" s="118" t="s">
        <v>704</v>
      </c>
      <c r="E693" s="120" t="s">
        <v>706</v>
      </c>
      <c r="F693" s="958" t="s">
        <v>703</v>
      </c>
    </row>
    <row r="694" spans="1:6" ht="15.75" thickBot="1">
      <c r="A694" s="256" t="s">
        <v>1</v>
      </c>
      <c r="B694" s="115" t="s">
        <v>3</v>
      </c>
      <c r="C694" s="314"/>
      <c r="D694" s="119" t="s">
        <v>705</v>
      </c>
      <c r="E694" s="121"/>
      <c r="F694" s="959"/>
    </row>
    <row r="699" spans="1:6">
      <c r="C699" s="322"/>
    </row>
    <row r="700" spans="1:6">
      <c r="C700" s="322"/>
    </row>
    <row r="702" spans="1:6">
      <c r="C702" s="322"/>
    </row>
    <row r="703" spans="1:6">
      <c r="C703" s="322"/>
    </row>
    <row r="704" spans="1:6">
      <c r="A704" s="235" t="s">
        <v>1553</v>
      </c>
      <c r="C704" s="322"/>
    </row>
    <row r="705" spans="1:6">
      <c r="A705" s="235">
        <v>7211623</v>
      </c>
      <c r="B705" s="5" t="s">
        <v>798</v>
      </c>
      <c r="C705" s="229">
        <v>5164</v>
      </c>
      <c r="D705" s="134">
        <f>+'Cover Sheet'!$C$49</f>
        <v>0.24</v>
      </c>
      <c r="E705" s="132">
        <v>135</v>
      </c>
      <c r="F705" s="129">
        <f>+C705*(1-D705)+E705</f>
        <v>4059.64</v>
      </c>
    </row>
    <row r="706" spans="1:6">
      <c r="B706" s="2" t="s">
        <v>799</v>
      </c>
    </row>
    <row r="707" spans="1:6">
      <c r="A707" s="189"/>
      <c r="C707" s="322"/>
    </row>
    <row r="708" spans="1:6">
      <c r="A708" s="235" t="s">
        <v>1554</v>
      </c>
      <c r="C708" s="322"/>
    </row>
    <row r="709" spans="1:6">
      <c r="A709" s="235">
        <v>7210256</v>
      </c>
      <c r="B709" s="5" t="s">
        <v>800</v>
      </c>
      <c r="C709" s="319">
        <v>5962</v>
      </c>
      <c r="D709" s="134">
        <f>+'Cover Sheet'!$C$49</f>
        <v>0.24</v>
      </c>
      <c r="E709" s="132">
        <v>135</v>
      </c>
      <c r="F709" s="129">
        <f>+C709*(1-D709)+E709</f>
        <v>4666.12</v>
      </c>
    </row>
    <row r="710" spans="1:6">
      <c r="B710" s="2" t="s">
        <v>801</v>
      </c>
      <c r="C710" s="322"/>
    </row>
    <row r="711" spans="1:6" ht="15.75" thickBot="1">
      <c r="B711" s="2"/>
      <c r="C711" s="322"/>
    </row>
    <row r="712" spans="1:6" s="230" customFormat="1" ht="18.75">
      <c r="A712" s="254" t="s">
        <v>0</v>
      </c>
      <c r="B712" s="114" t="s">
        <v>805</v>
      </c>
      <c r="C712" s="313" t="s">
        <v>4</v>
      </c>
      <c r="D712" s="118" t="s">
        <v>704</v>
      </c>
      <c r="E712" s="120" t="s">
        <v>706</v>
      </c>
      <c r="F712" s="958" t="s">
        <v>703</v>
      </c>
    </row>
    <row r="713" spans="1:6" ht="15.75" thickBot="1">
      <c r="A713" s="256" t="s">
        <v>1</v>
      </c>
      <c r="B713" s="115" t="s">
        <v>3</v>
      </c>
      <c r="C713" s="314"/>
      <c r="D713" s="119" t="s">
        <v>705</v>
      </c>
      <c r="E713" s="121"/>
      <c r="F713" s="959"/>
    </row>
    <row r="714" spans="1:6" ht="15.75">
      <c r="A714" s="238"/>
      <c r="B714" s="163" t="s">
        <v>864</v>
      </c>
    </row>
    <row r="715" spans="1:6" s="230" customFormat="1">
      <c r="A715" s="235" t="s">
        <v>1555</v>
      </c>
      <c r="B715"/>
      <c r="C715" s="149"/>
      <c r="D715" s="134"/>
      <c r="E715" s="89"/>
      <c r="F715" s="89"/>
    </row>
    <row r="716" spans="1:6">
      <c r="A716" s="235">
        <v>7113656</v>
      </c>
      <c r="B716" s="5" t="s">
        <v>867</v>
      </c>
      <c r="C716" s="229">
        <v>474</v>
      </c>
      <c r="D716" s="134">
        <f>+'Cover Sheet'!$C$49</f>
        <v>0.24</v>
      </c>
      <c r="E716" s="132">
        <v>0</v>
      </c>
      <c r="F716" s="129">
        <f>+C716*(1-D716)+E716</f>
        <v>360.24</v>
      </c>
    </row>
    <row r="717" spans="1:6">
      <c r="B717" s="19" t="s">
        <v>18</v>
      </c>
    </row>
    <row r="718" spans="1:6">
      <c r="B718" s="19"/>
    </row>
    <row r="719" spans="1:6" ht="15.75">
      <c r="A719" s="3"/>
      <c r="B719" s="163" t="s">
        <v>865</v>
      </c>
    </row>
    <row r="720" spans="1:6">
      <c r="A720" s="235" t="s">
        <v>972</v>
      </c>
      <c r="C720" s="322"/>
    </row>
    <row r="721" spans="1:6">
      <c r="A721" s="235">
        <v>7210254</v>
      </c>
      <c r="B721" s="5" t="s">
        <v>866</v>
      </c>
      <c r="C721" s="319">
        <v>661</v>
      </c>
      <c r="D721" s="134">
        <f>+'Cover Sheet'!$C$49</f>
        <v>0.24</v>
      </c>
      <c r="E721" s="132">
        <v>0</v>
      </c>
      <c r="F721" s="129">
        <f>+C721*(1-D721)+E721</f>
        <v>502.36</v>
      </c>
    </row>
    <row r="722" spans="1:6">
      <c r="A722" s="235" t="s">
        <v>1402</v>
      </c>
      <c r="B722" s="230"/>
      <c r="C722" s="322"/>
      <c r="D722" s="271"/>
    </row>
    <row r="723" spans="1:6">
      <c r="A723" s="235">
        <v>7307178</v>
      </c>
      <c r="B723" s="234" t="s">
        <v>1448</v>
      </c>
      <c r="C723" s="319">
        <v>644</v>
      </c>
      <c r="D723" s="271">
        <f>+'Cover Sheet'!$C$49</f>
        <v>0.24</v>
      </c>
      <c r="E723" s="265">
        <v>0</v>
      </c>
      <c r="F723" s="270">
        <f>+C723*(1-D723)+E723</f>
        <v>489.44</v>
      </c>
    </row>
    <row r="724" spans="1:6">
      <c r="A724" s="235"/>
      <c r="B724" s="244" t="s">
        <v>1449</v>
      </c>
      <c r="C724" s="319"/>
      <c r="D724" s="271"/>
      <c r="E724" s="265"/>
      <c r="F724" s="270"/>
    </row>
    <row r="725" spans="1:6">
      <c r="A725" s="235" t="s">
        <v>1045</v>
      </c>
      <c r="C725" s="322"/>
    </row>
    <row r="726" spans="1:6">
      <c r="A726" s="235">
        <v>7113657</v>
      </c>
      <c r="B726" s="5" t="s">
        <v>867</v>
      </c>
      <c r="C726" s="319">
        <v>489</v>
      </c>
      <c r="D726" s="134">
        <f>+'Cover Sheet'!$C$49</f>
        <v>0.24</v>
      </c>
      <c r="E726" s="132">
        <v>0</v>
      </c>
      <c r="F726" s="129">
        <f>+C726*(1-D726)+E726</f>
        <v>371.64</v>
      </c>
    </row>
    <row r="727" spans="1:6">
      <c r="A727" s="235"/>
      <c r="B727" s="244"/>
      <c r="C727" s="319"/>
      <c r="D727" s="271"/>
      <c r="E727" s="265"/>
      <c r="F727" s="270"/>
    </row>
    <row r="728" spans="1:6" ht="15.75">
      <c r="A728" s="8"/>
      <c r="B728" s="163" t="s">
        <v>802</v>
      </c>
    </row>
    <row r="729" spans="1:6">
      <c r="A729" s="235" t="s">
        <v>803</v>
      </c>
    </row>
    <row r="730" spans="1:6">
      <c r="A730" s="235">
        <v>7217834</v>
      </c>
      <c r="B730" s="5" t="s">
        <v>804</v>
      </c>
      <c r="C730" s="319">
        <v>222</v>
      </c>
      <c r="D730" s="134">
        <f>+'Cover Sheet'!$C$49</f>
        <v>0.24</v>
      </c>
      <c r="E730" s="132">
        <v>0</v>
      </c>
      <c r="F730" s="129">
        <f>+C730*(1-D730)+E730</f>
        <v>168.72</v>
      </c>
    </row>
    <row r="731" spans="1:6">
      <c r="A731" s="235" t="s">
        <v>1047</v>
      </c>
    </row>
    <row r="732" spans="1:6">
      <c r="A732" s="235">
        <v>7217835</v>
      </c>
      <c r="B732" s="5" t="s">
        <v>804</v>
      </c>
      <c r="C732" s="229">
        <v>206</v>
      </c>
      <c r="D732" s="134">
        <f>+'Cover Sheet'!$C$49</f>
        <v>0.24</v>
      </c>
      <c r="E732" s="132">
        <v>0</v>
      </c>
      <c r="F732" s="129">
        <f>+C732*(1-D732)+E732</f>
        <v>156.56</v>
      </c>
    </row>
    <row r="733" spans="1:6">
      <c r="A733" s="235" t="s">
        <v>1046</v>
      </c>
      <c r="C733" s="322"/>
    </row>
    <row r="734" spans="1:6">
      <c r="A734" s="235">
        <v>7217836</v>
      </c>
      <c r="B734" s="5" t="s">
        <v>804</v>
      </c>
      <c r="C734" s="229">
        <v>290</v>
      </c>
      <c r="D734" s="134">
        <f>+'Cover Sheet'!$C$49</f>
        <v>0.24</v>
      </c>
      <c r="E734" s="132">
        <v>0</v>
      </c>
      <c r="F734" s="129">
        <f>+C734*(1-D734)+E734</f>
        <v>220.4</v>
      </c>
    </row>
    <row r="735" spans="1:6" ht="15.75" thickBot="1">
      <c r="B735" s="2"/>
    </row>
    <row r="736" spans="1:6" ht="18.75">
      <c r="A736" s="254" t="s">
        <v>0</v>
      </c>
      <c r="B736" s="114" t="s">
        <v>786</v>
      </c>
      <c r="C736" s="313" t="s">
        <v>4</v>
      </c>
      <c r="D736" s="118" t="s">
        <v>704</v>
      </c>
      <c r="E736" s="120" t="s">
        <v>706</v>
      </c>
      <c r="F736" s="958" t="s">
        <v>703</v>
      </c>
    </row>
    <row r="737" spans="1:6" ht="15.75" thickBot="1">
      <c r="A737" s="256" t="s">
        <v>1</v>
      </c>
      <c r="B737" s="115" t="s">
        <v>3</v>
      </c>
      <c r="C737" s="314"/>
      <c r="D737" s="119" t="s">
        <v>705</v>
      </c>
      <c r="E737" s="121"/>
      <c r="F737" s="959"/>
    </row>
    <row r="741" spans="1:6">
      <c r="C741" s="322"/>
    </row>
    <row r="742" spans="1:6">
      <c r="C742" s="322"/>
    </row>
    <row r="745" spans="1:6">
      <c r="C745" s="322"/>
    </row>
    <row r="746" spans="1:6">
      <c r="C746" s="322"/>
    </row>
    <row r="747" spans="1:6">
      <c r="C747" s="322"/>
    </row>
    <row r="748" spans="1:6">
      <c r="C748" s="322"/>
    </row>
    <row r="750" spans="1:6">
      <c r="C750" s="322"/>
    </row>
    <row r="751" spans="1:6">
      <c r="A751" s="235" t="s">
        <v>1556</v>
      </c>
      <c r="C751" s="322"/>
    </row>
    <row r="752" spans="1:6">
      <c r="A752" s="235">
        <v>7319636</v>
      </c>
      <c r="B752" s="5" t="s">
        <v>614</v>
      </c>
      <c r="C752" s="319">
        <v>4816</v>
      </c>
      <c r="D752" s="134">
        <f>+'Cover Sheet'!$C$49</f>
        <v>0.24</v>
      </c>
      <c r="E752" s="132">
        <v>0</v>
      </c>
      <c r="F752" s="129">
        <f>+C752*(1-D752)+E752</f>
        <v>3660.16</v>
      </c>
    </row>
    <row r="753" spans="1:6">
      <c r="B753" s="2" t="s">
        <v>615</v>
      </c>
    </row>
    <row r="754" spans="1:6">
      <c r="A754" s="236"/>
      <c r="B754" s="91" t="s">
        <v>822</v>
      </c>
    </row>
    <row r="755" spans="1:6">
      <c r="A755" s="235" t="s">
        <v>1117</v>
      </c>
    </row>
    <row r="756" spans="1:6">
      <c r="A756" s="235">
        <v>7319637</v>
      </c>
      <c r="B756" s="5" t="s">
        <v>616</v>
      </c>
      <c r="C756" s="319">
        <v>6387</v>
      </c>
      <c r="D756" s="134">
        <f>+'Cover Sheet'!$C$49</f>
        <v>0.24</v>
      </c>
      <c r="E756" s="132">
        <v>0</v>
      </c>
      <c r="F756" s="129">
        <f>+C756*(1-D756)+E756</f>
        <v>4854.12</v>
      </c>
    </row>
    <row r="757" spans="1:6">
      <c r="B757" s="2" t="s">
        <v>615</v>
      </c>
    </row>
    <row r="758" spans="1:6" ht="15.75" thickBot="1">
      <c r="A758" s="239"/>
    </row>
    <row r="759" spans="1:6" ht="18.75">
      <c r="A759" s="254" t="s">
        <v>0</v>
      </c>
      <c r="B759" s="114" t="s">
        <v>55</v>
      </c>
      <c r="C759" s="313" t="s">
        <v>4</v>
      </c>
      <c r="D759" s="118" t="s">
        <v>704</v>
      </c>
      <c r="E759" s="120" t="s">
        <v>706</v>
      </c>
      <c r="F759" s="958" t="s">
        <v>703</v>
      </c>
    </row>
    <row r="760" spans="1:6" ht="15.75" thickBot="1">
      <c r="A760" s="256" t="s">
        <v>1</v>
      </c>
      <c r="B760" s="115" t="s">
        <v>3</v>
      </c>
      <c r="C760" s="314"/>
      <c r="D760" s="119" t="s">
        <v>705</v>
      </c>
      <c r="E760" s="121"/>
      <c r="F760" s="959"/>
    </row>
    <row r="764" spans="1:6">
      <c r="C764" s="322"/>
    </row>
    <row r="765" spans="1:6" s="230" customFormat="1">
      <c r="A765" s="330"/>
      <c r="B765"/>
      <c r="C765" s="322"/>
      <c r="D765" s="134"/>
      <c r="E765" s="89"/>
      <c r="F765" s="89"/>
    </row>
    <row r="766" spans="1:6" s="230" customFormat="1">
      <c r="A766" s="330"/>
      <c r="B766"/>
      <c r="C766" s="149"/>
      <c r="D766" s="134"/>
      <c r="E766" s="89"/>
      <c r="F766" s="89"/>
    </row>
    <row r="767" spans="1:6" s="230" customFormat="1">
      <c r="A767" s="330"/>
      <c r="B767"/>
      <c r="C767" s="149"/>
      <c r="D767" s="134"/>
      <c r="E767" s="89"/>
      <c r="F767" s="89"/>
    </row>
    <row r="768" spans="1:6" s="230" customFormat="1">
      <c r="A768" s="330"/>
      <c r="B768"/>
      <c r="C768" s="322"/>
      <c r="D768" s="134"/>
      <c r="E768" s="89"/>
      <c r="F768" s="89"/>
    </row>
    <row r="769" spans="1:6" s="230" customFormat="1">
      <c r="A769" s="330"/>
      <c r="B769"/>
      <c r="C769" s="322"/>
      <c r="D769" s="134"/>
      <c r="E769" s="89"/>
      <c r="F769" s="89"/>
    </row>
    <row r="770" spans="1:6" s="230" customFormat="1">
      <c r="A770" s="330"/>
      <c r="B770"/>
      <c r="C770" s="322"/>
      <c r="D770" s="134"/>
      <c r="E770" s="89"/>
      <c r="F770" s="89"/>
    </row>
    <row r="771" spans="1:6" s="230" customFormat="1">
      <c r="A771" s="330"/>
      <c r="B771"/>
      <c r="C771" s="149"/>
      <c r="D771" s="134"/>
      <c r="E771" s="89"/>
      <c r="F771" s="89"/>
    </row>
    <row r="772" spans="1:6" s="230" customFormat="1">
      <c r="A772" s="330"/>
      <c r="B772"/>
      <c r="C772" s="322"/>
      <c r="D772" s="134"/>
      <c r="E772" s="89"/>
      <c r="F772" s="89"/>
    </row>
    <row r="773" spans="1:6" s="230" customFormat="1">
      <c r="A773" s="235" t="s">
        <v>1450</v>
      </c>
      <c r="B773"/>
      <c r="C773" s="149"/>
      <c r="D773" s="134"/>
      <c r="E773" s="89"/>
      <c r="F773" s="89"/>
    </row>
    <row r="774" spans="1:6" s="230" customFormat="1">
      <c r="A774" s="235">
        <v>7328289</v>
      </c>
      <c r="B774" s="234" t="s">
        <v>1451</v>
      </c>
      <c r="C774" s="229">
        <v>990</v>
      </c>
      <c r="D774" s="134">
        <f>+'Cover Sheet'!$C$49</f>
        <v>0.24</v>
      </c>
      <c r="E774" s="132">
        <v>0</v>
      </c>
      <c r="F774" s="129">
        <f>+C774*(1-D774)+E774</f>
        <v>752.4</v>
      </c>
    </row>
    <row r="775" spans="1:6" s="230" customFormat="1">
      <c r="A775" s="330"/>
      <c r="B775" s="2" t="s">
        <v>617</v>
      </c>
      <c r="C775" s="149"/>
      <c r="D775" s="134"/>
      <c r="E775" s="89"/>
      <c r="F775" s="89"/>
    </row>
    <row r="776" spans="1:6" s="230" customFormat="1">
      <c r="A776" s="330"/>
      <c r="B776" s="2" t="s">
        <v>608</v>
      </c>
      <c r="C776" s="149"/>
      <c r="D776" s="134"/>
      <c r="E776" s="89"/>
      <c r="F776" s="89"/>
    </row>
    <row r="777" spans="1:6" s="230" customFormat="1">
      <c r="A777" s="235" t="s">
        <v>1002</v>
      </c>
      <c r="C777" s="149"/>
      <c r="D777" s="271"/>
      <c r="E777" s="89"/>
      <c r="F777" s="89"/>
    </row>
    <row r="778" spans="1:6" s="230" customFormat="1">
      <c r="A778" s="235">
        <v>7328290</v>
      </c>
      <c r="B778" s="234" t="s">
        <v>1452</v>
      </c>
      <c r="C778" s="229">
        <v>990</v>
      </c>
      <c r="D778" s="271">
        <f>+'Cover Sheet'!$C$49</f>
        <v>0.24</v>
      </c>
      <c r="E778" s="265">
        <v>0</v>
      </c>
      <c r="F778" s="270">
        <f>+C778*(1-D778)+E778</f>
        <v>752.4</v>
      </c>
    </row>
    <row r="779" spans="1:6" s="230" customFormat="1">
      <c r="A779" s="235"/>
      <c r="B779" s="234"/>
      <c r="C779" s="229"/>
      <c r="D779" s="271"/>
      <c r="E779" s="265"/>
      <c r="F779" s="270"/>
    </row>
    <row r="780" spans="1:6" s="230" customFormat="1">
      <c r="A780" s="235" t="s">
        <v>1453</v>
      </c>
      <c r="C780" s="149"/>
      <c r="D780" s="271"/>
      <c r="E780" s="89"/>
      <c r="F780" s="89"/>
    </row>
    <row r="781" spans="1:6">
      <c r="A781" s="235">
        <v>7328288</v>
      </c>
      <c r="B781" s="234" t="s">
        <v>1454</v>
      </c>
      <c r="C781" s="319">
        <v>1005</v>
      </c>
      <c r="D781" s="271">
        <f>+'Cover Sheet'!$C$49</f>
        <v>0.24</v>
      </c>
      <c r="E781" s="265">
        <v>0</v>
      </c>
      <c r="F781" s="270">
        <f>+C781*(1-D781)+E781</f>
        <v>763.8</v>
      </c>
    </row>
    <row r="782" spans="1:6">
      <c r="A782" s="235"/>
      <c r="B782" s="234"/>
      <c r="C782" s="229"/>
      <c r="D782" s="271"/>
      <c r="E782" s="265"/>
      <c r="F782" s="270"/>
    </row>
    <row r="783" spans="1:6">
      <c r="A783" s="235" t="s">
        <v>1455</v>
      </c>
      <c r="B783" s="230"/>
      <c r="D783" s="271"/>
    </row>
    <row r="784" spans="1:6">
      <c r="A784" s="235">
        <v>7328287</v>
      </c>
      <c r="B784" s="234" t="s">
        <v>1456</v>
      </c>
      <c r="C784" s="229">
        <v>1350</v>
      </c>
      <c r="D784" s="271">
        <f>+'Cover Sheet'!$C$49</f>
        <v>0.24</v>
      </c>
      <c r="E784" s="265">
        <v>0</v>
      </c>
      <c r="F784" s="270">
        <f>+C784*(1-D784)+E784</f>
        <v>1026</v>
      </c>
    </row>
    <row r="785" spans="1:6">
      <c r="A785" s="235"/>
      <c r="B785" s="234"/>
      <c r="C785" s="229"/>
      <c r="D785" s="271"/>
      <c r="E785" s="265"/>
      <c r="F785" s="270"/>
    </row>
    <row r="786" spans="1:6">
      <c r="A786" s="235" t="s">
        <v>1402</v>
      </c>
      <c r="B786" s="230"/>
      <c r="C786" s="322"/>
      <c r="D786" s="271"/>
    </row>
    <row r="787" spans="1:6">
      <c r="A787" s="235">
        <v>7328286</v>
      </c>
      <c r="B787" s="234" t="s">
        <v>1457</v>
      </c>
      <c r="C787" s="229">
        <v>1330</v>
      </c>
      <c r="D787" s="271">
        <f>+'Cover Sheet'!$C$49</f>
        <v>0.24</v>
      </c>
      <c r="E787" s="265">
        <v>0</v>
      </c>
      <c r="F787" s="270">
        <f>+C787*(1-D787)+E787</f>
        <v>1010.8000000000001</v>
      </c>
    </row>
    <row r="788" spans="1:6">
      <c r="A788" s="235"/>
      <c r="B788" s="234"/>
      <c r="C788" s="319"/>
      <c r="D788" s="271"/>
      <c r="E788" s="265"/>
      <c r="F788" s="270"/>
    </row>
    <row r="789" spans="1:6">
      <c r="A789" s="235" t="s">
        <v>1458</v>
      </c>
      <c r="B789" s="234"/>
      <c r="C789" s="319"/>
      <c r="D789" s="271"/>
      <c r="E789" s="265"/>
      <c r="F789" s="270"/>
    </row>
    <row r="790" spans="1:6" ht="57.75" customHeight="1">
      <c r="A790" s="235">
        <v>7329828</v>
      </c>
      <c r="B790" s="234" t="s">
        <v>1459</v>
      </c>
      <c r="C790" s="229" t="s">
        <v>1462</v>
      </c>
      <c r="D790" s="271"/>
      <c r="E790" s="265"/>
      <c r="F790" s="270"/>
    </row>
    <row r="791" spans="1:6" ht="31.5" customHeight="1">
      <c r="A791" s="235">
        <v>7328361</v>
      </c>
      <c r="B791" s="234" t="s">
        <v>1460</v>
      </c>
      <c r="C791" s="322" t="s">
        <v>1462</v>
      </c>
      <c r="D791" s="271"/>
    </row>
    <row r="792" spans="1:6" ht="22.5" customHeight="1">
      <c r="A792" s="235">
        <v>7328360</v>
      </c>
      <c r="B792" s="234" t="s">
        <v>1461</v>
      </c>
      <c r="C792" s="322" t="s">
        <v>1462</v>
      </c>
      <c r="D792" s="271"/>
    </row>
    <row r="793" spans="1:6" ht="15.75" thickBot="1">
      <c r="A793" s="235" t="s">
        <v>18</v>
      </c>
      <c r="C793" s="322"/>
    </row>
    <row r="794" spans="1:6" ht="18.75">
      <c r="A794" s="254" t="s">
        <v>0</v>
      </c>
      <c r="B794" s="114" t="s">
        <v>618</v>
      </c>
      <c r="C794" s="313" t="s">
        <v>4</v>
      </c>
      <c r="D794" s="118" t="s">
        <v>704</v>
      </c>
      <c r="E794" s="120" t="s">
        <v>706</v>
      </c>
      <c r="F794" s="958" t="s">
        <v>703</v>
      </c>
    </row>
    <row r="795" spans="1:6" ht="15.75" thickBot="1">
      <c r="A795" s="256" t="s">
        <v>1</v>
      </c>
      <c r="B795" s="115" t="s">
        <v>3</v>
      </c>
      <c r="C795" s="314"/>
      <c r="D795" s="119" t="s">
        <v>705</v>
      </c>
      <c r="E795" s="121"/>
      <c r="F795" s="959"/>
    </row>
    <row r="796" spans="1:6">
      <c r="C796" s="322"/>
    </row>
    <row r="801" spans="1:6">
      <c r="C801" s="322"/>
    </row>
    <row r="802" spans="1:6">
      <c r="C802" s="322"/>
    </row>
    <row r="806" spans="1:6" ht="19.5">
      <c r="B806" s="47" t="s">
        <v>619</v>
      </c>
      <c r="C806" s="322"/>
    </row>
    <row r="807" spans="1:6">
      <c r="A807" s="235" t="s">
        <v>972</v>
      </c>
      <c r="C807" s="322"/>
    </row>
    <row r="808" spans="1:6">
      <c r="A808" s="235">
        <v>7171901</v>
      </c>
      <c r="B808" s="5" t="s">
        <v>600</v>
      </c>
      <c r="C808" s="319">
        <v>7392</v>
      </c>
      <c r="D808" s="134">
        <f>+'Cover Sheet'!$C$49</f>
        <v>0.24</v>
      </c>
      <c r="E808" s="132">
        <v>0</v>
      </c>
      <c r="F808" s="129">
        <f>+C808*(1-D808)+E808</f>
        <v>5617.92</v>
      </c>
    </row>
    <row r="809" spans="1:6" ht="15.75" thickBot="1">
      <c r="C809" s="322"/>
    </row>
    <row r="810" spans="1:6" ht="18.75">
      <c r="A810" s="254" t="s">
        <v>0</v>
      </c>
      <c r="B810" s="114" t="s">
        <v>477</v>
      </c>
      <c r="C810" s="313" t="s">
        <v>4</v>
      </c>
      <c r="D810" s="118" t="s">
        <v>704</v>
      </c>
      <c r="E810" s="120" t="s">
        <v>706</v>
      </c>
      <c r="F810" s="958" t="s">
        <v>703</v>
      </c>
    </row>
    <row r="811" spans="1:6" ht="15.75" thickBot="1">
      <c r="A811" s="256" t="s">
        <v>1</v>
      </c>
      <c r="B811" s="115" t="s">
        <v>3</v>
      </c>
      <c r="C811" s="314"/>
      <c r="D811" s="119" t="s">
        <v>705</v>
      </c>
      <c r="E811" s="121"/>
      <c r="F811" s="959"/>
    </row>
    <row r="821" spans="1:6">
      <c r="A821" s="235" t="s">
        <v>1021</v>
      </c>
    </row>
    <row r="822" spans="1:6">
      <c r="A822" s="235" t="s">
        <v>753</v>
      </c>
      <c r="B822" s="5" t="s">
        <v>620</v>
      </c>
      <c r="C822" s="229">
        <v>3733</v>
      </c>
      <c r="D822" s="134">
        <f>+'Cover Sheet'!$C$49</f>
        <v>0.24</v>
      </c>
      <c r="E822" s="132">
        <v>0</v>
      </c>
      <c r="F822" s="129">
        <f>+C822*(1-D822)+E822</f>
        <v>2837.08</v>
      </c>
    </row>
    <row r="823" spans="1:6">
      <c r="B823" s="2" t="s">
        <v>621</v>
      </c>
      <c r="C823" s="322"/>
    </row>
    <row r="824" spans="1:6">
      <c r="B824" s="2" t="s">
        <v>622</v>
      </c>
      <c r="C824" s="322"/>
    </row>
    <row r="825" spans="1:6">
      <c r="B825" s="91" t="s">
        <v>822</v>
      </c>
      <c r="C825" s="322"/>
    </row>
    <row r="826" spans="1:6">
      <c r="A826" s="236"/>
      <c r="C826" s="322"/>
    </row>
    <row r="827" spans="1:6">
      <c r="B827" s="10" t="s">
        <v>623</v>
      </c>
      <c r="C827" s="322"/>
    </row>
    <row r="828" spans="1:6">
      <c r="A828" s="27"/>
      <c r="C828" s="322"/>
    </row>
    <row r="829" spans="1:6">
      <c r="B829" s="39" t="s">
        <v>624</v>
      </c>
      <c r="C829" s="322"/>
    </row>
    <row r="830" spans="1:6">
      <c r="A830" s="235" t="s">
        <v>754</v>
      </c>
      <c r="B830" s="5" t="s">
        <v>482</v>
      </c>
      <c r="C830" s="229">
        <v>481</v>
      </c>
      <c r="D830" s="134">
        <f>+'Cover Sheet'!$C$49</f>
        <v>0.24</v>
      </c>
      <c r="E830" s="132">
        <v>0</v>
      </c>
      <c r="F830" s="129">
        <f>+C830*(1-D830)+E830</f>
        <v>365.56</v>
      </c>
    </row>
    <row r="831" spans="1:6">
      <c r="A831" s="235" t="s">
        <v>755</v>
      </c>
      <c r="B831" s="5" t="s">
        <v>483</v>
      </c>
      <c r="C831" s="319">
        <v>587</v>
      </c>
      <c r="D831" s="134">
        <f>+'Cover Sheet'!$C$49</f>
        <v>0.24</v>
      </c>
      <c r="E831" s="132">
        <v>0</v>
      </c>
      <c r="F831" s="129">
        <f>+C831*(1-D831)+E831</f>
        <v>446.12</v>
      </c>
    </row>
    <row r="832" spans="1:6">
      <c r="A832" s="235" t="s">
        <v>756</v>
      </c>
      <c r="B832" s="5" t="s">
        <v>484</v>
      </c>
      <c r="C832" s="319">
        <v>1073</v>
      </c>
      <c r="D832" s="134">
        <f>+'Cover Sheet'!$C$49</f>
        <v>0.24</v>
      </c>
      <c r="E832" s="132">
        <v>0</v>
      </c>
      <c r="F832" s="129">
        <f>+C832*(1-D832)+E832</f>
        <v>815.48</v>
      </c>
    </row>
  </sheetData>
  <customSheetViews>
    <customSheetView guid="{BD9C76A3-834A-481F-AAAA-20F96554093A}">
      <selection activeCell="B25" sqref="B25"/>
      <pageMargins left="0.7" right="0.7" top="0.75" bottom="0.75" header="0.3" footer="0.3"/>
      <pageSetup orientation="portrait" r:id="rId1"/>
    </customSheetView>
  </customSheetViews>
  <mergeCells count="31">
    <mergeCell ref="F569:F570"/>
    <mergeCell ref="F589:F590"/>
    <mergeCell ref="F810:F811"/>
    <mergeCell ref="F660:F661"/>
    <mergeCell ref="F679:F680"/>
    <mergeCell ref="F693:F694"/>
    <mergeCell ref="F736:F737"/>
    <mergeCell ref="F759:F760"/>
    <mergeCell ref="F712:F713"/>
    <mergeCell ref="F537:F538"/>
    <mergeCell ref="F794:F795"/>
    <mergeCell ref="F3:F4"/>
    <mergeCell ref="F58:F59"/>
    <mergeCell ref="F65:F66"/>
    <mergeCell ref="F75:F76"/>
    <mergeCell ref="F86:F87"/>
    <mergeCell ref="F106:F107"/>
    <mergeCell ref="F131:F132"/>
    <mergeCell ref="F160:F161"/>
    <mergeCell ref="F187:F188"/>
    <mergeCell ref="F213:F214"/>
    <mergeCell ref="F334:F335"/>
    <mergeCell ref="F467:F468"/>
    <mergeCell ref="F618:F619"/>
    <mergeCell ref="F640:F641"/>
    <mergeCell ref="F233:F234"/>
    <mergeCell ref="F260:F261"/>
    <mergeCell ref="F276:F277"/>
    <mergeCell ref="F296:F297"/>
    <mergeCell ref="F317:F318"/>
    <mergeCell ref="F245:F246"/>
  </mergeCells>
  <pageMargins left="0.25" right="0.25" top="0.75" bottom="0.75" header="0.3" footer="0.3"/>
  <pageSetup scale="85" orientation="landscape" r:id="rId2"/>
  <rowBreaks count="3" manualBreakCount="3">
    <brk id="454" max="16383" man="1"/>
    <brk id="627" max="16383" man="1"/>
    <brk id="666" max="16383" man="1"/>
  </rowBreaks>
  <drawing r:id="rId3"/>
  <legacyDrawing r:id="rId4"/>
  <oleObjects>
    <mc:AlternateContent xmlns:mc="http://schemas.openxmlformats.org/markup-compatibility/2006">
      <mc:Choice Requires="x14">
        <oleObject progId="Word.Picture.8" shapeId="34860" r:id="rId5">
          <objectPr defaultSize="0" autoPict="0" r:id="rId6">
            <anchor moveWithCells="1" sizeWithCells="1">
              <from>
                <xdr:col>1</xdr:col>
                <xdr:colOff>1771650</xdr:colOff>
                <xdr:row>468</xdr:row>
                <xdr:rowOff>28575</xdr:rowOff>
              </from>
              <to>
                <xdr:col>1</xdr:col>
                <xdr:colOff>3648075</xdr:colOff>
                <xdr:row>476</xdr:row>
                <xdr:rowOff>104775</xdr:rowOff>
              </to>
            </anchor>
          </objectPr>
        </oleObject>
      </mc:Choice>
      <mc:Fallback>
        <oleObject progId="Word.Picture.8" shapeId="34860" r:id="rId5"/>
      </mc:Fallback>
    </mc:AlternateContent>
    <mc:AlternateContent xmlns:mc="http://schemas.openxmlformats.org/markup-compatibility/2006">
      <mc:Choice Requires="x14">
        <oleObject progId="Word.Picture.8" shapeId="34861" r:id="rId7">
          <objectPr defaultSize="0" autoPict="0" r:id="rId6">
            <anchor moveWithCells="1" sizeWithCells="1">
              <from>
                <xdr:col>1</xdr:col>
                <xdr:colOff>1771650</xdr:colOff>
                <xdr:row>468</xdr:row>
                <xdr:rowOff>28575</xdr:rowOff>
              </from>
              <to>
                <xdr:col>1</xdr:col>
                <xdr:colOff>3648075</xdr:colOff>
                <xdr:row>476</xdr:row>
                <xdr:rowOff>104775</xdr:rowOff>
              </to>
            </anchor>
          </objectPr>
        </oleObject>
      </mc:Choice>
      <mc:Fallback>
        <oleObject progId="Word.Picture.8" shapeId="34861" r:id="rId7"/>
      </mc:Fallback>
    </mc:AlternateContent>
    <mc:AlternateContent xmlns:mc="http://schemas.openxmlformats.org/markup-compatibility/2006">
      <mc:Choice Requires="x14">
        <oleObject progId="MSPhotoEd.3" shapeId="34862" r:id="rId8">
          <objectPr defaultSize="0" autoPict="0" r:id="rId9">
            <anchor moveWithCells="1" sizeWithCells="1">
              <from>
                <xdr:col>1</xdr:col>
                <xdr:colOff>1238250</xdr:colOff>
                <xdr:row>0</xdr:row>
                <xdr:rowOff>57150</xdr:rowOff>
              </from>
              <to>
                <xdr:col>1</xdr:col>
                <xdr:colOff>3152775</xdr:colOff>
                <xdr:row>1</xdr:row>
                <xdr:rowOff>209550</xdr:rowOff>
              </to>
            </anchor>
          </objectPr>
        </oleObject>
      </mc:Choice>
      <mc:Fallback>
        <oleObject progId="MSPhotoEd.3" shapeId="34862" r:id="rId8"/>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5953-D2C8-43FF-B032-66C5535F9037}">
  <dimension ref="A1:BB1082"/>
  <sheetViews>
    <sheetView view="pageBreakPreview" zoomScaleNormal="70" zoomScaleSheetLayoutView="100" zoomScalePageLayoutView="40" workbookViewId="0">
      <selection activeCell="E13" sqref="E13"/>
    </sheetView>
  </sheetViews>
  <sheetFormatPr defaultColWidth="3.42578125" defaultRowHeight="12.2" customHeight="1"/>
  <cols>
    <col min="1" max="27" width="3.42578125" style="573"/>
    <col min="28" max="28" width="13" style="573" bestFit="1" customWidth="1"/>
    <col min="29" max="29" width="15.85546875" style="573" bestFit="1" customWidth="1"/>
    <col min="30" max="16384" width="3.42578125" style="573"/>
  </cols>
  <sheetData>
    <row r="1" spans="1:27" s="337" customFormat="1" ht="18.75">
      <c r="A1" s="756">
        <v>43776</v>
      </c>
      <c r="B1" s="756"/>
      <c r="C1" s="756"/>
      <c r="D1" s="756"/>
      <c r="E1" s="756"/>
      <c r="F1" s="756"/>
      <c r="G1" s="756"/>
      <c r="H1" s="672" t="s">
        <v>3014</v>
      </c>
    </row>
    <row r="2" spans="1:27" s="337" customFormat="1" ht="19.5" thickBot="1">
      <c r="A2" s="267" t="s">
        <v>966</v>
      </c>
      <c r="B2" s="267"/>
      <c r="C2" s="267"/>
      <c r="D2" s="304"/>
      <c r="E2" s="267"/>
      <c r="F2" s="267"/>
    </row>
    <row r="3" spans="1:27" s="547" customFormat="1" ht="12.2" customHeight="1">
      <c r="A3" s="552"/>
      <c r="B3" s="768" t="s">
        <v>2703</v>
      </c>
      <c r="C3" s="769"/>
      <c r="D3" s="769"/>
      <c r="E3" s="769"/>
      <c r="F3" s="769"/>
      <c r="G3" s="769"/>
      <c r="H3" s="769"/>
      <c r="I3" s="769"/>
      <c r="J3" s="769"/>
      <c r="K3" s="769"/>
      <c r="L3" s="769"/>
      <c r="M3" s="769"/>
      <c r="N3" s="769"/>
      <c r="O3" s="769"/>
      <c r="P3" s="769"/>
      <c r="Q3" s="769"/>
      <c r="R3" s="769"/>
      <c r="S3" s="769"/>
      <c r="T3" s="769"/>
      <c r="U3" s="769"/>
      <c r="V3" s="769"/>
      <c r="W3" s="769"/>
      <c r="X3" s="769"/>
      <c r="Y3" s="769"/>
      <c r="Z3" s="770"/>
    </row>
    <row r="4" spans="1:27" s="547" customFormat="1" ht="12.2" customHeight="1">
      <c r="A4" s="552"/>
      <c r="B4" s="771"/>
      <c r="C4" s="772"/>
      <c r="D4" s="772"/>
      <c r="E4" s="772"/>
      <c r="F4" s="772"/>
      <c r="G4" s="772"/>
      <c r="H4" s="772"/>
      <c r="I4" s="772"/>
      <c r="J4" s="772"/>
      <c r="K4" s="772"/>
      <c r="L4" s="772"/>
      <c r="M4" s="772"/>
      <c r="N4" s="772"/>
      <c r="O4" s="772"/>
      <c r="P4" s="772"/>
      <c r="Q4" s="772"/>
      <c r="R4" s="772"/>
      <c r="S4" s="772"/>
      <c r="T4" s="772"/>
      <c r="U4" s="772"/>
      <c r="V4" s="772"/>
      <c r="W4" s="772"/>
      <c r="X4" s="772"/>
      <c r="Y4" s="772"/>
      <c r="Z4" s="773"/>
    </row>
    <row r="5" spans="1:27" s="547" customFormat="1" ht="12.2" customHeight="1" thickBot="1">
      <c r="A5" s="552"/>
      <c r="B5" s="774"/>
      <c r="C5" s="775"/>
      <c r="D5" s="775"/>
      <c r="E5" s="775"/>
      <c r="F5" s="775"/>
      <c r="G5" s="775"/>
      <c r="H5" s="775"/>
      <c r="I5" s="775"/>
      <c r="J5" s="775"/>
      <c r="K5" s="775"/>
      <c r="L5" s="775"/>
      <c r="M5" s="775"/>
      <c r="N5" s="775"/>
      <c r="O5" s="775"/>
      <c r="P5" s="775"/>
      <c r="Q5" s="775"/>
      <c r="R5" s="775"/>
      <c r="S5" s="775"/>
      <c r="T5" s="775"/>
      <c r="U5" s="775"/>
      <c r="V5" s="775"/>
      <c r="W5" s="775"/>
      <c r="X5" s="775"/>
      <c r="Y5" s="775"/>
      <c r="Z5" s="776"/>
    </row>
    <row r="6" spans="1:27" s="547" customFormat="1" ht="12.2" customHeight="1"/>
    <row r="7" spans="1:27" s="547" customFormat="1" ht="12.2" customHeight="1"/>
    <row r="8" spans="1:27" s="551" customFormat="1" ht="12.2" customHeight="1"/>
    <row r="9" spans="1:27" s="551" customFormat="1" ht="12.2" customHeight="1"/>
    <row r="10" spans="1:27" s="551" customFormat="1" ht="12.2" customHeight="1"/>
    <row r="11" spans="1:27" s="551" customFormat="1" ht="12.2" customHeight="1"/>
    <row r="12" spans="1:27" s="551" customFormat="1" ht="12.2" customHeight="1"/>
    <row r="13" spans="1:27" s="551" customFormat="1" ht="12.2" customHeight="1"/>
    <row r="14" spans="1:27" s="551" customFormat="1" ht="12.2" customHeight="1"/>
    <row r="15" spans="1:27" s="551" customFormat="1" ht="12.2" customHeight="1"/>
    <row r="16" spans="1:27" s="551" customFormat="1" ht="12.2" customHeight="1">
      <c r="A16" s="901" t="s">
        <v>1840</v>
      </c>
      <c r="B16" s="902"/>
      <c r="C16" s="902"/>
      <c r="D16" s="902"/>
      <c r="E16" s="902"/>
      <c r="F16" s="902"/>
      <c r="G16" s="902"/>
      <c r="H16" s="902"/>
      <c r="I16" s="902"/>
      <c r="J16" s="902"/>
      <c r="K16" s="902"/>
      <c r="L16" s="902"/>
      <c r="M16" s="902"/>
      <c r="N16" s="902"/>
      <c r="O16" s="902"/>
      <c r="P16" s="902"/>
      <c r="Q16" s="902"/>
      <c r="R16" s="902"/>
      <c r="S16" s="902"/>
      <c r="T16" s="902"/>
      <c r="U16" s="902"/>
      <c r="V16" s="902"/>
      <c r="W16" s="902"/>
      <c r="X16" s="902"/>
      <c r="Y16" s="902"/>
      <c r="Z16" s="902"/>
      <c r="AA16" s="903"/>
    </row>
    <row r="17" spans="1:43" s="551" customFormat="1" ht="12.2" customHeight="1">
      <c r="A17" s="904"/>
      <c r="B17" s="905"/>
      <c r="C17" s="905"/>
      <c r="D17" s="905"/>
      <c r="E17" s="905"/>
      <c r="F17" s="905"/>
      <c r="G17" s="905"/>
      <c r="H17" s="905"/>
      <c r="I17" s="905"/>
      <c r="J17" s="905"/>
      <c r="K17" s="905"/>
      <c r="L17" s="905"/>
      <c r="M17" s="905"/>
      <c r="N17" s="905"/>
      <c r="O17" s="905"/>
      <c r="P17" s="905"/>
      <c r="Q17" s="905"/>
      <c r="R17" s="905"/>
      <c r="S17" s="905"/>
      <c r="T17" s="905"/>
      <c r="U17" s="905"/>
      <c r="V17" s="905"/>
      <c r="W17" s="905"/>
      <c r="X17" s="905"/>
      <c r="Y17" s="905"/>
      <c r="Z17" s="905"/>
      <c r="AA17" s="906"/>
    </row>
    <row r="18" spans="1:43" s="547" customFormat="1" ht="12.2" customHeight="1"/>
    <row r="19" spans="1:43" s="547" customFormat="1" ht="12.2" customHeight="1">
      <c r="B19" s="556" t="s">
        <v>2704</v>
      </c>
      <c r="G19" s="555"/>
      <c r="H19" s="555"/>
      <c r="I19" s="555"/>
      <c r="J19" s="555"/>
      <c r="K19" s="555"/>
      <c r="L19" s="555"/>
      <c r="M19" s="555"/>
      <c r="N19" s="555"/>
      <c r="O19" s="553"/>
      <c r="P19" s="554"/>
      <c r="Q19" s="554"/>
      <c r="R19" s="554"/>
      <c r="S19" s="556"/>
      <c r="T19" s="556"/>
      <c r="U19" s="556"/>
      <c r="V19" s="555"/>
    </row>
    <row r="20" spans="1:43" s="547" customFormat="1" ht="12.2" customHeight="1">
      <c r="B20" s="556" t="s">
        <v>2568</v>
      </c>
      <c r="G20" s="555"/>
      <c r="H20" s="555"/>
      <c r="I20" s="555"/>
      <c r="J20" s="555"/>
      <c r="K20" s="555"/>
      <c r="L20" s="555"/>
      <c r="M20" s="555"/>
      <c r="N20" s="555"/>
      <c r="P20" s="553"/>
      <c r="Q20" s="556"/>
      <c r="R20" s="554"/>
      <c r="S20" s="556"/>
      <c r="T20" s="556"/>
      <c r="U20" s="556"/>
      <c r="V20" s="555"/>
    </row>
    <row r="21" spans="1:43" s="547" customFormat="1" ht="12.2" customHeight="1">
      <c r="B21" s="556" t="s">
        <v>2705</v>
      </c>
      <c r="G21" s="555"/>
      <c r="H21" s="555"/>
      <c r="I21" s="555"/>
      <c r="J21" s="555"/>
      <c r="K21" s="555"/>
      <c r="L21" s="555"/>
      <c r="M21" s="555"/>
      <c r="N21" s="555"/>
      <c r="O21" s="553"/>
      <c r="P21" s="554"/>
      <c r="Q21" s="554"/>
      <c r="R21" s="554"/>
      <c r="S21" s="556"/>
      <c r="T21" s="556"/>
      <c r="U21" s="556"/>
      <c r="V21" s="555"/>
    </row>
    <row r="22" spans="1:43" s="547" customFormat="1" ht="12.2" customHeight="1">
      <c r="B22" s="556" t="s">
        <v>2706</v>
      </c>
      <c r="G22" s="555"/>
      <c r="H22" s="555"/>
      <c r="I22" s="555"/>
      <c r="J22" s="555"/>
      <c r="K22" s="555"/>
      <c r="L22" s="555"/>
      <c r="M22" s="555"/>
      <c r="N22" s="555"/>
      <c r="O22" s="553"/>
      <c r="P22" s="554"/>
      <c r="Q22" s="554"/>
      <c r="R22" s="554"/>
      <c r="S22" s="556"/>
      <c r="T22" s="556"/>
      <c r="U22" s="556"/>
      <c r="V22" s="555"/>
      <c r="AN22" s="555"/>
      <c r="AO22" s="555"/>
      <c r="AP22" s="555"/>
      <c r="AQ22" s="555"/>
    </row>
    <row r="23" spans="1:43" s="547" customFormat="1" ht="12.2" customHeight="1">
      <c r="B23" s="556" t="s">
        <v>2707</v>
      </c>
      <c r="G23" s="555"/>
      <c r="H23" s="555"/>
      <c r="I23" s="555"/>
      <c r="J23" s="555"/>
      <c r="K23" s="555"/>
      <c r="L23" s="555"/>
      <c r="M23" s="555"/>
      <c r="N23" s="555"/>
      <c r="O23" s="553"/>
      <c r="P23" s="554"/>
      <c r="Q23" s="554"/>
      <c r="R23" s="554"/>
      <c r="S23" s="556"/>
      <c r="T23" s="556"/>
      <c r="U23" s="556"/>
      <c r="V23" s="555"/>
      <c r="AN23" s="555"/>
      <c r="AO23" s="555"/>
      <c r="AP23" s="555"/>
      <c r="AQ23" s="555"/>
    </row>
    <row r="24" spans="1:43" s="547" customFormat="1" ht="12.2" customHeight="1">
      <c r="B24" s="556" t="s">
        <v>2708</v>
      </c>
      <c r="G24" s="555"/>
      <c r="H24" s="555"/>
      <c r="I24" s="555"/>
      <c r="J24" s="555"/>
      <c r="K24" s="555"/>
      <c r="L24" s="555"/>
      <c r="M24" s="555"/>
      <c r="N24" s="555"/>
      <c r="O24" s="553"/>
      <c r="P24" s="554"/>
      <c r="Q24" s="554"/>
      <c r="R24" s="554"/>
      <c r="S24" s="556"/>
      <c r="T24" s="556"/>
      <c r="U24" s="556"/>
      <c r="V24" s="555"/>
      <c r="AN24" s="555"/>
      <c r="AO24" s="555"/>
      <c r="AP24" s="555"/>
      <c r="AQ24" s="555"/>
    </row>
    <row r="25" spans="1:43" s="547" customFormat="1" ht="12.2" customHeight="1">
      <c r="B25" s="556" t="s">
        <v>2709</v>
      </c>
      <c r="G25" s="555"/>
      <c r="H25" s="555"/>
      <c r="I25" s="555"/>
      <c r="J25" s="555"/>
      <c r="K25" s="555"/>
      <c r="L25" s="555"/>
      <c r="M25" s="555"/>
      <c r="N25" s="555"/>
      <c r="O25" s="556"/>
      <c r="P25" s="553"/>
      <c r="Q25" s="554"/>
      <c r="R25" s="554"/>
      <c r="S25" s="556"/>
      <c r="T25" s="556"/>
      <c r="U25" s="556"/>
      <c r="V25" s="555"/>
      <c r="AN25" s="555"/>
      <c r="AO25" s="555"/>
      <c r="AP25" s="555"/>
      <c r="AQ25" s="555"/>
    </row>
    <row r="26" spans="1:43" s="547" customFormat="1" ht="12.2" customHeight="1">
      <c r="B26" s="556" t="s">
        <v>2710</v>
      </c>
      <c r="G26" s="555"/>
      <c r="H26" s="555"/>
      <c r="I26" s="555"/>
      <c r="J26" s="555"/>
      <c r="K26" s="555"/>
      <c r="L26" s="555"/>
      <c r="M26" s="555"/>
      <c r="N26" s="555"/>
      <c r="O26" s="556"/>
      <c r="P26" s="553"/>
      <c r="Q26" s="556"/>
      <c r="R26" s="554"/>
      <c r="S26" s="556"/>
      <c r="T26" s="556"/>
      <c r="U26" s="556"/>
      <c r="V26" s="555"/>
      <c r="AN26" s="555"/>
      <c r="AO26" s="555"/>
      <c r="AP26" s="555"/>
      <c r="AQ26" s="555"/>
    </row>
    <row r="27" spans="1:43" s="547" customFormat="1" ht="12.2" customHeight="1">
      <c r="B27" s="556" t="s">
        <v>2460</v>
      </c>
      <c r="G27" s="555"/>
      <c r="H27" s="555"/>
      <c r="I27" s="555"/>
      <c r="J27" s="555"/>
      <c r="K27" s="555"/>
      <c r="L27" s="555"/>
      <c r="M27" s="555"/>
      <c r="N27" s="555"/>
      <c r="O27" s="556"/>
      <c r="P27" s="553"/>
      <c r="Q27" s="554"/>
      <c r="R27" s="554"/>
      <c r="S27" s="556"/>
      <c r="T27" s="556"/>
      <c r="U27" s="556"/>
      <c r="V27" s="555"/>
      <c r="AN27" s="555"/>
      <c r="AO27" s="555"/>
      <c r="AP27" s="555"/>
      <c r="AQ27" s="555"/>
    </row>
    <row r="28" spans="1:43" s="547" customFormat="1" ht="12.2" customHeight="1">
      <c r="B28" s="556" t="s">
        <v>2711</v>
      </c>
      <c r="G28" s="555"/>
      <c r="H28" s="555"/>
      <c r="I28" s="555"/>
      <c r="J28" s="555"/>
      <c r="K28" s="555"/>
      <c r="L28" s="555"/>
      <c r="M28" s="555"/>
      <c r="N28" s="555"/>
      <c r="O28" s="556"/>
      <c r="P28" s="553"/>
      <c r="Q28" s="556"/>
      <c r="R28" s="556"/>
      <c r="S28" s="556"/>
      <c r="T28" s="556"/>
      <c r="U28" s="556"/>
      <c r="V28" s="555"/>
      <c r="AN28" s="555"/>
      <c r="AO28" s="555"/>
      <c r="AP28" s="555"/>
      <c r="AQ28" s="555"/>
    </row>
    <row r="29" spans="1:43" s="547" customFormat="1" ht="12.2" customHeight="1">
      <c r="B29" s="556" t="s">
        <v>2712</v>
      </c>
      <c r="G29" s="555"/>
      <c r="H29" s="555"/>
      <c r="I29" s="555"/>
      <c r="J29" s="555"/>
      <c r="K29" s="555"/>
      <c r="L29" s="555"/>
      <c r="M29" s="555"/>
      <c r="N29" s="555"/>
      <c r="O29" s="556"/>
      <c r="P29" s="553"/>
      <c r="Q29" s="554"/>
      <c r="R29" s="556"/>
      <c r="S29" s="556"/>
      <c r="T29" s="556"/>
      <c r="U29" s="556"/>
      <c r="V29" s="555"/>
      <c r="AN29" s="555"/>
      <c r="AO29" s="555"/>
      <c r="AQ29" s="555"/>
    </row>
    <row r="30" spans="1:43" s="547" customFormat="1" ht="12.2" customHeight="1">
      <c r="B30" s="556" t="s">
        <v>2713</v>
      </c>
      <c r="G30" s="555"/>
      <c r="H30" s="555"/>
      <c r="I30" s="555"/>
      <c r="J30" s="555"/>
      <c r="K30" s="555"/>
      <c r="L30" s="555"/>
      <c r="M30" s="555"/>
      <c r="N30" s="555"/>
      <c r="O30" s="556"/>
      <c r="P30" s="553"/>
      <c r="Q30" s="556"/>
      <c r="R30" s="556"/>
      <c r="S30" s="556"/>
      <c r="T30" s="556"/>
      <c r="U30" s="556"/>
      <c r="V30" s="555"/>
      <c r="AN30" s="555"/>
      <c r="AP30" s="555"/>
      <c r="AQ30" s="555"/>
    </row>
    <row r="31" spans="1:43" s="547" customFormat="1" ht="12.2" customHeight="1">
      <c r="B31" s="556" t="s">
        <v>2714</v>
      </c>
      <c r="G31" s="555"/>
      <c r="H31" s="555"/>
      <c r="I31" s="555"/>
      <c r="J31" s="555"/>
      <c r="K31" s="555"/>
      <c r="L31" s="555"/>
      <c r="M31" s="555"/>
      <c r="N31" s="555"/>
      <c r="O31" s="556"/>
      <c r="P31" s="553"/>
      <c r="Q31" s="554"/>
      <c r="R31" s="556"/>
      <c r="S31" s="556"/>
      <c r="T31" s="556"/>
      <c r="U31" s="556"/>
      <c r="V31" s="555"/>
      <c r="AN31" s="555"/>
      <c r="AP31" s="555"/>
      <c r="AQ31" s="555"/>
    </row>
    <row r="32" spans="1:43" s="547" customFormat="1" ht="12.2" customHeight="1">
      <c r="B32" s="556" t="s">
        <v>2715</v>
      </c>
      <c r="G32" s="555"/>
      <c r="H32" s="555"/>
      <c r="I32" s="555"/>
      <c r="J32" s="555"/>
      <c r="K32" s="555"/>
      <c r="L32" s="555"/>
      <c r="M32" s="555"/>
      <c r="N32" s="555"/>
      <c r="O32" s="553"/>
      <c r="P32" s="556"/>
      <c r="Q32" s="556"/>
      <c r="R32" s="556"/>
      <c r="S32" s="556"/>
      <c r="T32" s="556"/>
      <c r="U32" s="556"/>
      <c r="V32" s="555"/>
      <c r="AN32" s="555"/>
      <c r="AO32" s="555"/>
      <c r="AP32" s="555"/>
      <c r="AQ32" s="555"/>
    </row>
    <row r="33" spans="1:43" s="547" customFormat="1" ht="12.2" customHeight="1">
      <c r="B33" s="556" t="s">
        <v>1851</v>
      </c>
      <c r="G33" s="555"/>
      <c r="H33" s="555"/>
      <c r="I33" s="555"/>
      <c r="J33" s="555"/>
      <c r="K33" s="555"/>
      <c r="L33" s="555"/>
      <c r="M33" s="555"/>
      <c r="N33" s="555"/>
      <c r="O33" s="553"/>
      <c r="P33" s="556"/>
      <c r="Q33" s="556"/>
      <c r="R33" s="556"/>
      <c r="S33" s="556"/>
      <c r="T33" s="556"/>
      <c r="U33" s="556"/>
      <c r="V33" s="555"/>
      <c r="AN33" s="555"/>
      <c r="AO33" s="555"/>
      <c r="AP33" s="555"/>
      <c r="AQ33" s="555"/>
    </row>
    <row r="34" spans="1:43" s="547" customFormat="1" ht="12.2" customHeight="1">
      <c r="B34" s="556" t="s">
        <v>2716</v>
      </c>
      <c r="G34" s="555"/>
      <c r="H34" s="555"/>
      <c r="I34" s="555"/>
      <c r="J34" s="555"/>
      <c r="K34" s="555"/>
      <c r="L34" s="555"/>
      <c r="M34" s="555"/>
      <c r="N34" s="555"/>
      <c r="O34" s="553"/>
      <c r="P34" s="556"/>
      <c r="Q34" s="556"/>
      <c r="R34" s="556"/>
      <c r="S34" s="556"/>
      <c r="T34" s="556"/>
      <c r="U34" s="556"/>
      <c r="V34" s="555"/>
      <c r="AN34" s="555"/>
      <c r="AO34" s="555"/>
      <c r="AP34" s="555"/>
      <c r="AQ34" s="555"/>
    </row>
    <row r="35" spans="1:43" s="547" customFormat="1" ht="12.2" customHeight="1">
      <c r="B35" s="556" t="s">
        <v>2717</v>
      </c>
      <c r="AN35" s="555"/>
      <c r="AO35" s="555"/>
      <c r="AP35" s="555"/>
      <c r="AQ35" s="555"/>
    </row>
    <row r="36" spans="1:43" s="551" customFormat="1" ht="12.2" customHeight="1">
      <c r="B36" s="556" t="s">
        <v>2577</v>
      </c>
      <c r="C36" s="547"/>
      <c r="D36" s="547"/>
      <c r="E36" s="547"/>
      <c r="F36" s="547"/>
    </row>
    <row r="37" spans="1:43" s="551" customFormat="1" ht="12.2" customHeight="1"/>
    <row r="38" spans="1:43" s="547" customFormat="1" ht="12.2" customHeight="1">
      <c r="A38" s="907" t="s">
        <v>1859</v>
      </c>
      <c r="B38" s="908"/>
      <c r="C38" s="908"/>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9"/>
    </row>
    <row r="39" spans="1:43" s="547" customFormat="1" ht="12.2" customHeight="1">
      <c r="A39" s="910"/>
      <c r="B39" s="911"/>
      <c r="C39" s="911"/>
      <c r="D39" s="911"/>
      <c r="E39" s="911"/>
      <c r="F39" s="911"/>
      <c r="G39" s="911"/>
      <c r="H39" s="911"/>
      <c r="I39" s="911"/>
      <c r="J39" s="911"/>
      <c r="K39" s="911"/>
      <c r="L39" s="911"/>
      <c r="M39" s="911"/>
      <c r="N39" s="911"/>
      <c r="O39" s="911"/>
      <c r="P39" s="911"/>
      <c r="Q39" s="911"/>
      <c r="R39" s="911"/>
      <c r="S39" s="911"/>
      <c r="T39" s="911"/>
      <c r="U39" s="911"/>
      <c r="V39" s="911"/>
      <c r="W39" s="911"/>
      <c r="X39" s="911"/>
      <c r="Y39" s="911"/>
      <c r="Z39" s="911"/>
      <c r="AA39" s="912"/>
    </row>
    <row r="40" spans="1:43" s="547" customFormat="1" ht="12.2" customHeight="1"/>
    <row r="41" spans="1:43" s="547" customFormat="1" ht="12.2" customHeight="1">
      <c r="Q41" s="557" t="s">
        <v>2718</v>
      </c>
    </row>
    <row r="42" spans="1:43" s="547" customFormat="1" ht="12.2" customHeight="1">
      <c r="B42" s="812" t="s">
        <v>2579</v>
      </c>
      <c r="C42" s="812"/>
      <c r="D42" s="812"/>
      <c r="E42" s="812"/>
      <c r="F42" s="812"/>
      <c r="G42" s="812"/>
      <c r="H42" s="812"/>
      <c r="I42" s="812"/>
      <c r="J42" s="812"/>
      <c r="K42" s="812"/>
      <c r="L42" s="812"/>
      <c r="M42" s="812"/>
      <c r="N42" s="812"/>
      <c r="O42" s="812"/>
      <c r="P42" s="812"/>
      <c r="Q42" s="900" t="s">
        <v>3611</v>
      </c>
      <c r="R42" s="900"/>
      <c r="S42" s="900"/>
      <c r="T42" s="900"/>
      <c r="U42" s="900"/>
    </row>
    <row r="43" spans="1:43" s="547" customFormat="1" ht="12.2" customHeight="1">
      <c r="B43" s="812" t="s">
        <v>2467</v>
      </c>
      <c r="C43" s="812"/>
      <c r="D43" s="812"/>
      <c r="E43" s="812"/>
      <c r="F43" s="812"/>
      <c r="G43" s="812"/>
      <c r="H43" s="812"/>
      <c r="I43" s="812"/>
      <c r="J43" s="812"/>
      <c r="K43" s="812"/>
      <c r="L43" s="812"/>
      <c r="M43" s="812"/>
      <c r="N43" s="812"/>
      <c r="O43" s="812"/>
      <c r="P43" s="812"/>
      <c r="Q43" s="900" t="s">
        <v>3612</v>
      </c>
      <c r="R43" s="900"/>
      <c r="S43" s="900"/>
      <c r="T43" s="900"/>
      <c r="U43" s="900"/>
    </row>
    <row r="44" spans="1:43" s="547" customFormat="1" ht="12.2" customHeight="1">
      <c r="B44" s="812" t="s">
        <v>2719</v>
      </c>
      <c r="C44" s="812"/>
      <c r="D44" s="812"/>
      <c r="E44" s="812"/>
      <c r="F44" s="812"/>
      <c r="G44" s="812"/>
      <c r="H44" s="812"/>
      <c r="I44" s="812"/>
      <c r="J44" s="812"/>
      <c r="K44" s="812"/>
      <c r="L44" s="812"/>
      <c r="M44" s="812"/>
      <c r="N44" s="812"/>
      <c r="O44" s="812"/>
      <c r="P44" s="812"/>
      <c r="Q44" s="900" t="s">
        <v>3613</v>
      </c>
      <c r="R44" s="900"/>
      <c r="S44" s="900"/>
      <c r="T44" s="900"/>
      <c r="U44" s="900"/>
    </row>
    <row r="45" spans="1:43" s="547" customFormat="1" ht="12.2" customHeight="1">
      <c r="B45" s="812" t="s">
        <v>2470</v>
      </c>
      <c r="C45" s="812"/>
      <c r="D45" s="812"/>
      <c r="E45" s="812"/>
      <c r="F45" s="812"/>
      <c r="G45" s="812"/>
      <c r="H45" s="812"/>
      <c r="I45" s="812"/>
      <c r="J45" s="812"/>
      <c r="K45" s="812"/>
      <c r="L45" s="812"/>
      <c r="M45" s="812"/>
      <c r="N45" s="812"/>
      <c r="O45" s="812"/>
      <c r="P45" s="812"/>
      <c r="Q45" s="900" t="s">
        <v>2081</v>
      </c>
      <c r="R45" s="900"/>
      <c r="S45" s="900"/>
      <c r="T45" s="900"/>
      <c r="U45" s="900"/>
    </row>
    <row r="46" spans="1:43" s="547" customFormat="1" ht="12.2" customHeight="1">
      <c r="B46" s="812" t="s">
        <v>1863</v>
      </c>
      <c r="C46" s="812"/>
      <c r="D46" s="812"/>
      <c r="E46" s="812"/>
      <c r="F46" s="812"/>
      <c r="G46" s="812"/>
      <c r="H46" s="812"/>
      <c r="I46" s="812"/>
      <c r="J46" s="812"/>
      <c r="K46" s="812"/>
      <c r="L46" s="812"/>
      <c r="M46" s="812"/>
      <c r="N46" s="812"/>
      <c r="O46" s="812"/>
      <c r="P46" s="812"/>
      <c r="Q46" s="900" t="s">
        <v>2971</v>
      </c>
      <c r="R46" s="900"/>
      <c r="S46" s="900"/>
      <c r="T46" s="900"/>
      <c r="U46" s="900"/>
      <c r="AC46" s="577"/>
    </row>
    <row r="47" spans="1:43" s="547" customFormat="1" ht="12.2" customHeight="1">
      <c r="B47" s="812" t="s">
        <v>2720</v>
      </c>
      <c r="C47" s="812"/>
      <c r="D47" s="812"/>
      <c r="E47" s="812"/>
      <c r="F47" s="812"/>
      <c r="G47" s="812"/>
      <c r="H47" s="812"/>
      <c r="I47" s="812"/>
      <c r="J47" s="812"/>
      <c r="K47" s="812"/>
      <c r="L47" s="812"/>
      <c r="M47" s="812"/>
      <c r="N47" s="812"/>
      <c r="O47" s="812"/>
      <c r="P47" s="812"/>
      <c r="Q47" s="900" t="s">
        <v>3614</v>
      </c>
      <c r="R47" s="900"/>
      <c r="S47" s="900"/>
      <c r="T47" s="900"/>
      <c r="U47" s="900"/>
      <c r="AC47" s="578"/>
    </row>
    <row r="48" spans="1:43" s="547" customFormat="1" ht="12.2" customHeight="1">
      <c r="B48" s="812" t="s">
        <v>2472</v>
      </c>
      <c r="C48" s="812"/>
      <c r="D48" s="812"/>
      <c r="E48" s="812"/>
      <c r="F48" s="812"/>
      <c r="G48" s="812"/>
      <c r="H48" s="812"/>
      <c r="I48" s="812"/>
      <c r="J48" s="812"/>
      <c r="K48" s="812"/>
      <c r="L48" s="812"/>
      <c r="M48" s="812"/>
      <c r="N48" s="812"/>
      <c r="O48" s="812"/>
      <c r="P48" s="812"/>
      <c r="Q48" s="900" t="s">
        <v>3615</v>
      </c>
      <c r="R48" s="900"/>
      <c r="S48" s="900"/>
      <c r="T48" s="900"/>
      <c r="U48" s="900"/>
      <c r="AC48" s="553"/>
    </row>
    <row r="49" spans="1:29" s="547" customFormat="1" ht="12.2" customHeight="1">
      <c r="B49" s="812" t="s">
        <v>2474</v>
      </c>
      <c r="C49" s="812"/>
      <c r="D49" s="812"/>
      <c r="E49" s="812"/>
      <c r="F49" s="812"/>
      <c r="G49" s="812"/>
      <c r="H49" s="812"/>
      <c r="I49" s="812"/>
      <c r="J49" s="812"/>
      <c r="K49" s="812"/>
      <c r="L49" s="812"/>
      <c r="M49" s="812"/>
      <c r="N49" s="812"/>
      <c r="O49" s="812"/>
      <c r="P49" s="812"/>
      <c r="Q49" s="900" t="s">
        <v>3616</v>
      </c>
      <c r="R49" s="900"/>
      <c r="S49" s="900"/>
      <c r="T49" s="900"/>
      <c r="U49" s="900"/>
      <c r="AC49" s="553"/>
    </row>
    <row r="50" spans="1:29" s="547" customFormat="1" ht="12.2" customHeight="1">
      <c r="B50" s="812" t="s">
        <v>1894</v>
      </c>
      <c r="C50" s="812"/>
      <c r="D50" s="812"/>
      <c r="E50" s="812"/>
      <c r="F50" s="812"/>
      <c r="G50" s="812"/>
      <c r="H50" s="812"/>
      <c r="I50" s="812"/>
      <c r="J50" s="812"/>
      <c r="K50" s="812"/>
      <c r="L50" s="812"/>
      <c r="M50" s="812"/>
      <c r="N50" s="812"/>
      <c r="O50" s="812"/>
      <c r="P50" s="812"/>
      <c r="Q50" s="900" t="s">
        <v>3617</v>
      </c>
      <c r="R50" s="900"/>
      <c r="S50" s="900"/>
      <c r="T50" s="900"/>
      <c r="U50" s="900"/>
    </row>
    <row r="51" spans="1:29" s="547" customFormat="1" ht="12.2" customHeight="1">
      <c r="B51" s="812" t="s">
        <v>2475</v>
      </c>
      <c r="C51" s="812"/>
      <c r="D51" s="812"/>
      <c r="E51" s="812"/>
      <c r="F51" s="812"/>
      <c r="G51" s="812"/>
      <c r="H51" s="812"/>
      <c r="I51" s="812"/>
      <c r="J51" s="812"/>
      <c r="K51" s="812"/>
      <c r="L51" s="812"/>
      <c r="M51" s="812"/>
      <c r="N51" s="812"/>
      <c r="O51" s="812"/>
      <c r="P51" s="812"/>
      <c r="Q51" s="900" t="s">
        <v>3618</v>
      </c>
      <c r="R51" s="900"/>
      <c r="S51" s="900"/>
      <c r="T51" s="900"/>
      <c r="U51" s="900"/>
    </row>
    <row r="52" spans="1:29" s="547" customFormat="1" ht="12.2" customHeight="1">
      <c r="B52" s="812" t="s">
        <v>2476</v>
      </c>
      <c r="C52" s="812"/>
      <c r="D52" s="812"/>
      <c r="E52" s="812"/>
      <c r="F52" s="812"/>
      <c r="G52" s="812"/>
      <c r="H52" s="812"/>
      <c r="I52" s="812"/>
      <c r="J52" s="812"/>
      <c r="K52" s="812"/>
      <c r="L52" s="812"/>
      <c r="M52" s="812"/>
      <c r="N52" s="812"/>
      <c r="O52" s="812"/>
      <c r="P52" s="812"/>
      <c r="Q52" s="900" t="s">
        <v>3619</v>
      </c>
      <c r="R52" s="900"/>
      <c r="S52" s="900"/>
      <c r="T52" s="900"/>
      <c r="U52" s="900"/>
      <c r="AC52" s="577"/>
    </row>
    <row r="53" spans="1:29" s="547" customFormat="1" ht="12.2" customHeight="1">
      <c r="B53" s="812" t="s">
        <v>2477</v>
      </c>
      <c r="C53" s="812"/>
      <c r="D53" s="812"/>
      <c r="E53" s="812"/>
      <c r="F53" s="812"/>
      <c r="G53" s="812"/>
      <c r="H53" s="812"/>
      <c r="I53" s="812"/>
      <c r="J53" s="812"/>
      <c r="K53" s="812"/>
      <c r="L53" s="812"/>
      <c r="M53" s="812"/>
      <c r="N53" s="812"/>
      <c r="O53" s="812"/>
      <c r="P53" s="812"/>
      <c r="Q53" s="900" t="s">
        <v>3620</v>
      </c>
      <c r="R53" s="900"/>
      <c r="S53" s="900"/>
      <c r="T53" s="900"/>
      <c r="U53" s="900"/>
    </row>
    <row r="54" spans="1:29" s="547" customFormat="1" ht="12.2" customHeight="1">
      <c r="B54" s="812" t="s">
        <v>2478</v>
      </c>
      <c r="C54" s="812"/>
      <c r="D54" s="812"/>
      <c r="E54" s="812"/>
      <c r="F54" s="812"/>
      <c r="G54" s="812"/>
      <c r="H54" s="812"/>
      <c r="I54" s="812"/>
      <c r="J54" s="812"/>
      <c r="K54" s="812"/>
      <c r="L54" s="812"/>
      <c r="M54" s="812"/>
      <c r="N54" s="812"/>
      <c r="O54" s="812"/>
      <c r="P54" s="812"/>
      <c r="Q54" s="900" t="s">
        <v>3621</v>
      </c>
      <c r="R54" s="900"/>
      <c r="S54" s="900"/>
      <c r="T54" s="900"/>
      <c r="U54" s="900"/>
    </row>
    <row r="55" spans="1:29" s="547" customFormat="1" ht="12.2" customHeight="1">
      <c r="B55" s="812" t="s">
        <v>2479</v>
      </c>
      <c r="C55" s="812"/>
      <c r="D55" s="812"/>
      <c r="E55" s="812"/>
      <c r="F55" s="812"/>
      <c r="G55" s="812"/>
      <c r="H55" s="812"/>
      <c r="I55" s="812"/>
      <c r="J55" s="812"/>
      <c r="K55" s="812"/>
      <c r="L55" s="812"/>
      <c r="M55" s="812"/>
      <c r="N55" s="812"/>
      <c r="O55" s="812"/>
      <c r="P55" s="812"/>
      <c r="Q55" s="900" t="s">
        <v>3622</v>
      </c>
      <c r="R55" s="900"/>
      <c r="S55" s="900"/>
      <c r="T55" s="900"/>
      <c r="U55" s="900"/>
    </row>
    <row r="56" spans="1:29" s="547" customFormat="1" ht="12.2" customHeight="1"/>
    <row r="57" spans="1:29" s="547" customFormat="1" ht="12.2" customHeight="1"/>
    <row r="58" spans="1:29" s="547" customFormat="1" ht="12.2" customHeight="1"/>
    <row r="59" spans="1:29" s="547" customFormat="1" ht="12.2" customHeight="1" thickBot="1"/>
    <row r="60" spans="1:29" s="547" customFormat="1" ht="12.2" customHeight="1">
      <c r="A60" s="552"/>
      <c r="B60" s="768" t="s">
        <v>2703</v>
      </c>
      <c r="C60" s="769"/>
      <c r="D60" s="769"/>
      <c r="E60" s="769"/>
      <c r="F60" s="769"/>
      <c r="G60" s="769"/>
      <c r="H60" s="769"/>
      <c r="I60" s="769"/>
      <c r="J60" s="769"/>
      <c r="K60" s="769"/>
      <c r="L60" s="769"/>
      <c r="M60" s="769"/>
      <c r="N60" s="769"/>
      <c r="O60" s="769"/>
      <c r="P60" s="769"/>
      <c r="Q60" s="769"/>
      <c r="R60" s="769"/>
      <c r="S60" s="769"/>
      <c r="T60" s="769"/>
      <c r="U60" s="769"/>
      <c r="V60" s="769"/>
      <c r="W60" s="769"/>
      <c r="X60" s="769"/>
      <c r="Y60" s="769"/>
      <c r="Z60" s="770"/>
    </row>
    <row r="61" spans="1:29" s="547" customFormat="1" ht="12.2" customHeight="1">
      <c r="A61" s="552"/>
      <c r="B61" s="771"/>
      <c r="C61" s="772"/>
      <c r="D61" s="772"/>
      <c r="E61" s="772"/>
      <c r="F61" s="772"/>
      <c r="G61" s="772"/>
      <c r="H61" s="772"/>
      <c r="I61" s="772"/>
      <c r="J61" s="772"/>
      <c r="K61" s="772"/>
      <c r="L61" s="772"/>
      <c r="M61" s="772"/>
      <c r="N61" s="772"/>
      <c r="O61" s="772"/>
      <c r="P61" s="772"/>
      <c r="Q61" s="772"/>
      <c r="R61" s="772"/>
      <c r="S61" s="772"/>
      <c r="T61" s="772"/>
      <c r="U61" s="772"/>
      <c r="V61" s="772"/>
      <c r="W61" s="772"/>
      <c r="X61" s="772"/>
      <c r="Y61" s="772"/>
      <c r="Z61" s="773"/>
    </row>
    <row r="62" spans="1:29" s="547" customFormat="1" ht="12.2" customHeight="1" thickBot="1">
      <c r="A62" s="552"/>
      <c r="B62" s="774"/>
      <c r="C62" s="775"/>
      <c r="D62" s="775"/>
      <c r="E62" s="775"/>
      <c r="F62" s="775"/>
      <c r="G62" s="775"/>
      <c r="H62" s="775"/>
      <c r="I62" s="775"/>
      <c r="J62" s="775"/>
      <c r="K62" s="775"/>
      <c r="L62" s="775"/>
      <c r="M62" s="775"/>
      <c r="N62" s="775"/>
      <c r="O62" s="775"/>
      <c r="P62" s="775"/>
      <c r="Q62" s="775"/>
      <c r="R62" s="775"/>
      <c r="S62" s="775"/>
      <c r="T62" s="775"/>
      <c r="U62" s="775"/>
      <c r="V62" s="775"/>
      <c r="W62" s="775"/>
      <c r="X62" s="775"/>
      <c r="Y62" s="775"/>
      <c r="Z62" s="776"/>
    </row>
    <row r="63" spans="1:29" s="547" customFormat="1" ht="12.2" customHeight="1"/>
    <row r="64" spans="1:29" s="547" customFormat="1" ht="12.2" customHeight="1">
      <c r="A64" s="558" t="s">
        <v>0</v>
      </c>
      <c r="B64" s="559"/>
      <c r="C64" s="560"/>
      <c r="D64" s="560"/>
      <c r="E64" s="560"/>
      <c r="F64" s="559"/>
      <c r="G64" s="560"/>
      <c r="H64" s="560"/>
      <c r="I64" s="777" t="s">
        <v>68</v>
      </c>
      <c r="J64" s="777"/>
      <c r="K64" s="777"/>
      <c r="L64" s="777"/>
      <c r="M64" s="777"/>
      <c r="N64" s="777"/>
      <c r="O64" s="777"/>
      <c r="P64" s="777"/>
      <c r="Q64" s="777"/>
      <c r="R64" s="777"/>
      <c r="S64" s="777"/>
      <c r="T64" s="561"/>
      <c r="U64" s="561"/>
      <c r="V64" s="561"/>
      <c r="W64" s="562"/>
      <c r="X64" s="562"/>
      <c r="Y64" s="562"/>
      <c r="Z64" s="562"/>
      <c r="AA64" s="563"/>
      <c r="AB64" s="443" t="s">
        <v>704</v>
      </c>
      <c r="AC64" s="434" t="s">
        <v>1895</v>
      </c>
    </row>
    <row r="65" spans="1:29" s="547" customFormat="1" ht="12.2" customHeight="1">
      <c r="A65" s="564" t="s">
        <v>1</v>
      </c>
      <c r="B65" s="565"/>
      <c r="C65" s="565"/>
      <c r="D65" s="566"/>
      <c r="E65" s="566" t="s">
        <v>3</v>
      </c>
      <c r="F65" s="566"/>
      <c r="G65" s="566"/>
      <c r="H65" s="567"/>
      <c r="I65" s="778"/>
      <c r="J65" s="778"/>
      <c r="K65" s="778"/>
      <c r="L65" s="778"/>
      <c r="M65" s="778"/>
      <c r="N65" s="778"/>
      <c r="O65" s="778"/>
      <c r="P65" s="778"/>
      <c r="Q65" s="778"/>
      <c r="R65" s="778"/>
      <c r="S65" s="778"/>
      <c r="T65" s="567"/>
      <c r="U65" s="567"/>
      <c r="V65" s="567"/>
      <c r="W65" s="779" t="s">
        <v>2480</v>
      </c>
      <c r="X65" s="779"/>
      <c r="Y65" s="779"/>
      <c r="Z65" s="779"/>
      <c r="AA65" s="780"/>
      <c r="AB65" s="420" t="s">
        <v>1896</v>
      </c>
      <c r="AC65" s="436" t="s">
        <v>703</v>
      </c>
    </row>
    <row r="66" spans="1:29" s="547" customFormat="1" ht="12.2" customHeight="1">
      <c r="A66" s="568"/>
      <c r="B66" s="568"/>
      <c r="C66" s="568"/>
      <c r="D66" s="568"/>
      <c r="E66" s="569"/>
      <c r="F66" s="569"/>
      <c r="G66" s="569"/>
      <c r="H66" s="569"/>
      <c r="I66" s="569"/>
      <c r="J66" s="569"/>
      <c r="K66" s="569"/>
      <c r="L66" s="569"/>
      <c r="M66" s="569"/>
      <c r="N66" s="569"/>
      <c r="O66" s="569"/>
      <c r="P66" s="569"/>
      <c r="Q66" s="569"/>
      <c r="R66" s="569"/>
      <c r="S66" s="569"/>
      <c r="T66" s="569"/>
      <c r="U66" s="569"/>
      <c r="V66" s="569"/>
      <c r="W66" s="569"/>
      <c r="X66" s="569"/>
      <c r="Y66" s="570"/>
      <c r="Z66" s="570"/>
      <c r="AA66" s="570"/>
    </row>
    <row r="67" spans="1:29" s="547" customFormat="1" ht="12.2" customHeight="1">
      <c r="A67" s="926" t="s">
        <v>1592</v>
      </c>
      <c r="B67" s="926"/>
      <c r="C67" s="926"/>
      <c r="D67" s="926"/>
      <c r="E67" s="927" t="s">
        <v>3633</v>
      </c>
      <c r="F67" s="927"/>
      <c r="G67" s="927"/>
      <c r="H67" s="927"/>
      <c r="I67" s="927"/>
      <c r="J67" s="927"/>
      <c r="K67" s="927"/>
      <c r="L67" s="927"/>
      <c r="M67" s="927"/>
      <c r="N67" s="927"/>
      <c r="O67" s="927"/>
      <c r="P67" s="927"/>
      <c r="Q67" s="927"/>
      <c r="R67" s="927"/>
      <c r="S67" s="927"/>
      <c r="T67" s="927"/>
      <c r="U67" s="927"/>
      <c r="V67" s="927"/>
      <c r="W67" s="927"/>
      <c r="X67" s="927"/>
      <c r="Y67" s="928">
        <v>23022</v>
      </c>
      <c r="Z67" s="928"/>
      <c r="AA67" s="928"/>
      <c r="AB67" s="658">
        <f>'Cover Sheet'!$C$50</f>
        <v>0.22</v>
      </c>
      <c r="AC67" s="659">
        <f>(1-AB67)*Y67</f>
        <v>17957.16</v>
      </c>
    </row>
    <row r="68" spans="1:29" s="547" customFormat="1" ht="12.2" customHeight="1"/>
    <row r="69" spans="1:29" s="547" customFormat="1" ht="12.2" customHeight="1">
      <c r="A69" s="558" t="s">
        <v>0</v>
      </c>
      <c r="B69" s="559"/>
      <c r="C69" s="560"/>
      <c r="D69" s="560"/>
      <c r="E69" s="560"/>
      <c r="F69" s="559"/>
      <c r="G69" s="560"/>
      <c r="H69" s="560"/>
      <c r="I69" s="777" t="s">
        <v>1953</v>
      </c>
      <c r="J69" s="777"/>
      <c r="K69" s="777"/>
      <c r="L69" s="777"/>
      <c r="M69" s="777"/>
      <c r="N69" s="777"/>
      <c r="O69" s="777"/>
      <c r="P69" s="777"/>
      <c r="Q69" s="777"/>
      <c r="R69" s="777"/>
      <c r="S69" s="777"/>
      <c r="T69" s="561"/>
      <c r="U69" s="561"/>
      <c r="V69" s="561"/>
      <c r="W69" s="562"/>
      <c r="X69" s="562"/>
      <c r="Y69" s="562"/>
      <c r="Z69" s="562"/>
      <c r="AA69" s="563"/>
      <c r="AB69" s="443" t="s">
        <v>704</v>
      </c>
      <c r="AC69" s="434" t="s">
        <v>1895</v>
      </c>
    </row>
    <row r="70" spans="1:29" s="547" customFormat="1" ht="12.2" customHeight="1">
      <c r="A70" s="564" t="s">
        <v>1</v>
      </c>
      <c r="B70" s="565"/>
      <c r="C70" s="565"/>
      <c r="D70" s="566"/>
      <c r="E70" s="566" t="s">
        <v>3</v>
      </c>
      <c r="F70" s="566"/>
      <c r="G70" s="566"/>
      <c r="H70" s="567"/>
      <c r="I70" s="778"/>
      <c r="J70" s="778"/>
      <c r="K70" s="778"/>
      <c r="L70" s="778"/>
      <c r="M70" s="778"/>
      <c r="N70" s="778"/>
      <c r="O70" s="778"/>
      <c r="P70" s="778"/>
      <c r="Q70" s="778"/>
      <c r="R70" s="778"/>
      <c r="S70" s="778"/>
      <c r="T70" s="567"/>
      <c r="U70" s="567"/>
      <c r="V70" s="567"/>
      <c r="W70" s="779" t="s">
        <v>2480</v>
      </c>
      <c r="X70" s="779"/>
      <c r="Y70" s="779"/>
      <c r="Z70" s="779"/>
      <c r="AA70" s="780"/>
      <c r="AB70" s="420" t="s">
        <v>1896</v>
      </c>
      <c r="AC70" s="436" t="s">
        <v>703</v>
      </c>
    </row>
    <row r="71" spans="1:29" s="547" customFormat="1" ht="12.2" customHeight="1">
      <c r="A71" s="579"/>
      <c r="B71" s="579"/>
      <c r="C71" s="579"/>
      <c r="D71" s="579"/>
      <c r="E71" s="579"/>
      <c r="F71" s="579"/>
      <c r="G71" s="579"/>
      <c r="H71" s="579"/>
      <c r="I71" s="579"/>
      <c r="J71" s="579"/>
      <c r="K71" s="579"/>
      <c r="L71" s="579"/>
      <c r="M71" s="579"/>
      <c r="N71" s="579"/>
      <c r="O71" s="579"/>
      <c r="P71" s="579"/>
      <c r="Q71" s="579"/>
      <c r="R71" s="579"/>
      <c r="S71" s="579"/>
      <c r="T71" s="579"/>
      <c r="U71" s="579"/>
      <c r="V71" s="579"/>
      <c r="W71" s="579"/>
      <c r="X71" s="579"/>
      <c r="Y71" s="579"/>
      <c r="Z71" s="579"/>
      <c r="AA71" s="579"/>
    </row>
    <row r="72" spans="1:29" s="547" customFormat="1" ht="12.2" customHeight="1">
      <c r="A72" s="926" t="s">
        <v>69</v>
      </c>
      <c r="B72" s="926"/>
      <c r="C72" s="926"/>
      <c r="D72" s="926"/>
      <c r="E72" s="927" t="s">
        <v>3634</v>
      </c>
      <c r="F72" s="927"/>
      <c r="G72" s="927"/>
      <c r="H72" s="927"/>
      <c r="I72" s="927"/>
      <c r="J72" s="927"/>
      <c r="K72" s="927"/>
      <c r="L72" s="927"/>
      <c r="M72" s="927"/>
      <c r="N72" s="927"/>
      <c r="O72" s="927"/>
      <c r="P72" s="927"/>
      <c r="Q72" s="927"/>
      <c r="R72" s="927"/>
      <c r="S72" s="927"/>
      <c r="T72" s="927"/>
      <c r="U72" s="927"/>
      <c r="V72" s="927"/>
      <c r="W72" s="927"/>
      <c r="X72" s="927"/>
      <c r="Y72" s="928">
        <v>691</v>
      </c>
      <c r="Z72" s="928"/>
      <c r="AA72" s="928"/>
      <c r="AB72" s="658">
        <f>'Cover Sheet'!$C$50</f>
        <v>0.22</v>
      </c>
      <c r="AC72" s="659">
        <f>(1-AB72)*Y72</f>
        <v>538.98</v>
      </c>
    </row>
    <row r="73" spans="1:29" s="547" customFormat="1" ht="12.2" customHeight="1">
      <c r="A73" s="947"/>
      <c r="B73" s="947"/>
      <c r="C73" s="947"/>
      <c r="D73" s="947"/>
      <c r="F73" s="914" t="s">
        <v>3635</v>
      </c>
      <c r="G73" s="914"/>
      <c r="H73" s="914"/>
      <c r="I73" s="914"/>
      <c r="J73" s="914"/>
      <c r="K73" s="914"/>
      <c r="L73" s="914"/>
      <c r="M73" s="914"/>
      <c r="N73" s="914"/>
      <c r="O73" s="914"/>
      <c r="P73" s="914"/>
      <c r="Q73" s="914"/>
      <c r="R73" s="914"/>
      <c r="S73" s="914"/>
      <c r="T73" s="914"/>
      <c r="U73" s="914"/>
      <c r="V73" s="914"/>
      <c r="W73" s="914"/>
      <c r="X73" s="914"/>
    </row>
    <row r="74" spans="1:29" s="547" customFormat="1" ht="12.2" customHeight="1" thickBot="1"/>
    <row r="75" spans="1:29" s="547" customFormat="1" ht="12.2" customHeight="1">
      <c r="A75" s="552"/>
      <c r="B75" s="768" t="s">
        <v>2721</v>
      </c>
      <c r="C75" s="769"/>
      <c r="D75" s="769"/>
      <c r="E75" s="769"/>
      <c r="F75" s="769"/>
      <c r="G75" s="769"/>
      <c r="H75" s="769"/>
      <c r="I75" s="769"/>
      <c r="J75" s="769"/>
      <c r="K75" s="769"/>
      <c r="L75" s="769"/>
      <c r="M75" s="769"/>
      <c r="N75" s="769"/>
      <c r="O75" s="769"/>
      <c r="P75" s="769"/>
      <c r="Q75" s="769"/>
      <c r="R75" s="769"/>
      <c r="S75" s="769"/>
      <c r="T75" s="769"/>
      <c r="U75" s="769"/>
      <c r="V75" s="769"/>
      <c r="W75" s="769"/>
      <c r="X75" s="769"/>
      <c r="Y75" s="769"/>
      <c r="Z75" s="770"/>
    </row>
    <row r="76" spans="1:29" s="547" customFormat="1" ht="12.2" customHeight="1">
      <c r="A76" s="552"/>
      <c r="B76" s="771"/>
      <c r="C76" s="772"/>
      <c r="D76" s="772"/>
      <c r="E76" s="772"/>
      <c r="F76" s="772"/>
      <c r="G76" s="772"/>
      <c r="H76" s="772"/>
      <c r="I76" s="772"/>
      <c r="J76" s="772"/>
      <c r="K76" s="772"/>
      <c r="L76" s="772"/>
      <c r="M76" s="772"/>
      <c r="N76" s="772"/>
      <c r="O76" s="772"/>
      <c r="P76" s="772"/>
      <c r="Q76" s="772"/>
      <c r="R76" s="772"/>
      <c r="S76" s="772"/>
      <c r="T76" s="772"/>
      <c r="U76" s="772"/>
      <c r="V76" s="772"/>
      <c r="W76" s="772"/>
      <c r="X76" s="772"/>
      <c r="Y76" s="772"/>
      <c r="Z76" s="773"/>
    </row>
    <row r="77" spans="1:29" s="547" customFormat="1" ht="12.2" customHeight="1" thickBot="1">
      <c r="A77" s="552"/>
      <c r="B77" s="774"/>
      <c r="C77" s="775"/>
      <c r="D77" s="775"/>
      <c r="E77" s="775"/>
      <c r="F77" s="775"/>
      <c r="G77" s="775"/>
      <c r="H77" s="775"/>
      <c r="I77" s="775"/>
      <c r="J77" s="775"/>
      <c r="K77" s="775"/>
      <c r="L77" s="775"/>
      <c r="M77" s="775"/>
      <c r="N77" s="775"/>
      <c r="O77" s="775"/>
      <c r="P77" s="775"/>
      <c r="Q77" s="775"/>
      <c r="R77" s="775"/>
      <c r="S77" s="775"/>
      <c r="T77" s="775"/>
      <c r="U77" s="775"/>
      <c r="V77" s="775"/>
      <c r="W77" s="775"/>
      <c r="X77" s="775"/>
      <c r="Y77" s="775"/>
      <c r="Z77" s="776"/>
    </row>
    <row r="78" spans="1:29" s="547" customFormat="1" ht="12" customHeight="1"/>
    <row r="79" spans="1:29" s="547" customFormat="1" ht="12.2" customHeight="1"/>
    <row r="80" spans="1:29" s="547" customFormat="1" ht="12.2" customHeight="1">
      <c r="A80" s="551"/>
      <c r="B80" s="551"/>
      <c r="C80" s="551"/>
      <c r="D80" s="551"/>
      <c r="E80" s="551"/>
      <c r="F80" s="551"/>
      <c r="G80" s="551"/>
      <c r="H80" s="551"/>
      <c r="I80" s="551"/>
      <c r="J80" s="551"/>
      <c r="K80" s="551"/>
      <c r="L80" s="551"/>
      <c r="M80" s="551"/>
      <c r="N80" s="551"/>
      <c r="O80" s="551"/>
      <c r="P80" s="551"/>
      <c r="Q80" s="551"/>
      <c r="R80" s="551"/>
      <c r="S80" s="551"/>
      <c r="T80" s="551"/>
      <c r="U80" s="551"/>
      <c r="V80" s="551"/>
      <c r="W80" s="551"/>
      <c r="X80" s="551"/>
      <c r="Y80" s="551"/>
      <c r="Z80" s="551"/>
      <c r="AA80" s="551"/>
    </row>
    <row r="81" spans="1:30" s="547" customFormat="1" ht="12.2" customHeight="1">
      <c r="A81" s="551"/>
      <c r="B81" s="551"/>
      <c r="C81" s="551"/>
      <c r="D81" s="551"/>
      <c r="E81" s="551"/>
      <c r="F81" s="551"/>
      <c r="G81" s="551"/>
      <c r="H81" s="551"/>
      <c r="I81" s="551"/>
      <c r="J81" s="551"/>
      <c r="K81" s="551"/>
      <c r="L81" s="551"/>
      <c r="M81" s="551"/>
      <c r="N81" s="551"/>
      <c r="O81" s="551"/>
      <c r="P81" s="551"/>
      <c r="Q81" s="551"/>
      <c r="R81" s="551"/>
      <c r="S81" s="551"/>
      <c r="T81" s="551"/>
      <c r="U81" s="551"/>
      <c r="V81" s="551"/>
      <c r="W81" s="551"/>
      <c r="X81" s="551"/>
      <c r="Y81" s="551"/>
      <c r="Z81" s="551"/>
      <c r="AA81" s="551"/>
    </row>
    <row r="82" spans="1:30" s="547" customFormat="1" ht="12.2" customHeight="1">
      <c r="A82" s="551"/>
      <c r="B82" s="551"/>
      <c r="C82" s="551"/>
      <c r="D82" s="551"/>
      <c r="E82" s="551"/>
      <c r="F82" s="551"/>
      <c r="G82" s="551"/>
      <c r="H82" s="551"/>
      <c r="I82" s="551"/>
      <c r="J82" s="551"/>
      <c r="K82" s="551"/>
      <c r="L82" s="551"/>
      <c r="M82" s="551"/>
      <c r="N82" s="551"/>
      <c r="O82" s="551"/>
      <c r="P82" s="551"/>
      <c r="Q82" s="551"/>
      <c r="R82" s="551"/>
      <c r="S82" s="551"/>
      <c r="T82" s="551"/>
      <c r="U82" s="551"/>
      <c r="V82" s="551"/>
      <c r="W82" s="551"/>
      <c r="X82" s="551"/>
      <c r="Y82" s="551"/>
      <c r="Z82" s="551"/>
      <c r="AA82" s="551"/>
      <c r="AD82" s="572"/>
    </row>
    <row r="83" spans="1:30" s="547" customFormat="1" ht="12.2" customHeight="1">
      <c r="A83" s="551"/>
      <c r="B83" s="551"/>
      <c r="C83" s="551"/>
      <c r="D83" s="551"/>
      <c r="E83" s="551"/>
      <c r="F83" s="551"/>
      <c r="G83" s="551"/>
      <c r="H83" s="551"/>
      <c r="I83" s="551"/>
      <c r="J83" s="551"/>
      <c r="K83" s="551"/>
      <c r="L83" s="551"/>
      <c r="M83" s="551"/>
      <c r="N83" s="551"/>
      <c r="O83" s="551"/>
      <c r="P83" s="551"/>
      <c r="Q83" s="551"/>
      <c r="R83" s="551"/>
      <c r="S83" s="551"/>
      <c r="T83" s="551"/>
      <c r="U83" s="551"/>
      <c r="V83" s="551"/>
      <c r="W83" s="551"/>
      <c r="X83" s="551"/>
      <c r="Y83" s="551"/>
      <c r="Z83" s="551"/>
      <c r="AA83" s="551"/>
      <c r="AD83" s="572"/>
    </row>
    <row r="84" spans="1:30" s="547" customFormat="1" ht="12.2" customHeight="1">
      <c r="A84" s="551"/>
      <c r="B84" s="551"/>
      <c r="C84" s="551"/>
      <c r="D84" s="551"/>
      <c r="E84" s="551"/>
      <c r="F84" s="551"/>
      <c r="G84" s="551"/>
      <c r="H84" s="551"/>
      <c r="I84" s="551"/>
      <c r="J84" s="551"/>
      <c r="K84" s="551"/>
      <c r="L84" s="551"/>
      <c r="M84" s="551"/>
      <c r="N84" s="551"/>
      <c r="O84" s="551"/>
      <c r="P84" s="551"/>
      <c r="Q84" s="551"/>
      <c r="R84" s="551"/>
      <c r="S84" s="551"/>
      <c r="T84" s="551"/>
      <c r="U84" s="551"/>
      <c r="V84" s="551"/>
      <c r="W84" s="551"/>
      <c r="X84" s="551"/>
      <c r="Y84" s="551"/>
      <c r="Z84" s="551"/>
      <c r="AA84" s="551"/>
      <c r="AD84" s="572"/>
    </row>
    <row r="85" spans="1:30" s="547" customFormat="1" ht="12.2" customHeight="1">
      <c r="A85" s="551"/>
      <c r="B85" s="551"/>
      <c r="C85" s="551"/>
      <c r="D85" s="551"/>
      <c r="E85" s="551"/>
      <c r="F85" s="551"/>
      <c r="G85" s="551"/>
      <c r="H85" s="551"/>
      <c r="I85" s="551"/>
      <c r="J85" s="551"/>
      <c r="K85" s="551"/>
      <c r="L85" s="551"/>
      <c r="M85" s="551"/>
      <c r="N85" s="551"/>
      <c r="O85" s="551"/>
      <c r="P85" s="551"/>
      <c r="Q85" s="551"/>
      <c r="R85" s="551"/>
      <c r="S85" s="551"/>
      <c r="T85" s="551"/>
      <c r="U85" s="551"/>
      <c r="V85" s="551"/>
      <c r="W85" s="551"/>
      <c r="X85" s="551"/>
      <c r="Y85" s="551"/>
      <c r="Z85" s="551"/>
      <c r="AA85" s="551"/>
      <c r="AD85" s="572"/>
    </row>
    <row r="86" spans="1:30" s="547" customFormat="1" ht="12.2" customHeight="1">
      <c r="A86" s="551"/>
      <c r="B86" s="551"/>
      <c r="C86" s="551"/>
      <c r="D86" s="551"/>
      <c r="E86" s="551"/>
      <c r="F86" s="551"/>
      <c r="G86" s="551"/>
      <c r="H86" s="551"/>
      <c r="I86" s="551"/>
      <c r="J86" s="551"/>
      <c r="K86" s="551"/>
      <c r="L86" s="551"/>
      <c r="M86" s="551"/>
      <c r="N86" s="551"/>
      <c r="O86" s="551"/>
      <c r="P86" s="551"/>
      <c r="Q86" s="551"/>
      <c r="R86" s="551"/>
      <c r="S86" s="551"/>
      <c r="T86" s="551"/>
      <c r="U86" s="551"/>
      <c r="V86" s="551"/>
      <c r="W86" s="551"/>
      <c r="X86" s="551"/>
      <c r="Y86" s="551"/>
      <c r="Z86" s="551"/>
      <c r="AA86" s="551"/>
      <c r="AD86" s="572"/>
    </row>
    <row r="87" spans="1:30" s="547" customFormat="1" ht="12.2" customHeight="1">
      <c r="A87" s="551"/>
      <c r="B87" s="551"/>
      <c r="C87" s="551"/>
      <c r="D87" s="551"/>
      <c r="E87" s="551"/>
      <c r="F87" s="551"/>
      <c r="G87" s="551"/>
      <c r="H87" s="551"/>
      <c r="I87" s="551"/>
      <c r="J87" s="551"/>
      <c r="K87" s="551"/>
      <c r="L87" s="551"/>
      <c r="M87" s="551"/>
      <c r="N87" s="551"/>
      <c r="O87" s="551"/>
      <c r="P87" s="551"/>
      <c r="Q87" s="551"/>
      <c r="R87" s="551"/>
      <c r="S87" s="551"/>
      <c r="T87" s="551"/>
      <c r="U87" s="551"/>
      <c r="V87" s="551"/>
      <c r="W87" s="551"/>
      <c r="X87" s="551"/>
      <c r="Y87" s="551"/>
      <c r="Z87" s="551"/>
      <c r="AA87" s="551"/>
      <c r="AD87" s="572"/>
    </row>
    <row r="88" spans="1:30" s="547" customFormat="1" ht="12.2" customHeight="1">
      <c r="A88" s="901" t="s">
        <v>1840</v>
      </c>
      <c r="B88" s="902"/>
      <c r="C88" s="902"/>
      <c r="D88" s="902"/>
      <c r="E88" s="902"/>
      <c r="F88" s="902"/>
      <c r="G88" s="902"/>
      <c r="H88" s="902"/>
      <c r="I88" s="902"/>
      <c r="J88" s="902"/>
      <c r="K88" s="902"/>
      <c r="L88" s="902"/>
      <c r="M88" s="902"/>
      <c r="N88" s="902"/>
      <c r="O88" s="902"/>
      <c r="P88" s="902"/>
      <c r="Q88" s="902"/>
      <c r="R88" s="902"/>
      <c r="S88" s="902"/>
      <c r="T88" s="902"/>
      <c r="U88" s="902"/>
      <c r="V88" s="902"/>
      <c r="W88" s="902"/>
      <c r="X88" s="902"/>
      <c r="Y88" s="902"/>
      <c r="Z88" s="902"/>
      <c r="AA88" s="903"/>
      <c r="AD88" s="572"/>
    </row>
    <row r="89" spans="1:30" s="547" customFormat="1" ht="12.2" customHeight="1">
      <c r="A89" s="904"/>
      <c r="B89" s="905"/>
      <c r="C89" s="905"/>
      <c r="D89" s="905"/>
      <c r="E89" s="905"/>
      <c r="F89" s="905"/>
      <c r="G89" s="905"/>
      <c r="H89" s="905"/>
      <c r="I89" s="905"/>
      <c r="J89" s="905"/>
      <c r="K89" s="905"/>
      <c r="L89" s="905"/>
      <c r="M89" s="905"/>
      <c r="N89" s="905"/>
      <c r="O89" s="905"/>
      <c r="P89" s="905"/>
      <c r="Q89" s="905"/>
      <c r="R89" s="905"/>
      <c r="S89" s="905"/>
      <c r="T89" s="905"/>
      <c r="U89" s="905"/>
      <c r="V89" s="905"/>
      <c r="W89" s="905"/>
      <c r="X89" s="905"/>
      <c r="Y89" s="905"/>
      <c r="Z89" s="905"/>
      <c r="AA89" s="906"/>
      <c r="AD89" s="572"/>
    </row>
    <row r="90" spans="1:30" s="547" customFormat="1" ht="12.2" customHeight="1"/>
    <row r="91" spans="1:30" s="547" customFormat="1" ht="12.2" customHeight="1">
      <c r="B91" s="556" t="s">
        <v>2704</v>
      </c>
      <c r="G91" s="555"/>
      <c r="H91" s="555"/>
      <c r="I91" s="555"/>
      <c r="J91" s="555"/>
      <c r="K91" s="555"/>
      <c r="L91" s="555"/>
      <c r="M91" s="555"/>
      <c r="N91" s="555"/>
      <c r="O91" s="553"/>
      <c r="P91" s="554"/>
      <c r="Q91" s="554"/>
      <c r="R91" s="554"/>
      <c r="S91" s="556"/>
      <c r="T91" s="556"/>
      <c r="U91" s="556"/>
      <c r="V91" s="555"/>
    </row>
    <row r="92" spans="1:30" s="547" customFormat="1" ht="12.2" customHeight="1">
      <c r="B92" s="556" t="s">
        <v>2705</v>
      </c>
      <c r="G92" s="555"/>
      <c r="H92" s="555"/>
      <c r="I92" s="555"/>
      <c r="J92" s="555"/>
      <c r="K92" s="555"/>
      <c r="L92" s="555"/>
      <c r="M92" s="555"/>
      <c r="N92" s="555"/>
      <c r="P92" s="553"/>
      <c r="Q92" s="556"/>
      <c r="R92" s="554"/>
      <c r="S92" s="556"/>
      <c r="T92" s="556"/>
      <c r="U92" s="556"/>
      <c r="V92" s="555"/>
    </row>
    <row r="93" spans="1:30" s="547" customFormat="1" ht="12.2" customHeight="1">
      <c r="B93" s="556" t="s">
        <v>2568</v>
      </c>
      <c r="G93" s="555"/>
      <c r="H93" s="555"/>
      <c r="I93" s="555"/>
      <c r="J93" s="555"/>
      <c r="K93" s="555"/>
      <c r="L93" s="555"/>
      <c r="M93" s="555"/>
      <c r="N93" s="555"/>
      <c r="O93" s="553"/>
      <c r="P93" s="554"/>
      <c r="Q93" s="554"/>
      <c r="R93" s="554"/>
      <c r="S93" s="556"/>
      <c r="T93" s="556"/>
      <c r="U93" s="556"/>
      <c r="V93" s="555"/>
    </row>
    <row r="94" spans="1:30" s="547" customFormat="1" ht="12.2" customHeight="1">
      <c r="B94" s="556" t="s">
        <v>2706</v>
      </c>
      <c r="G94" s="555"/>
      <c r="H94" s="555"/>
      <c r="I94" s="555"/>
      <c r="J94" s="555"/>
      <c r="K94" s="555"/>
      <c r="L94" s="555"/>
      <c r="M94" s="555"/>
      <c r="N94" s="555"/>
      <c r="O94" s="553"/>
      <c r="P94" s="554"/>
      <c r="Q94" s="554"/>
      <c r="R94" s="554"/>
      <c r="S94" s="556"/>
      <c r="T94" s="556"/>
      <c r="U94" s="556"/>
      <c r="V94" s="555"/>
    </row>
    <row r="95" spans="1:30" s="547" customFormat="1" ht="12.2" customHeight="1">
      <c r="B95" s="556" t="s">
        <v>2722</v>
      </c>
      <c r="G95" s="555"/>
      <c r="H95" s="555"/>
      <c r="I95" s="555"/>
      <c r="J95" s="555"/>
      <c r="K95" s="555"/>
      <c r="L95" s="555"/>
      <c r="M95" s="555"/>
      <c r="N95" s="555"/>
      <c r="O95" s="553"/>
      <c r="P95" s="554"/>
      <c r="Q95" s="554"/>
      <c r="R95" s="554"/>
      <c r="S95" s="556"/>
      <c r="T95" s="556"/>
      <c r="U95" s="556"/>
      <c r="V95" s="555"/>
    </row>
    <row r="96" spans="1:30" s="547" customFormat="1" ht="12" customHeight="1">
      <c r="B96" s="556" t="s">
        <v>2723</v>
      </c>
      <c r="G96" s="555"/>
      <c r="H96" s="555"/>
      <c r="I96" s="555"/>
      <c r="J96" s="555"/>
      <c r="K96" s="555"/>
      <c r="L96" s="555"/>
      <c r="M96" s="555"/>
      <c r="N96" s="555"/>
      <c r="O96" s="553"/>
      <c r="P96" s="554"/>
      <c r="Q96" s="554"/>
      <c r="R96" s="554"/>
      <c r="S96" s="556"/>
      <c r="T96" s="556"/>
      <c r="U96" s="556"/>
      <c r="V96" s="555"/>
    </row>
    <row r="97" spans="1:27" s="547" customFormat="1" ht="12.2" customHeight="1">
      <c r="B97" s="556" t="s">
        <v>2709</v>
      </c>
      <c r="G97" s="555"/>
      <c r="H97" s="555"/>
      <c r="I97" s="555"/>
      <c r="J97" s="555"/>
      <c r="K97" s="555"/>
      <c r="L97" s="555"/>
      <c r="M97" s="555"/>
      <c r="N97" s="555"/>
      <c r="O97" s="556"/>
      <c r="P97" s="553"/>
      <c r="Q97" s="554"/>
      <c r="R97" s="554"/>
      <c r="S97" s="556"/>
      <c r="T97" s="556"/>
      <c r="U97" s="556"/>
      <c r="V97" s="555"/>
    </row>
    <row r="98" spans="1:27" s="547" customFormat="1" ht="12.2" customHeight="1">
      <c r="B98" s="556" t="s">
        <v>2708</v>
      </c>
      <c r="G98" s="555"/>
      <c r="H98" s="555"/>
      <c r="I98" s="555"/>
      <c r="J98" s="555"/>
      <c r="K98" s="555"/>
      <c r="L98" s="555"/>
      <c r="M98" s="555"/>
      <c r="N98" s="555"/>
      <c r="O98" s="556"/>
      <c r="P98" s="553"/>
      <c r="Q98" s="556"/>
      <c r="R98" s="554"/>
      <c r="S98" s="556"/>
      <c r="T98" s="556"/>
      <c r="U98" s="556"/>
      <c r="V98" s="555"/>
    </row>
    <row r="99" spans="1:27" s="547" customFormat="1" ht="12.2" customHeight="1">
      <c r="B99" s="556" t="s">
        <v>2724</v>
      </c>
      <c r="G99" s="555"/>
      <c r="H99" s="555"/>
      <c r="I99" s="555"/>
      <c r="J99" s="555"/>
      <c r="K99" s="555"/>
      <c r="L99" s="555"/>
      <c r="M99" s="555"/>
      <c r="N99" s="555"/>
      <c r="O99" s="556"/>
      <c r="P99" s="553"/>
      <c r="Q99" s="554"/>
      <c r="R99" s="554"/>
      <c r="S99" s="556"/>
      <c r="T99" s="556"/>
      <c r="U99" s="556"/>
      <c r="V99" s="555"/>
    </row>
    <row r="100" spans="1:27" s="547" customFormat="1" ht="12.2" customHeight="1">
      <c r="B100" s="556" t="s">
        <v>2710</v>
      </c>
      <c r="G100" s="555"/>
      <c r="H100" s="555"/>
      <c r="I100" s="555"/>
      <c r="J100" s="555"/>
      <c r="K100" s="555"/>
      <c r="L100" s="555"/>
      <c r="M100" s="555"/>
      <c r="N100" s="555"/>
      <c r="O100" s="556"/>
      <c r="P100" s="553"/>
      <c r="Q100" s="556"/>
      <c r="R100" s="556"/>
      <c r="S100" s="556"/>
      <c r="T100" s="556"/>
      <c r="U100" s="556"/>
      <c r="V100" s="555"/>
    </row>
    <row r="101" spans="1:27" s="547" customFormat="1" ht="12.2" customHeight="1">
      <c r="B101" s="556" t="s">
        <v>2460</v>
      </c>
      <c r="G101" s="555"/>
      <c r="H101" s="555"/>
      <c r="I101" s="555"/>
      <c r="J101" s="555"/>
      <c r="K101" s="555"/>
      <c r="L101" s="555"/>
      <c r="M101" s="555"/>
      <c r="N101" s="555"/>
      <c r="O101" s="556"/>
      <c r="P101" s="553"/>
      <c r="Q101" s="554"/>
      <c r="R101" s="556"/>
      <c r="S101" s="556"/>
      <c r="T101" s="556"/>
      <c r="U101" s="556"/>
      <c r="V101" s="555"/>
    </row>
    <row r="102" spans="1:27" s="547" customFormat="1" ht="12.2" customHeight="1">
      <c r="B102" s="556" t="s">
        <v>2712</v>
      </c>
      <c r="G102" s="555"/>
      <c r="H102" s="555"/>
      <c r="I102" s="555"/>
      <c r="J102" s="555"/>
      <c r="K102" s="555"/>
      <c r="L102" s="555"/>
      <c r="M102" s="555"/>
      <c r="N102" s="555"/>
      <c r="O102" s="556"/>
      <c r="P102" s="553"/>
      <c r="Q102" s="556"/>
      <c r="R102" s="556"/>
      <c r="S102" s="556"/>
      <c r="T102" s="556"/>
      <c r="U102" s="556"/>
      <c r="V102" s="555"/>
    </row>
    <row r="103" spans="1:27" s="547" customFormat="1" ht="12.2" customHeight="1">
      <c r="B103" s="556" t="s">
        <v>2713</v>
      </c>
      <c r="G103" s="555"/>
      <c r="H103" s="555"/>
      <c r="I103" s="555"/>
      <c r="J103" s="555"/>
      <c r="K103" s="555"/>
      <c r="L103" s="555"/>
      <c r="M103" s="555"/>
      <c r="N103" s="555"/>
      <c r="O103" s="556"/>
      <c r="P103" s="553"/>
      <c r="Q103" s="554"/>
      <c r="R103" s="556"/>
      <c r="S103" s="556"/>
      <c r="T103" s="556"/>
      <c r="U103" s="556"/>
      <c r="V103" s="555"/>
    </row>
    <row r="104" spans="1:27" s="547" customFormat="1" ht="12.2" customHeight="1">
      <c r="B104" s="556" t="s">
        <v>2714</v>
      </c>
      <c r="G104" s="555"/>
      <c r="H104" s="555"/>
      <c r="I104" s="555"/>
      <c r="J104" s="555"/>
      <c r="K104" s="555"/>
      <c r="L104" s="555"/>
      <c r="M104" s="555"/>
      <c r="N104" s="555"/>
      <c r="O104" s="553"/>
      <c r="P104" s="556"/>
      <c r="Q104" s="556"/>
      <c r="R104" s="556"/>
      <c r="S104" s="556"/>
      <c r="T104" s="556"/>
      <c r="U104" s="556"/>
      <c r="V104" s="555"/>
    </row>
    <row r="105" spans="1:27" s="547" customFormat="1" ht="12.2" customHeight="1">
      <c r="B105" s="556" t="s">
        <v>1851</v>
      </c>
      <c r="G105" s="555"/>
      <c r="H105" s="555"/>
      <c r="I105" s="555"/>
      <c r="J105" s="555"/>
      <c r="K105" s="555"/>
      <c r="L105" s="555"/>
      <c r="M105" s="555"/>
      <c r="N105" s="555"/>
      <c r="O105" s="553"/>
      <c r="P105" s="556"/>
      <c r="Q105" s="556"/>
      <c r="R105" s="556"/>
      <c r="S105" s="556"/>
      <c r="T105" s="556"/>
      <c r="U105" s="556"/>
      <c r="V105" s="555"/>
    </row>
    <row r="106" spans="1:27" s="547" customFormat="1" ht="12.2" customHeight="1">
      <c r="B106" s="556" t="s">
        <v>2725</v>
      </c>
      <c r="G106" s="555"/>
      <c r="H106" s="555"/>
      <c r="I106" s="555"/>
      <c r="J106" s="555"/>
      <c r="K106" s="555"/>
      <c r="L106" s="555"/>
      <c r="M106" s="555"/>
      <c r="N106" s="555"/>
      <c r="O106" s="553"/>
      <c r="P106" s="556"/>
      <c r="Q106" s="556"/>
      <c r="R106" s="556"/>
      <c r="S106" s="556"/>
      <c r="T106" s="556"/>
      <c r="U106" s="556"/>
      <c r="V106" s="555"/>
    </row>
    <row r="107" spans="1:27" s="547" customFormat="1" ht="12.2" customHeight="1">
      <c r="B107" s="556" t="s">
        <v>2711</v>
      </c>
    </row>
    <row r="108" spans="1:27" s="547" customFormat="1" ht="12.2" customHeight="1">
      <c r="A108" s="551"/>
      <c r="B108" s="580" t="s">
        <v>2717</v>
      </c>
      <c r="G108" s="551"/>
      <c r="H108" s="551"/>
      <c r="I108" s="551"/>
      <c r="J108" s="551"/>
      <c r="K108" s="551"/>
      <c r="L108" s="551"/>
      <c r="M108" s="551"/>
      <c r="N108" s="551"/>
      <c r="O108" s="551"/>
      <c r="P108" s="551"/>
      <c r="Q108" s="551"/>
      <c r="R108" s="551"/>
      <c r="S108" s="551"/>
      <c r="T108" s="551"/>
      <c r="U108" s="551"/>
      <c r="V108" s="551"/>
      <c r="W108" s="551"/>
      <c r="X108" s="551"/>
      <c r="Y108" s="551"/>
      <c r="Z108" s="551"/>
      <c r="AA108" s="551"/>
    </row>
    <row r="109" spans="1:27" ht="12.2" customHeight="1">
      <c r="A109" s="551"/>
      <c r="B109" s="580" t="s">
        <v>2577</v>
      </c>
      <c r="C109" s="551"/>
      <c r="D109" s="551"/>
      <c r="E109" s="551"/>
      <c r="F109" s="551"/>
      <c r="G109" s="551"/>
      <c r="H109" s="551"/>
      <c r="I109" s="551"/>
      <c r="J109" s="551"/>
      <c r="K109" s="551"/>
      <c r="L109" s="551"/>
      <c r="M109" s="551"/>
      <c r="N109" s="551"/>
      <c r="O109" s="551"/>
      <c r="P109" s="551"/>
      <c r="Q109" s="551"/>
      <c r="R109" s="551"/>
      <c r="S109" s="551"/>
      <c r="T109" s="551"/>
      <c r="U109" s="551"/>
      <c r="V109" s="551"/>
      <c r="W109" s="551"/>
      <c r="X109" s="551"/>
      <c r="Y109" s="551"/>
      <c r="Z109" s="551"/>
      <c r="AA109" s="551"/>
    </row>
    <row r="111" spans="1:27" ht="12.2" customHeight="1">
      <c r="A111" s="907" t="s">
        <v>1859</v>
      </c>
      <c r="B111" s="908"/>
      <c r="C111" s="908"/>
      <c r="D111" s="908"/>
      <c r="E111" s="908"/>
      <c r="F111" s="908"/>
      <c r="G111" s="908"/>
      <c r="H111" s="908"/>
      <c r="I111" s="908"/>
      <c r="J111" s="908"/>
      <c r="K111" s="908"/>
      <c r="L111" s="908"/>
      <c r="M111" s="908"/>
      <c r="N111" s="908"/>
      <c r="O111" s="908"/>
      <c r="P111" s="908"/>
      <c r="Q111" s="908"/>
      <c r="R111" s="908"/>
      <c r="S111" s="908"/>
      <c r="T111" s="908"/>
      <c r="U111" s="908"/>
      <c r="V111" s="908"/>
      <c r="W111" s="908"/>
      <c r="X111" s="908"/>
      <c r="Y111" s="908"/>
      <c r="Z111" s="908"/>
      <c r="AA111" s="909"/>
    </row>
    <row r="112" spans="1:27" ht="12.2" customHeight="1">
      <c r="A112" s="910"/>
      <c r="B112" s="911"/>
      <c r="C112" s="911"/>
      <c r="D112" s="911"/>
      <c r="E112" s="911"/>
      <c r="F112" s="911"/>
      <c r="G112" s="911"/>
      <c r="H112" s="911"/>
      <c r="I112" s="911"/>
      <c r="J112" s="911"/>
      <c r="K112" s="911"/>
      <c r="L112" s="911"/>
      <c r="M112" s="911"/>
      <c r="N112" s="911"/>
      <c r="O112" s="911"/>
      <c r="P112" s="911"/>
      <c r="Q112" s="911"/>
      <c r="R112" s="911"/>
      <c r="S112" s="911"/>
      <c r="T112" s="911"/>
      <c r="U112" s="911"/>
      <c r="V112" s="911"/>
      <c r="W112" s="911"/>
      <c r="X112" s="911"/>
      <c r="Y112" s="911"/>
      <c r="Z112" s="911"/>
      <c r="AA112" s="912"/>
    </row>
    <row r="113" spans="1:27" ht="12.2" customHeight="1">
      <c r="A113" s="547"/>
      <c r="V113" s="547"/>
      <c r="W113" s="547"/>
      <c r="X113" s="547"/>
      <c r="Y113" s="547"/>
      <c r="Z113" s="547"/>
      <c r="AA113" s="547"/>
    </row>
    <row r="114" spans="1:27" ht="12.2" customHeight="1">
      <c r="A114" s="547"/>
      <c r="B114" s="547"/>
      <c r="C114" s="547"/>
      <c r="D114" s="547"/>
      <c r="E114" s="547"/>
      <c r="F114" s="547"/>
      <c r="G114" s="547"/>
      <c r="H114" s="547"/>
      <c r="I114" s="547"/>
      <c r="J114" s="547"/>
      <c r="K114" s="547"/>
      <c r="L114" s="547"/>
      <c r="M114" s="547"/>
      <c r="N114" s="547"/>
      <c r="O114" s="547"/>
      <c r="P114" s="547"/>
      <c r="Q114" s="557" t="s">
        <v>2726</v>
      </c>
      <c r="R114" s="547"/>
      <c r="S114" s="547"/>
      <c r="T114" s="547"/>
      <c r="U114" s="547"/>
      <c r="V114" s="547"/>
      <c r="W114" s="547"/>
      <c r="X114" s="547"/>
      <c r="Y114" s="547"/>
      <c r="Z114" s="547"/>
      <c r="AA114" s="547"/>
    </row>
    <row r="115" spans="1:27" ht="12.2" customHeight="1">
      <c r="A115" s="547"/>
      <c r="B115" s="812" t="s">
        <v>2579</v>
      </c>
      <c r="C115" s="812"/>
      <c r="D115" s="812"/>
      <c r="E115" s="812"/>
      <c r="F115" s="812"/>
      <c r="G115" s="812"/>
      <c r="H115" s="812"/>
      <c r="I115" s="812"/>
      <c r="J115" s="812"/>
      <c r="K115" s="812"/>
      <c r="L115" s="812"/>
      <c r="M115" s="812"/>
      <c r="N115" s="812"/>
      <c r="O115" s="812"/>
      <c r="P115" s="812"/>
      <c r="Q115" s="900" t="s">
        <v>3623</v>
      </c>
      <c r="R115" s="900"/>
      <c r="S115" s="900"/>
      <c r="T115" s="900"/>
      <c r="U115" s="900"/>
      <c r="V115" s="547"/>
      <c r="W115" s="547"/>
      <c r="X115" s="547"/>
      <c r="Y115" s="547"/>
      <c r="Z115" s="547"/>
      <c r="AA115" s="547"/>
    </row>
    <row r="116" spans="1:27" s="547" customFormat="1" ht="12" customHeight="1">
      <c r="B116" s="812" t="s">
        <v>2467</v>
      </c>
      <c r="C116" s="812"/>
      <c r="D116" s="812"/>
      <c r="E116" s="812"/>
      <c r="F116" s="812"/>
      <c r="G116" s="812"/>
      <c r="H116" s="812"/>
      <c r="I116" s="812"/>
      <c r="J116" s="812"/>
      <c r="K116" s="812"/>
      <c r="L116" s="812"/>
      <c r="M116" s="812"/>
      <c r="N116" s="812"/>
      <c r="O116" s="812"/>
      <c r="P116" s="812"/>
      <c r="Q116" s="900" t="s">
        <v>3612</v>
      </c>
      <c r="R116" s="900"/>
      <c r="S116" s="900"/>
      <c r="T116" s="900"/>
      <c r="U116" s="900"/>
    </row>
    <row r="117" spans="1:27" s="547" customFormat="1" ht="12.2" customHeight="1">
      <c r="B117" s="812" t="s">
        <v>2719</v>
      </c>
      <c r="C117" s="812"/>
      <c r="D117" s="812"/>
      <c r="E117" s="812"/>
      <c r="F117" s="812"/>
      <c r="G117" s="812"/>
      <c r="H117" s="812"/>
      <c r="I117" s="812"/>
      <c r="J117" s="812"/>
      <c r="K117" s="812"/>
      <c r="L117" s="812"/>
      <c r="M117" s="812"/>
      <c r="N117" s="812"/>
      <c r="O117" s="812"/>
      <c r="P117" s="812"/>
      <c r="Q117" s="900" t="s">
        <v>3613</v>
      </c>
      <c r="R117" s="900"/>
      <c r="S117" s="900"/>
      <c r="T117" s="900"/>
      <c r="U117" s="900"/>
    </row>
    <row r="118" spans="1:27" s="547" customFormat="1" ht="12.2" customHeight="1">
      <c r="B118" s="812" t="s">
        <v>2470</v>
      </c>
      <c r="C118" s="812"/>
      <c r="D118" s="812"/>
      <c r="E118" s="812"/>
      <c r="F118" s="812"/>
      <c r="G118" s="812"/>
      <c r="H118" s="812"/>
      <c r="I118" s="812"/>
      <c r="J118" s="812"/>
      <c r="K118" s="812"/>
      <c r="L118" s="812"/>
      <c r="M118" s="812"/>
      <c r="N118" s="812"/>
      <c r="O118" s="812"/>
      <c r="P118" s="812"/>
      <c r="Q118" s="900" t="s">
        <v>2081</v>
      </c>
      <c r="R118" s="900"/>
      <c r="S118" s="900"/>
      <c r="T118" s="900"/>
      <c r="U118" s="900"/>
    </row>
    <row r="119" spans="1:27" s="547" customFormat="1" ht="12.2" customHeight="1">
      <c r="B119" s="812" t="s">
        <v>1863</v>
      </c>
      <c r="C119" s="812"/>
      <c r="D119" s="812"/>
      <c r="E119" s="812"/>
      <c r="F119" s="812"/>
      <c r="G119" s="812"/>
      <c r="H119" s="812"/>
      <c r="I119" s="812"/>
      <c r="J119" s="812"/>
      <c r="K119" s="812"/>
      <c r="L119" s="812"/>
      <c r="M119" s="812"/>
      <c r="N119" s="812"/>
      <c r="O119" s="812"/>
      <c r="P119" s="812"/>
      <c r="Q119" s="900" t="s">
        <v>3624</v>
      </c>
      <c r="R119" s="900"/>
      <c r="S119" s="900"/>
      <c r="T119" s="900"/>
      <c r="U119" s="900"/>
    </row>
    <row r="120" spans="1:27" s="547" customFormat="1" ht="12.2" customHeight="1">
      <c r="B120" s="812" t="s">
        <v>2720</v>
      </c>
      <c r="C120" s="812"/>
      <c r="D120" s="812"/>
      <c r="E120" s="812"/>
      <c r="F120" s="812"/>
      <c r="G120" s="812"/>
      <c r="H120" s="812"/>
      <c r="I120" s="812"/>
      <c r="J120" s="812"/>
      <c r="K120" s="812"/>
      <c r="L120" s="812"/>
      <c r="M120" s="812"/>
      <c r="N120" s="812"/>
      <c r="O120" s="812"/>
      <c r="P120" s="812"/>
      <c r="Q120" s="900" t="s">
        <v>3625</v>
      </c>
      <c r="R120" s="900"/>
      <c r="S120" s="900"/>
      <c r="T120" s="900"/>
      <c r="U120" s="900"/>
    </row>
    <row r="121" spans="1:27" s="547" customFormat="1" ht="12.2" customHeight="1">
      <c r="B121" s="812" t="s">
        <v>2727</v>
      </c>
      <c r="C121" s="812"/>
      <c r="D121" s="812"/>
      <c r="E121" s="812"/>
      <c r="F121" s="812"/>
      <c r="G121" s="812"/>
      <c r="H121" s="812"/>
      <c r="I121" s="812"/>
      <c r="J121" s="812"/>
      <c r="K121" s="812"/>
      <c r="L121" s="812"/>
      <c r="M121" s="812"/>
      <c r="N121" s="812"/>
      <c r="O121" s="812"/>
      <c r="P121" s="812"/>
      <c r="Q121" s="900" t="s">
        <v>3626</v>
      </c>
      <c r="R121" s="900"/>
      <c r="S121" s="900"/>
      <c r="T121" s="900"/>
      <c r="U121" s="900"/>
    </row>
    <row r="122" spans="1:27" s="547" customFormat="1" ht="12.2" customHeight="1">
      <c r="B122" s="812" t="s">
        <v>2728</v>
      </c>
      <c r="C122" s="812"/>
      <c r="D122" s="812"/>
      <c r="E122" s="812"/>
      <c r="F122" s="812"/>
      <c r="G122" s="812"/>
      <c r="H122" s="812"/>
      <c r="I122" s="812"/>
      <c r="J122" s="812"/>
      <c r="K122" s="812"/>
      <c r="L122" s="812"/>
      <c r="M122" s="812"/>
      <c r="N122" s="812"/>
      <c r="O122" s="812"/>
      <c r="P122" s="812"/>
      <c r="Q122" s="900" t="s">
        <v>2099</v>
      </c>
      <c r="R122" s="900"/>
      <c r="S122" s="900"/>
      <c r="T122" s="900"/>
      <c r="U122" s="900"/>
    </row>
    <row r="123" spans="1:27" s="547" customFormat="1" ht="12.2" customHeight="1">
      <c r="B123" s="812" t="s">
        <v>2474</v>
      </c>
      <c r="C123" s="812"/>
      <c r="D123" s="812"/>
      <c r="E123" s="812"/>
      <c r="F123" s="812"/>
      <c r="G123" s="812"/>
      <c r="H123" s="812"/>
      <c r="I123" s="812"/>
      <c r="J123" s="812"/>
      <c r="K123" s="812"/>
      <c r="L123" s="812"/>
      <c r="M123" s="812"/>
      <c r="N123" s="812"/>
      <c r="O123" s="812"/>
      <c r="P123" s="812"/>
      <c r="Q123" s="900" t="s">
        <v>3627</v>
      </c>
      <c r="R123" s="900"/>
      <c r="S123" s="900"/>
      <c r="T123" s="900"/>
      <c r="U123" s="900"/>
    </row>
    <row r="124" spans="1:27" s="547" customFormat="1" ht="12.2" customHeight="1">
      <c r="B124" s="812" t="s">
        <v>1894</v>
      </c>
      <c r="C124" s="812"/>
      <c r="D124" s="812"/>
      <c r="E124" s="812"/>
      <c r="F124" s="812"/>
      <c r="G124" s="812"/>
      <c r="H124" s="812"/>
      <c r="I124" s="812"/>
      <c r="J124" s="812"/>
      <c r="K124" s="812"/>
      <c r="L124" s="812"/>
      <c r="M124" s="812"/>
      <c r="N124" s="812"/>
      <c r="O124" s="812"/>
      <c r="P124" s="812"/>
      <c r="Q124" s="900" t="s">
        <v>3628</v>
      </c>
      <c r="R124" s="900"/>
      <c r="S124" s="900"/>
      <c r="T124" s="900"/>
      <c r="U124" s="900"/>
    </row>
    <row r="125" spans="1:27" s="547" customFormat="1" ht="12.2" customHeight="1">
      <c r="B125" s="812" t="s">
        <v>2475</v>
      </c>
      <c r="C125" s="812"/>
      <c r="D125" s="812"/>
      <c r="E125" s="812"/>
      <c r="F125" s="812"/>
      <c r="G125" s="812"/>
      <c r="H125" s="812"/>
      <c r="I125" s="812"/>
      <c r="J125" s="812"/>
      <c r="K125" s="812"/>
      <c r="L125" s="812"/>
      <c r="M125" s="812"/>
      <c r="N125" s="812"/>
      <c r="O125" s="812"/>
      <c r="P125" s="812"/>
      <c r="Q125" s="900" t="s">
        <v>3618</v>
      </c>
      <c r="R125" s="900"/>
      <c r="S125" s="900"/>
      <c r="T125" s="900"/>
      <c r="U125" s="900"/>
    </row>
    <row r="126" spans="1:27" ht="12.2" customHeight="1">
      <c r="A126" s="547"/>
      <c r="B126" s="812" t="s">
        <v>2476</v>
      </c>
      <c r="C126" s="812"/>
      <c r="D126" s="812"/>
      <c r="E126" s="812"/>
      <c r="F126" s="812"/>
      <c r="G126" s="812"/>
      <c r="H126" s="812"/>
      <c r="I126" s="812"/>
      <c r="J126" s="812"/>
      <c r="K126" s="812"/>
      <c r="L126" s="812"/>
      <c r="M126" s="812"/>
      <c r="N126" s="812"/>
      <c r="O126" s="812"/>
      <c r="P126" s="812"/>
      <c r="Q126" s="900" t="s">
        <v>3629</v>
      </c>
      <c r="R126" s="900"/>
      <c r="S126" s="900"/>
      <c r="T126" s="900"/>
      <c r="U126" s="900"/>
      <c r="V126" s="547"/>
      <c r="W126" s="547"/>
      <c r="X126" s="547"/>
      <c r="Y126" s="547"/>
      <c r="Z126" s="547"/>
      <c r="AA126" s="547"/>
    </row>
    <row r="127" spans="1:27" ht="12.2" customHeight="1">
      <c r="A127" s="547"/>
      <c r="B127" s="812" t="s">
        <v>2477</v>
      </c>
      <c r="C127" s="812"/>
      <c r="D127" s="812"/>
      <c r="E127" s="812"/>
      <c r="F127" s="812"/>
      <c r="G127" s="812"/>
      <c r="H127" s="812"/>
      <c r="I127" s="812"/>
      <c r="J127" s="812"/>
      <c r="K127" s="812"/>
      <c r="L127" s="812"/>
      <c r="M127" s="812"/>
      <c r="N127" s="812"/>
      <c r="O127" s="812"/>
      <c r="P127" s="812"/>
      <c r="Q127" s="900" t="s">
        <v>3630</v>
      </c>
      <c r="R127" s="900"/>
      <c r="S127" s="900"/>
      <c r="T127" s="900"/>
      <c r="U127" s="900"/>
      <c r="V127" s="547"/>
      <c r="W127" s="547"/>
      <c r="X127" s="547"/>
      <c r="Y127" s="547"/>
      <c r="Z127" s="547"/>
      <c r="AA127" s="547"/>
    </row>
    <row r="128" spans="1:27" ht="12.2" customHeight="1">
      <c r="B128" s="812" t="s">
        <v>2478</v>
      </c>
      <c r="C128" s="812"/>
      <c r="D128" s="812"/>
      <c r="E128" s="812"/>
      <c r="F128" s="812"/>
      <c r="G128" s="812"/>
      <c r="H128" s="812"/>
      <c r="I128" s="812"/>
      <c r="J128" s="812"/>
      <c r="K128" s="812"/>
      <c r="L128" s="812"/>
      <c r="M128" s="812"/>
      <c r="N128" s="812"/>
      <c r="O128" s="812"/>
      <c r="P128" s="812"/>
      <c r="Q128" s="900" t="s">
        <v>3631</v>
      </c>
      <c r="R128" s="900"/>
      <c r="S128" s="900"/>
      <c r="T128" s="900"/>
      <c r="U128" s="900"/>
    </row>
    <row r="129" spans="1:29" ht="12.2" customHeight="1">
      <c r="B129" s="812" t="s">
        <v>2479</v>
      </c>
      <c r="C129" s="812"/>
      <c r="D129" s="812"/>
      <c r="E129" s="812"/>
      <c r="F129" s="812"/>
      <c r="G129" s="812"/>
      <c r="H129" s="812"/>
      <c r="I129" s="812"/>
      <c r="J129" s="812"/>
      <c r="K129" s="812"/>
      <c r="L129" s="812"/>
      <c r="M129" s="812"/>
      <c r="N129" s="812"/>
      <c r="O129" s="812"/>
      <c r="P129" s="812"/>
      <c r="Q129" s="900" t="s">
        <v>3632</v>
      </c>
      <c r="R129" s="900"/>
      <c r="S129" s="900"/>
      <c r="T129" s="900"/>
      <c r="U129" s="900"/>
    </row>
    <row r="131" spans="1:29" ht="12.2" customHeight="1" thickBot="1"/>
    <row r="132" spans="1:29" s="547" customFormat="1" ht="12.2" customHeight="1">
      <c r="A132" s="552"/>
      <c r="B132" s="768" t="s">
        <v>2721</v>
      </c>
      <c r="C132" s="769"/>
      <c r="D132" s="769"/>
      <c r="E132" s="769"/>
      <c r="F132" s="769"/>
      <c r="G132" s="769"/>
      <c r="H132" s="769"/>
      <c r="I132" s="769"/>
      <c r="J132" s="769"/>
      <c r="K132" s="769"/>
      <c r="L132" s="769"/>
      <c r="M132" s="769"/>
      <c r="N132" s="769"/>
      <c r="O132" s="769"/>
      <c r="P132" s="769"/>
      <c r="Q132" s="769"/>
      <c r="R132" s="769"/>
      <c r="S132" s="769"/>
      <c r="T132" s="769"/>
      <c r="U132" s="769"/>
      <c r="V132" s="769"/>
      <c r="W132" s="769"/>
      <c r="X132" s="769"/>
      <c r="Y132" s="769"/>
      <c r="Z132" s="770"/>
    </row>
    <row r="133" spans="1:29" s="547" customFormat="1" ht="12.2" customHeight="1">
      <c r="A133" s="552"/>
      <c r="B133" s="771"/>
      <c r="C133" s="772"/>
      <c r="D133" s="772"/>
      <c r="E133" s="772"/>
      <c r="F133" s="772"/>
      <c r="G133" s="772"/>
      <c r="H133" s="772"/>
      <c r="I133" s="772"/>
      <c r="J133" s="772"/>
      <c r="K133" s="772"/>
      <c r="L133" s="772"/>
      <c r="M133" s="772"/>
      <c r="N133" s="772"/>
      <c r="O133" s="772"/>
      <c r="P133" s="772"/>
      <c r="Q133" s="772"/>
      <c r="R133" s="772"/>
      <c r="S133" s="772"/>
      <c r="T133" s="772"/>
      <c r="U133" s="772"/>
      <c r="V133" s="772"/>
      <c r="W133" s="772"/>
      <c r="X133" s="772"/>
      <c r="Y133" s="772"/>
      <c r="Z133" s="773"/>
    </row>
    <row r="134" spans="1:29" s="547" customFormat="1" ht="12.2" customHeight="1" thickBot="1">
      <c r="A134" s="552"/>
      <c r="B134" s="774"/>
      <c r="C134" s="775"/>
      <c r="D134" s="775"/>
      <c r="E134" s="775"/>
      <c r="F134" s="775"/>
      <c r="G134" s="775"/>
      <c r="H134" s="775"/>
      <c r="I134" s="775"/>
      <c r="J134" s="775"/>
      <c r="K134" s="775"/>
      <c r="L134" s="775"/>
      <c r="M134" s="775"/>
      <c r="N134" s="775"/>
      <c r="O134" s="775"/>
      <c r="P134" s="775"/>
      <c r="Q134" s="775"/>
      <c r="R134" s="775"/>
      <c r="S134" s="775"/>
      <c r="T134" s="775"/>
      <c r="U134" s="775"/>
      <c r="V134" s="775"/>
      <c r="W134" s="775"/>
      <c r="X134" s="775"/>
      <c r="Y134" s="775"/>
      <c r="Z134" s="776"/>
    </row>
    <row r="136" spans="1:29" ht="12.2" customHeight="1">
      <c r="A136" s="558" t="s">
        <v>0</v>
      </c>
      <c r="B136" s="559"/>
      <c r="C136" s="560"/>
      <c r="D136" s="560"/>
      <c r="E136" s="560"/>
      <c r="F136" s="559"/>
      <c r="G136" s="560"/>
      <c r="H136" s="560"/>
      <c r="I136" s="777" t="s">
        <v>68</v>
      </c>
      <c r="J136" s="777"/>
      <c r="K136" s="777"/>
      <c r="L136" s="777"/>
      <c r="M136" s="777"/>
      <c r="N136" s="777"/>
      <c r="O136" s="777"/>
      <c r="P136" s="777"/>
      <c r="Q136" s="777"/>
      <c r="R136" s="777"/>
      <c r="S136" s="777"/>
      <c r="T136" s="561"/>
      <c r="U136" s="561"/>
      <c r="V136" s="561"/>
      <c r="W136" s="562"/>
      <c r="X136" s="562"/>
      <c r="Y136" s="562"/>
      <c r="Z136" s="562"/>
      <c r="AA136" s="563"/>
      <c r="AB136" s="443" t="s">
        <v>704</v>
      </c>
      <c r="AC136" s="434" t="s">
        <v>1895</v>
      </c>
    </row>
    <row r="137" spans="1:29" ht="12.2" customHeight="1">
      <c r="A137" s="564" t="s">
        <v>1</v>
      </c>
      <c r="B137" s="565"/>
      <c r="C137" s="565"/>
      <c r="D137" s="566"/>
      <c r="E137" s="566" t="s">
        <v>3</v>
      </c>
      <c r="F137" s="566"/>
      <c r="G137" s="566"/>
      <c r="H137" s="567"/>
      <c r="I137" s="778"/>
      <c r="J137" s="778"/>
      <c r="K137" s="778"/>
      <c r="L137" s="778"/>
      <c r="M137" s="778"/>
      <c r="N137" s="778"/>
      <c r="O137" s="778"/>
      <c r="P137" s="778"/>
      <c r="Q137" s="778"/>
      <c r="R137" s="778"/>
      <c r="S137" s="778"/>
      <c r="T137" s="567"/>
      <c r="U137" s="567"/>
      <c r="V137" s="567"/>
      <c r="W137" s="779" t="s">
        <v>2480</v>
      </c>
      <c r="X137" s="779"/>
      <c r="Y137" s="779"/>
      <c r="Z137" s="779"/>
      <c r="AA137" s="780"/>
      <c r="AB137" s="420" t="s">
        <v>1896</v>
      </c>
      <c r="AC137" s="436" t="s">
        <v>703</v>
      </c>
    </row>
    <row r="138" spans="1:29" ht="12.2" customHeight="1">
      <c r="A138" s="568"/>
      <c r="B138" s="568"/>
      <c r="C138" s="568"/>
      <c r="D138" s="568"/>
      <c r="E138" s="569"/>
      <c r="F138" s="569"/>
      <c r="G138" s="569"/>
      <c r="H138" s="569"/>
      <c r="I138" s="569"/>
      <c r="J138" s="569"/>
      <c r="K138" s="569"/>
      <c r="L138" s="569"/>
      <c r="M138" s="569"/>
      <c r="N138" s="569"/>
      <c r="O138" s="569"/>
      <c r="P138" s="569"/>
      <c r="Q138" s="569"/>
      <c r="R138" s="569"/>
      <c r="S138" s="569"/>
      <c r="T138" s="569"/>
      <c r="U138" s="569"/>
      <c r="V138" s="569"/>
      <c r="W138" s="569"/>
      <c r="X138" s="569"/>
      <c r="Y138" s="570"/>
      <c r="Z138" s="570"/>
      <c r="AA138" s="570"/>
      <c r="AC138" s="572"/>
    </row>
    <row r="139" spans="1:29" ht="12.2" customHeight="1">
      <c r="A139" s="926" t="s">
        <v>1122</v>
      </c>
      <c r="B139" s="926"/>
      <c r="C139" s="926"/>
      <c r="D139" s="926"/>
      <c r="E139" s="927" t="s">
        <v>3636</v>
      </c>
      <c r="F139" s="927"/>
      <c r="G139" s="927"/>
      <c r="H139" s="927"/>
      <c r="I139" s="927"/>
      <c r="J139" s="927"/>
      <c r="K139" s="927"/>
      <c r="L139" s="927"/>
      <c r="M139" s="927"/>
      <c r="N139" s="927"/>
      <c r="O139" s="927"/>
      <c r="P139" s="927"/>
      <c r="Q139" s="927"/>
      <c r="R139" s="927"/>
      <c r="S139" s="927"/>
      <c r="T139" s="927"/>
      <c r="U139" s="927"/>
      <c r="V139" s="927"/>
      <c r="W139" s="927"/>
      <c r="X139" s="927"/>
      <c r="Y139" s="928">
        <v>27327</v>
      </c>
      <c r="Z139" s="928"/>
      <c r="AA139" s="928"/>
      <c r="AB139" s="658">
        <f>'Cover Sheet'!$C$50</f>
        <v>0.22</v>
      </c>
      <c r="AC139" s="659">
        <f>(1-AB139)*Y139</f>
        <v>21315.06</v>
      </c>
    </row>
    <row r="140" spans="1:29" ht="12.2" customHeight="1">
      <c r="A140" s="547"/>
      <c r="B140" s="547"/>
      <c r="C140" s="547"/>
      <c r="D140" s="547"/>
      <c r="E140" s="547"/>
      <c r="F140" s="547"/>
      <c r="G140" s="547"/>
      <c r="H140" s="547"/>
      <c r="I140" s="547"/>
      <c r="J140" s="547"/>
      <c r="K140" s="547"/>
      <c r="L140" s="547"/>
      <c r="M140" s="547"/>
      <c r="N140" s="547"/>
      <c r="O140" s="547"/>
      <c r="P140" s="547"/>
      <c r="Q140" s="547"/>
      <c r="R140" s="547"/>
      <c r="S140" s="547"/>
      <c r="T140" s="547"/>
      <c r="U140" s="547"/>
      <c r="V140" s="547"/>
      <c r="W140" s="547"/>
      <c r="X140" s="547"/>
      <c r="Y140" s="547"/>
      <c r="Z140" s="547"/>
      <c r="AA140" s="547"/>
      <c r="AC140" s="572"/>
    </row>
    <row r="141" spans="1:29" ht="12.2" customHeight="1">
      <c r="A141" s="558" t="s">
        <v>0</v>
      </c>
      <c r="B141" s="559"/>
      <c r="C141" s="560"/>
      <c r="D141" s="560"/>
      <c r="E141" s="560"/>
      <c r="F141" s="559"/>
      <c r="G141" s="560"/>
      <c r="H141" s="560"/>
      <c r="I141" s="777" t="s">
        <v>1953</v>
      </c>
      <c r="J141" s="777"/>
      <c r="K141" s="777"/>
      <c r="L141" s="777"/>
      <c r="M141" s="777"/>
      <c r="N141" s="777"/>
      <c r="O141" s="777"/>
      <c r="P141" s="777"/>
      <c r="Q141" s="777"/>
      <c r="R141" s="777"/>
      <c r="S141" s="777"/>
      <c r="T141" s="561"/>
      <c r="U141" s="561"/>
      <c r="V141" s="561"/>
      <c r="W141" s="562"/>
      <c r="X141" s="562"/>
      <c r="Y141" s="562"/>
      <c r="Z141" s="562"/>
      <c r="AA141" s="563"/>
      <c r="AB141" s="443" t="s">
        <v>704</v>
      </c>
      <c r="AC141" s="434" t="s">
        <v>1895</v>
      </c>
    </row>
    <row r="142" spans="1:29" ht="12.2" customHeight="1">
      <c r="A142" s="564" t="s">
        <v>1</v>
      </c>
      <c r="B142" s="565"/>
      <c r="C142" s="565"/>
      <c r="D142" s="566"/>
      <c r="E142" s="566" t="s">
        <v>3</v>
      </c>
      <c r="F142" s="566"/>
      <c r="G142" s="566"/>
      <c r="H142" s="567"/>
      <c r="I142" s="778"/>
      <c r="J142" s="778"/>
      <c r="K142" s="778"/>
      <c r="L142" s="778"/>
      <c r="M142" s="778"/>
      <c r="N142" s="778"/>
      <c r="O142" s="778"/>
      <c r="P142" s="778"/>
      <c r="Q142" s="778"/>
      <c r="R142" s="778"/>
      <c r="S142" s="778"/>
      <c r="T142" s="567"/>
      <c r="U142" s="567"/>
      <c r="V142" s="567"/>
      <c r="W142" s="779" t="s">
        <v>2480</v>
      </c>
      <c r="X142" s="779"/>
      <c r="Y142" s="779"/>
      <c r="Z142" s="779"/>
      <c r="AA142" s="780"/>
      <c r="AB142" s="420" t="s">
        <v>1896</v>
      </c>
      <c r="AC142" s="436" t="s">
        <v>703</v>
      </c>
    </row>
    <row r="143" spans="1:29" ht="12.2" customHeight="1">
      <c r="A143" s="579"/>
      <c r="B143" s="579"/>
      <c r="C143" s="579"/>
      <c r="D143" s="579"/>
      <c r="E143" s="579"/>
      <c r="F143" s="579"/>
      <c r="G143" s="579"/>
      <c r="H143" s="579"/>
      <c r="I143" s="579"/>
      <c r="J143" s="579"/>
      <c r="K143" s="579"/>
      <c r="L143" s="579"/>
      <c r="M143" s="579"/>
      <c r="N143" s="579"/>
      <c r="O143" s="579"/>
      <c r="P143" s="579"/>
      <c r="Q143" s="579"/>
      <c r="R143" s="579"/>
      <c r="S143" s="579"/>
      <c r="T143" s="579"/>
      <c r="U143" s="579"/>
      <c r="V143" s="579"/>
      <c r="W143" s="579"/>
      <c r="X143" s="579"/>
      <c r="Y143" s="579"/>
      <c r="Z143" s="579"/>
      <c r="AA143" s="579"/>
      <c r="AC143" s="572"/>
    </row>
    <row r="144" spans="1:29" ht="12.2" customHeight="1">
      <c r="A144" s="926" t="s">
        <v>1123</v>
      </c>
      <c r="B144" s="926"/>
      <c r="C144" s="926"/>
      <c r="D144" s="926"/>
      <c r="E144" s="927" t="s">
        <v>3634</v>
      </c>
      <c r="F144" s="927"/>
      <c r="G144" s="927"/>
      <c r="H144" s="927"/>
      <c r="I144" s="927"/>
      <c r="J144" s="927"/>
      <c r="K144" s="927"/>
      <c r="L144" s="927"/>
      <c r="M144" s="927"/>
      <c r="N144" s="927"/>
      <c r="O144" s="927"/>
      <c r="P144" s="927"/>
      <c r="Q144" s="927"/>
      <c r="R144" s="927"/>
      <c r="S144" s="927"/>
      <c r="T144" s="927"/>
      <c r="U144" s="927"/>
      <c r="V144" s="927"/>
      <c r="W144" s="927"/>
      <c r="X144" s="927"/>
      <c r="Y144" s="928">
        <v>967</v>
      </c>
      <c r="Z144" s="928"/>
      <c r="AA144" s="928"/>
      <c r="AB144" s="658">
        <f>'Cover Sheet'!$C$50</f>
        <v>0.22</v>
      </c>
      <c r="AC144" s="659">
        <f>(1-AB144)*Y144</f>
        <v>754.26</v>
      </c>
    </row>
    <row r="145" spans="1:54" ht="12.2" customHeight="1">
      <c r="A145" s="947"/>
      <c r="B145" s="947"/>
      <c r="C145" s="947"/>
      <c r="D145" s="947"/>
      <c r="E145" s="547"/>
      <c r="F145" s="1011" t="s">
        <v>3637</v>
      </c>
      <c r="G145" s="1011"/>
      <c r="H145" s="1011"/>
      <c r="I145" s="1011"/>
      <c r="J145" s="1011"/>
      <c r="K145" s="1011"/>
      <c r="L145" s="1011"/>
      <c r="M145" s="1011"/>
      <c r="N145" s="1011"/>
      <c r="O145" s="1011"/>
      <c r="P145" s="1011"/>
      <c r="Q145" s="1011"/>
      <c r="R145" s="1011"/>
      <c r="S145" s="1011"/>
      <c r="T145" s="1011"/>
      <c r="U145" s="1011"/>
      <c r="V145" s="1011"/>
      <c r="W145" s="1011"/>
      <c r="X145" s="1011"/>
      <c r="Y145" s="547"/>
      <c r="Z145" s="547"/>
      <c r="AA145" s="547"/>
    </row>
    <row r="146" spans="1:54" ht="12.2" customHeight="1">
      <c r="A146" s="547"/>
      <c r="B146" s="547"/>
      <c r="C146" s="547"/>
      <c r="D146" s="547"/>
      <c r="E146" s="547"/>
      <c r="F146" s="1011"/>
      <c r="G146" s="1011"/>
      <c r="H146" s="1011"/>
      <c r="I146" s="1011"/>
      <c r="J146" s="1011"/>
      <c r="K146" s="1011"/>
      <c r="L146" s="1011"/>
      <c r="M146" s="1011"/>
      <c r="N146" s="1011"/>
      <c r="O146" s="1011"/>
      <c r="P146" s="1011"/>
      <c r="Q146" s="1011"/>
      <c r="R146" s="1011"/>
      <c r="S146" s="1011"/>
      <c r="T146" s="1011"/>
      <c r="U146" s="1011"/>
      <c r="V146" s="1011"/>
      <c r="W146" s="1011"/>
      <c r="X146" s="1011"/>
      <c r="Y146" s="547"/>
      <c r="Z146" s="547"/>
      <c r="AA146" s="547"/>
    </row>
    <row r="147" spans="1:54" ht="12.2" customHeight="1">
      <c r="AB147" s="568"/>
      <c r="AC147" s="568"/>
      <c r="AD147" s="568"/>
      <c r="AE147" s="568"/>
      <c r="AF147" s="574"/>
      <c r="AG147" s="574"/>
      <c r="AH147" s="574"/>
      <c r="AI147" s="574"/>
      <c r="AJ147" s="574"/>
      <c r="AK147" s="574"/>
      <c r="AL147" s="574"/>
      <c r="AM147" s="574"/>
      <c r="AN147" s="574"/>
      <c r="AO147" s="574"/>
      <c r="AP147" s="574"/>
      <c r="AQ147" s="574"/>
      <c r="AR147" s="574"/>
      <c r="AS147" s="574"/>
      <c r="AT147" s="574"/>
      <c r="AU147" s="574"/>
      <c r="AV147" s="574"/>
      <c r="AW147" s="574"/>
      <c r="AX147" s="574"/>
      <c r="AY147" s="574"/>
      <c r="AZ147" s="570"/>
      <c r="BA147" s="570"/>
      <c r="BB147" s="570"/>
    </row>
    <row r="148" spans="1:54" ht="12.2" customHeight="1">
      <c r="AB148" s="575"/>
      <c r="AC148" s="575"/>
      <c r="AD148" s="575"/>
      <c r="AE148" s="575"/>
      <c r="AF148" s="547"/>
      <c r="AG148" s="581"/>
      <c r="AH148" s="581"/>
      <c r="AI148" s="581"/>
      <c r="AJ148" s="581"/>
      <c r="AK148" s="581"/>
      <c r="AL148" s="581"/>
      <c r="AM148" s="581"/>
      <c r="AN148" s="581"/>
      <c r="AO148" s="581"/>
      <c r="AP148" s="581"/>
      <c r="AQ148" s="581"/>
      <c r="AR148" s="581"/>
      <c r="AS148" s="581"/>
      <c r="AT148" s="581"/>
      <c r="AU148" s="581"/>
      <c r="AV148" s="581"/>
      <c r="AW148" s="581"/>
      <c r="AX148" s="581"/>
      <c r="AY148" s="581"/>
      <c r="AZ148" s="547"/>
      <c r="BA148" s="547"/>
      <c r="BB148" s="547"/>
    </row>
    <row r="149" spans="1:54" ht="12.2" customHeight="1">
      <c r="AB149" s="547"/>
      <c r="AC149" s="547"/>
      <c r="AD149" s="547"/>
      <c r="AE149" s="547"/>
      <c r="AF149" s="547"/>
      <c r="AG149" s="581"/>
      <c r="AH149" s="581"/>
      <c r="AI149" s="581"/>
      <c r="AJ149" s="581"/>
      <c r="AK149" s="581"/>
      <c r="AL149" s="581"/>
      <c r="AM149" s="581"/>
      <c r="AN149" s="581"/>
      <c r="AO149" s="581"/>
      <c r="AP149" s="581"/>
      <c r="AQ149" s="581"/>
      <c r="AR149" s="581"/>
      <c r="AS149" s="581"/>
      <c r="AT149" s="581"/>
      <c r="AU149" s="581"/>
      <c r="AV149" s="581"/>
      <c r="AW149" s="581"/>
      <c r="AX149" s="581"/>
      <c r="AY149" s="581"/>
      <c r="AZ149" s="547"/>
      <c r="BA149" s="547"/>
      <c r="BB149" s="547"/>
    </row>
    <row r="157" spans="1:54" s="547" customFormat="1" ht="12.2" customHeight="1">
      <c r="A157" s="582"/>
      <c r="B157" s="583"/>
      <c r="C157" s="583"/>
      <c r="D157" s="583"/>
      <c r="E157" s="583"/>
      <c r="F157" s="583"/>
      <c r="G157" s="583"/>
      <c r="H157" s="583"/>
      <c r="I157" s="583"/>
      <c r="J157" s="583"/>
      <c r="K157" s="583"/>
      <c r="L157" s="583"/>
      <c r="M157" s="583"/>
      <c r="N157" s="583"/>
      <c r="O157" s="583"/>
      <c r="P157" s="583"/>
      <c r="Q157" s="583"/>
      <c r="R157" s="583"/>
      <c r="S157" s="583"/>
      <c r="T157" s="583"/>
      <c r="U157" s="583"/>
      <c r="V157" s="583"/>
      <c r="W157" s="583"/>
      <c r="X157" s="583"/>
      <c r="Y157" s="583"/>
      <c r="Z157" s="583"/>
      <c r="AA157" s="584"/>
    </row>
    <row r="158" spans="1:54" s="547" customFormat="1" ht="12.2" customHeight="1">
      <c r="A158" s="582"/>
      <c r="B158" s="583"/>
      <c r="C158" s="583"/>
      <c r="D158" s="583"/>
      <c r="E158" s="583"/>
      <c r="F158" s="583"/>
      <c r="G158" s="583"/>
      <c r="H158" s="583"/>
      <c r="I158" s="583"/>
      <c r="J158" s="583"/>
      <c r="K158" s="583"/>
      <c r="L158" s="583"/>
      <c r="M158" s="583"/>
      <c r="N158" s="583"/>
      <c r="O158" s="583"/>
      <c r="P158" s="583"/>
      <c r="Q158" s="583"/>
      <c r="R158" s="583"/>
      <c r="S158" s="583"/>
      <c r="T158" s="583"/>
      <c r="U158" s="583"/>
      <c r="V158" s="583"/>
      <c r="W158" s="583"/>
      <c r="X158" s="583"/>
      <c r="Y158" s="583"/>
      <c r="Z158" s="583"/>
      <c r="AA158" s="584"/>
    </row>
    <row r="159" spans="1:54" s="547" customFormat="1" ht="12.2" customHeight="1">
      <c r="A159" s="582"/>
      <c r="B159" s="583"/>
      <c r="C159" s="583"/>
      <c r="D159" s="583"/>
      <c r="E159" s="583"/>
      <c r="F159" s="583"/>
      <c r="G159" s="583"/>
      <c r="H159" s="583"/>
      <c r="I159" s="583"/>
      <c r="J159" s="583"/>
      <c r="K159" s="583"/>
      <c r="L159" s="583"/>
      <c r="M159" s="583"/>
      <c r="N159" s="583"/>
      <c r="O159" s="583"/>
      <c r="P159" s="583"/>
      <c r="Q159" s="583"/>
      <c r="R159" s="583"/>
      <c r="S159" s="583"/>
      <c r="T159" s="583"/>
      <c r="U159" s="583"/>
      <c r="V159" s="583"/>
      <c r="W159" s="583"/>
      <c r="X159" s="583"/>
      <c r="Y159" s="583"/>
      <c r="Z159" s="583"/>
      <c r="AA159" s="584"/>
    </row>
    <row r="160" spans="1:54" ht="12.2" customHeight="1">
      <c r="A160" s="585"/>
      <c r="B160" s="585"/>
      <c r="C160" s="585"/>
      <c r="D160" s="585"/>
      <c r="E160" s="585"/>
      <c r="F160" s="585"/>
      <c r="G160" s="585"/>
      <c r="H160" s="585"/>
      <c r="I160" s="585"/>
      <c r="J160" s="585"/>
      <c r="K160" s="585"/>
      <c r="L160" s="585"/>
      <c r="M160" s="585"/>
      <c r="N160" s="585"/>
      <c r="O160" s="585"/>
      <c r="P160" s="585"/>
      <c r="Q160" s="585"/>
      <c r="R160" s="585"/>
      <c r="S160" s="585"/>
      <c r="T160" s="585"/>
      <c r="U160" s="585"/>
      <c r="V160" s="585"/>
      <c r="W160" s="585"/>
      <c r="X160" s="585"/>
      <c r="Y160" s="585"/>
      <c r="Z160" s="585"/>
      <c r="AA160" s="585"/>
    </row>
    <row r="161" spans="1:27" ht="12.2" customHeight="1">
      <c r="A161" s="585"/>
      <c r="B161" s="585"/>
      <c r="C161" s="585"/>
      <c r="D161" s="585"/>
      <c r="E161" s="585"/>
      <c r="F161" s="585"/>
      <c r="G161" s="585"/>
      <c r="H161" s="585"/>
      <c r="I161" s="585"/>
      <c r="J161" s="585"/>
      <c r="K161" s="585"/>
      <c r="L161" s="585"/>
      <c r="M161" s="585"/>
      <c r="N161" s="585"/>
      <c r="O161" s="585"/>
      <c r="P161" s="585"/>
      <c r="Q161" s="585"/>
      <c r="R161" s="585"/>
      <c r="S161" s="585"/>
      <c r="T161" s="585"/>
      <c r="U161" s="585"/>
      <c r="V161" s="585"/>
      <c r="W161" s="585"/>
      <c r="X161" s="585"/>
      <c r="Y161" s="585"/>
      <c r="Z161" s="585"/>
      <c r="AA161" s="585"/>
    </row>
    <row r="162" spans="1:27" ht="12.2" customHeight="1">
      <c r="A162" s="585"/>
      <c r="B162" s="585"/>
      <c r="C162" s="585"/>
      <c r="D162" s="585"/>
      <c r="E162" s="585"/>
      <c r="F162" s="585"/>
      <c r="G162" s="585"/>
      <c r="H162" s="585"/>
      <c r="I162" s="585"/>
      <c r="J162" s="585"/>
      <c r="K162" s="585"/>
      <c r="L162" s="585"/>
      <c r="M162" s="585"/>
      <c r="N162" s="585"/>
      <c r="O162" s="585"/>
      <c r="P162" s="585"/>
      <c r="Q162" s="585"/>
      <c r="R162" s="585"/>
      <c r="S162" s="585"/>
      <c r="T162" s="585"/>
      <c r="U162" s="585"/>
      <c r="V162" s="585"/>
      <c r="W162" s="585"/>
      <c r="X162" s="585"/>
      <c r="Y162" s="585"/>
      <c r="Z162" s="585"/>
      <c r="AA162" s="585"/>
    </row>
    <row r="163" spans="1:27" ht="12.2" customHeight="1">
      <c r="A163" s="585"/>
      <c r="B163" s="585"/>
      <c r="C163" s="585"/>
      <c r="D163" s="585"/>
      <c r="E163" s="585"/>
      <c r="F163" s="585"/>
      <c r="G163" s="585"/>
      <c r="H163" s="585"/>
      <c r="I163" s="585"/>
      <c r="J163" s="585"/>
      <c r="K163" s="585"/>
      <c r="L163" s="585"/>
      <c r="M163" s="585"/>
      <c r="N163" s="585"/>
      <c r="O163" s="585"/>
      <c r="P163" s="585"/>
      <c r="Q163" s="585"/>
      <c r="R163" s="585"/>
      <c r="S163" s="585"/>
      <c r="T163" s="585"/>
      <c r="U163" s="585"/>
      <c r="V163" s="585"/>
      <c r="W163" s="585"/>
      <c r="X163" s="585"/>
      <c r="Y163" s="585"/>
      <c r="Z163" s="585"/>
      <c r="AA163" s="585"/>
    </row>
    <row r="164" spans="1:27" ht="12.2" customHeight="1">
      <c r="A164" s="585"/>
      <c r="B164" s="585"/>
      <c r="C164" s="585"/>
      <c r="D164" s="585"/>
      <c r="E164" s="585"/>
      <c r="F164" s="585"/>
      <c r="G164" s="585"/>
      <c r="H164" s="585"/>
      <c r="I164" s="585"/>
      <c r="J164" s="585"/>
      <c r="K164" s="585"/>
      <c r="L164" s="585"/>
      <c r="M164" s="585"/>
      <c r="N164" s="585"/>
      <c r="O164" s="585"/>
      <c r="P164" s="585"/>
      <c r="Q164" s="585"/>
      <c r="R164" s="585"/>
      <c r="S164" s="585"/>
      <c r="T164" s="585"/>
      <c r="U164" s="585"/>
      <c r="V164" s="585"/>
      <c r="W164" s="585"/>
      <c r="X164" s="585"/>
      <c r="Y164" s="585"/>
      <c r="Z164" s="585"/>
      <c r="AA164" s="585"/>
    </row>
    <row r="165" spans="1:27" ht="12.2" customHeight="1">
      <c r="A165" s="585"/>
      <c r="B165" s="585"/>
      <c r="C165" s="585"/>
      <c r="D165" s="585"/>
      <c r="E165" s="585"/>
      <c r="F165" s="585"/>
      <c r="G165" s="585"/>
      <c r="H165" s="585"/>
      <c r="I165" s="585"/>
      <c r="J165" s="585"/>
      <c r="K165" s="585"/>
      <c r="L165" s="585"/>
      <c r="M165" s="585"/>
      <c r="N165" s="585"/>
      <c r="O165" s="585"/>
      <c r="P165" s="585"/>
      <c r="Q165" s="585"/>
      <c r="R165" s="585"/>
      <c r="S165" s="585"/>
      <c r="T165" s="585"/>
      <c r="U165" s="585"/>
      <c r="V165" s="585"/>
      <c r="W165" s="585"/>
      <c r="X165" s="585"/>
      <c r="Y165" s="585"/>
      <c r="Z165" s="585"/>
      <c r="AA165" s="585"/>
    </row>
    <row r="166" spans="1:27" ht="12.2" customHeight="1">
      <c r="A166" s="585"/>
      <c r="B166" s="585"/>
      <c r="C166" s="585"/>
      <c r="D166" s="585"/>
      <c r="E166" s="585"/>
      <c r="F166" s="585"/>
      <c r="G166" s="585"/>
      <c r="H166" s="585"/>
      <c r="I166" s="585"/>
      <c r="J166" s="585"/>
      <c r="K166" s="585"/>
      <c r="L166" s="585"/>
      <c r="M166" s="585"/>
      <c r="N166" s="585"/>
      <c r="O166" s="585"/>
      <c r="P166" s="585"/>
      <c r="Q166" s="585"/>
      <c r="R166" s="585"/>
      <c r="S166" s="585"/>
      <c r="T166" s="585"/>
      <c r="U166" s="585"/>
      <c r="V166" s="585"/>
      <c r="W166" s="585"/>
      <c r="X166" s="585"/>
      <c r="Y166" s="585"/>
      <c r="Z166" s="585"/>
      <c r="AA166" s="585"/>
    </row>
    <row r="167" spans="1:27" ht="12.2" customHeight="1">
      <c r="A167" s="585"/>
      <c r="B167" s="585"/>
      <c r="C167" s="585"/>
      <c r="D167" s="585"/>
      <c r="E167" s="585"/>
      <c r="F167" s="585"/>
      <c r="G167" s="585"/>
      <c r="H167" s="585"/>
      <c r="I167" s="585"/>
      <c r="J167" s="585"/>
      <c r="K167" s="585"/>
      <c r="L167" s="585"/>
      <c r="M167" s="585"/>
      <c r="N167" s="585"/>
      <c r="O167" s="585"/>
      <c r="P167" s="585"/>
      <c r="Q167" s="585"/>
      <c r="R167" s="585"/>
      <c r="S167" s="585"/>
      <c r="T167" s="585"/>
      <c r="U167" s="585"/>
      <c r="V167" s="585"/>
      <c r="W167" s="585"/>
      <c r="X167" s="585"/>
      <c r="Y167" s="585"/>
      <c r="Z167" s="585"/>
      <c r="AA167" s="585"/>
    </row>
    <row r="168" spans="1:27" ht="12.2" customHeight="1">
      <c r="A168" s="585"/>
      <c r="B168" s="585"/>
      <c r="C168" s="585"/>
      <c r="D168" s="585"/>
      <c r="E168" s="585"/>
      <c r="F168" s="585"/>
      <c r="G168" s="585"/>
      <c r="H168" s="585"/>
      <c r="I168" s="585"/>
      <c r="J168" s="585"/>
      <c r="K168" s="585"/>
      <c r="L168" s="585"/>
      <c r="M168" s="585"/>
      <c r="N168" s="585"/>
      <c r="O168" s="585"/>
      <c r="P168" s="585"/>
      <c r="Q168" s="585"/>
      <c r="R168" s="585"/>
      <c r="S168" s="585"/>
      <c r="T168" s="585"/>
      <c r="U168" s="585"/>
      <c r="V168" s="585"/>
      <c r="W168" s="585"/>
      <c r="X168" s="585"/>
      <c r="Y168" s="585"/>
      <c r="Z168" s="585"/>
      <c r="AA168" s="585"/>
    </row>
    <row r="169" spans="1:27" ht="12.2" customHeight="1">
      <c r="A169" s="585"/>
      <c r="B169" s="585"/>
      <c r="C169" s="585"/>
      <c r="D169" s="585"/>
      <c r="E169" s="585"/>
      <c r="F169" s="585"/>
      <c r="G169" s="585"/>
      <c r="H169" s="585"/>
      <c r="I169" s="585"/>
      <c r="J169" s="585"/>
      <c r="K169" s="585"/>
      <c r="L169" s="585"/>
      <c r="M169" s="585"/>
      <c r="N169" s="585"/>
      <c r="O169" s="585"/>
      <c r="P169" s="585"/>
      <c r="Q169" s="585"/>
      <c r="R169" s="585"/>
      <c r="S169" s="585"/>
      <c r="T169" s="585"/>
      <c r="U169" s="585"/>
      <c r="V169" s="585"/>
      <c r="W169" s="585"/>
      <c r="X169" s="585"/>
      <c r="Y169" s="585"/>
      <c r="Z169" s="585"/>
      <c r="AA169" s="585"/>
    </row>
    <row r="170" spans="1:27" ht="12.2" customHeight="1">
      <c r="A170" s="585"/>
      <c r="B170" s="585"/>
      <c r="C170" s="585"/>
      <c r="D170" s="585"/>
      <c r="E170" s="585"/>
      <c r="F170" s="585"/>
      <c r="G170" s="585"/>
      <c r="H170" s="585"/>
      <c r="I170" s="585"/>
      <c r="J170" s="585"/>
      <c r="K170" s="585"/>
      <c r="L170" s="585"/>
      <c r="M170" s="585"/>
      <c r="N170" s="585"/>
      <c r="O170" s="585"/>
      <c r="P170" s="585"/>
      <c r="Q170" s="585"/>
      <c r="R170" s="585"/>
      <c r="S170" s="585"/>
      <c r="T170" s="585"/>
      <c r="U170" s="585"/>
      <c r="V170" s="585"/>
      <c r="W170" s="585"/>
      <c r="X170" s="585"/>
      <c r="Y170" s="585"/>
      <c r="Z170" s="585"/>
      <c r="AA170" s="585"/>
    </row>
    <row r="171" spans="1:27" ht="12.2" customHeight="1">
      <c r="A171" s="585"/>
      <c r="B171" s="585"/>
      <c r="C171" s="585"/>
      <c r="D171" s="585"/>
      <c r="E171" s="585"/>
      <c r="F171" s="585"/>
      <c r="G171" s="585"/>
      <c r="H171" s="585"/>
      <c r="I171" s="585"/>
      <c r="J171" s="585"/>
      <c r="K171" s="585"/>
      <c r="L171" s="585"/>
      <c r="M171" s="585"/>
      <c r="N171" s="585"/>
      <c r="O171" s="585"/>
      <c r="P171" s="585"/>
      <c r="Q171" s="585"/>
      <c r="R171" s="585"/>
      <c r="S171" s="585"/>
      <c r="T171" s="585"/>
      <c r="U171" s="585"/>
      <c r="V171" s="585"/>
      <c r="W171" s="585"/>
      <c r="X171" s="585"/>
      <c r="Y171" s="585"/>
      <c r="Z171" s="585"/>
      <c r="AA171" s="585"/>
    </row>
    <row r="172" spans="1:27" ht="12.2" customHeight="1">
      <c r="A172" s="585"/>
      <c r="B172" s="585"/>
      <c r="C172" s="585"/>
      <c r="D172" s="585"/>
      <c r="E172" s="585"/>
      <c r="F172" s="585"/>
      <c r="G172" s="585"/>
      <c r="H172" s="585"/>
      <c r="I172" s="585"/>
      <c r="J172" s="585"/>
      <c r="K172" s="585"/>
      <c r="L172" s="585"/>
      <c r="M172" s="585"/>
      <c r="N172" s="585"/>
      <c r="O172" s="585"/>
      <c r="P172" s="585"/>
      <c r="Q172" s="585"/>
      <c r="R172" s="585"/>
      <c r="S172" s="585"/>
      <c r="T172" s="585"/>
      <c r="U172" s="585"/>
      <c r="V172" s="585"/>
      <c r="W172" s="585"/>
      <c r="X172" s="585"/>
      <c r="Y172" s="585"/>
      <c r="Z172" s="585"/>
      <c r="AA172" s="585"/>
    </row>
    <row r="173" spans="1:27" ht="12.2" customHeight="1">
      <c r="A173" s="585"/>
      <c r="B173" s="585"/>
      <c r="C173" s="585"/>
      <c r="D173" s="585"/>
      <c r="E173" s="585"/>
      <c r="F173" s="585"/>
      <c r="G173" s="585"/>
      <c r="H173" s="585"/>
      <c r="I173" s="585"/>
      <c r="J173" s="585"/>
      <c r="K173" s="585"/>
      <c r="L173" s="585"/>
      <c r="M173" s="585"/>
      <c r="N173" s="585"/>
      <c r="O173" s="585"/>
      <c r="P173" s="585"/>
      <c r="Q173" s="585"/>
      <c r="R173" s="585"/>
      <c r="S173" s="585"/>
      <c r="T173" s="585"/>
      <c r="U173" s="585"/>
      <c r="V173" s="585"/>
      <c r="W173" s="585"/>
      <c r="X173" s="585"/>
      <c r="Y173" s="585"/>
      <c r="Z173" s="585"/>
      <c r="AA173" s="585"/>
    </row>
    <row r="174" spans="1:27" ht="12.2" customHeight="1">
      <c r="A174" s="585"/>
      <c r="B174" s="585"/>
      <c r="C174" s="585"/>
      <c r="D174" s="585"/>
      <c r="E174" s="585"/>
      <c r="F174" s="585"/>
      <c r="G174" s="585"/>
      <c r="H174" s="585"/>
      <c r="I174" s="585"/>
      <c r="J174" s="585"/>
      <c r="K174" s="585"/>
      <c r="L174" s="585"/>
      <c r="M174" s="585"/>
      <c r="N174" s="585"/>
      <c r="O174" s="585"/>
      <c r="P174" s="585"/>
      <c r="Q174" s="585"/>
      <c r="R174" s="585"/>
      <c r="S174" s="585"/>
      <c r="T174" s="585"/>
      <c r="U174" s="585"/>
      <c r="V174" s="585"/>
      <c r="W174" s="585"/>
      <c r="X174" s="585"/>
      <c r="Y174" s="585"/>
      <c r="Z174" s="585"/>
      <c r="AA174" s="585"/>
    </row>
    <row r="175" spans="1:27" ht="12.2" customHeight="1">
      <c r="A175" s="585"/>
      <c r="B175" s="585"/>
      <c r="C175" s="585"/>
      <c r="D175" s="585"/>
      <c r="E175" s="585"/>
      <c r="F175" s="585"/>
      <c r="G175" s="585"/>
      <c r="H175" s="585"/>
      <c r="I175" s="585"/>
      <c r="J175" s="585"/>
      <c r="K175" s="585"/>
      <c r="L175" s="585"/>
      <c r="M175" s="585"/>
      <c r="N175" s="585"/>
      <c r="O175" s="585"/>
      <c r="P175" s="585"/>
      <c r="Q175" s="585"/>
      <c r="R175" s="585"/>
      <c r="S175" s="585"/>
      <c r="T175" s="585"/>
      <c r="U175" s="585"/>
      <c r="V175" s="585"/>
      <c r="W175" s="585"/>
      <c r="X175" s="585"/>
      <c r="Y175" s="585"/>
      <c r="Z175" s="585"/>
      <c r="AA175" s="585"/>
    </row>
    <row r="176" spans="1:27" ht="12.2" customHeight="1">
      <c r="A176" s="585"/>
      <c r="B176" s="585"/>
      <c r="C176" s="585"/>
      <c r="D176" s="585"/>
      <c r="E176" s="585"/>
      <c r="F176" s="585"/>
      <c r="G176" s="585"/>
      <c r="H176" s="585"/>
      <c r="I176" s="585"/>
      <c r="J176" s="585"/>
      <c r="K176" s="585"/>
      <c r="L176" s="585"/>
      <c r="M176" s="585"/>
      <c r="N176" s="585"/>
      <c r="O176" s="585"/>
      <c r="P176" s="585"/>
      <c r="Q176" s="585"/>
      <c r="R176" s="585"/>
      <c r="S176" s="585"/>
      <c r="T176" s="585"/>
      <c r="U176" s="585"/>
      <c r="V176" s="585"/>
      <c r="W176" s="585"/>
      <c r="X176" s="585"/>
      <c r="Y176" s="585"/>
      <c r="Z176" s="585"/>
      <c r="AA176" s="585"/>
    </row>
    <row r="177" spans="1:30" ht="12.2" customHeight="1">
      <c r="A177" s="585"/>
      <c r="B177" s="585"/>
      <c r="C177" s="585"/>
      <c r="D177" s="585"/>
      <c r="E177" s="585"/>
      <c r="F177" s="585"/>
      <c r="G177" s="585"/>
      <c r="H177" s="585"/>
      <c r="I177" s="585"/>
      <c r="J177" s="585"/>
      <c r="K177" s="585"/>
      <c r="L177" s="585"/>
      <c r="M177" s="585"/>
      <c r="N177" s="585"/>
      <c r="O177" s="585"/>
      <c r="P177" s="585"/>
      <c r="Q177" s="585"/>
      <c r="R177" s="585"/>
      <c r="S177" s="585"/>
      <c r="T177" s="585"/>
      <c r="U177" s="585"/>
      <c r="V177" s="585"/>
      <c r="W177" s="585"/>
      <c r="X177" s="585"/>
      <c r="Y177" s="585"/>
      <c r="Z177" s="585"/>
      <c r="AA177" s="585"/>
    </row>
    <row r="178" spans="1:30" ht="12.2" customHeight="1">
      <c r="A178" s="585"/>
      <c r="B178" s="585"/>
      <c r="C178" s="585"/>
      <c r="D178" s="585"/>
      <c r="E178" s="585"/>
      <c r="F178" s="585"/>
      <c r="G178" s="585"/>
      <c r="H178" s="585"/>
      <c r="I178" s="585"/>
      <c r="J178" s="585"/>
      <c r="K178" s="585"/>
      <c r="L178" s="585"/>
      <c r="M178" s="585"/>
      <c r="N178" s="585"/>
      <c r="O178" s="585"/>
      <c r="P178" s="585"/>
      <c r="Q178" s="585"/>
      <c r="R178" s="585"/>
      <c r="S178" s="585"/>
      <c r="T178" s="585"/>
      <c r="U178" s="585"/>
      <c r="V178" s="585"/>
      <c r="W178" s="585"/>
      <c r="X178" s="585"/>
      <c r="Y178" s="585"/>
      <c r="Z178" s="585"/>
      <c r="AA178" s="585"/>
    </row>
    <row r="179" spans="1:30" ht="12.2" customHeight="1">
      <c r="A179" s="585"/>
      <c r="B179" s="585"/>
      <c r="C179" s="585"/>
      <c r="D179" s="585"/>
      <c r="E179" s="585"/>
      <c r="F179" s="585"/>
      <c r="G179" s="585"/>
      <c r="H179" s="585"/>
      <c r="I179" s="585"/>
      <c r="J179" s="585"/>
      <c r="K179" s="585"/>
      <c r="L179" s="585"/>
      <c r="M179" s="585"/>
      <c r="N179" s="585"/>
      <c r="O179" s="585"/>
      <c r="P179" s="585"/>
      <c r="Q179" s="585"/>
      <c r="R179" s="585"/>
      <c r="S179" s="585"/>
      <c r="T179" s="585"/>
      <c r="U179" s="585"/>
      <c r="V179" s="585"/>
      <c r="W179" s="585"/>
      <c r="X179" s="585"/>
      <c r="Y179" s="585"/>
      <c r="Z179" s="585"/>
      <c r="AA179" s="585"/>
    </row>
    <row r="180" spans="1:30" ht="12.2" customHeight="1">
      <c r="A180" s="585"/>
      <c r="B180" s="585"/>
      <c r="C180" s="585"/>
      <c r="D180" s="585"/>
      <c r="E180" s="585"/>
      <c r="F180" s="585"/>
      <c r="G180" s="585"/>
      <c r="H180" s="585"/>
      <c r="I180" s="585"/>
      <c r="J180" s="585"/>
      <c r="K180" s="585"/>
      <c r="L180" s="585"/>
      <c r="M180" s="585"/>
      <c r="N180" s="585"/>
      <c r="O180" s="585"/>
      <c r="P180" s="585"/>
      <c r="Q180" s="585"/>
      <c r="R180" s="585"/>
      <c r="S180" s="585"/>
      <c r="T180" s="585"/>
      <c r="U180" s="585"/>
      <c r="V180" s="585"/>
      <c r="W180" s="585"/>
      <c r="X180" s="585"/>
      <c r="Y180" s="585"/>
      <c r="Z180" s="585"/>
      <c r="AA180" s="585"/>
    </row>
    <row r="181" spans="1:30" ht="12.2" customHeight="1">
      <c r="A181" s="571"/>
      <c r="B181" s="571"/>
      <c r="C181" s="579"/>
      <c r="D181" s="579"/>
      <c r="E181" s="579"/>
      <c r="F181" s="571"/>
      <c r="G181" s="579"/>
      <c r="H181" s="579"/>
      <c r="I181" s="579"/>
      <c r="J181" s="579"/>
      <c r="K181" s="579"/>
      <c r="L181" s="579"/>
      <c r="M181" s="579"/>
      <c r="N181" s="579"/>
      <c r="O181" s="579"/>
      <c r="P181" s="579"/>
      <c r="Q181" s="579"/>
      <c r="R181" s="579"/>
      <c r="S181" s="579"/>
      <c r="T181" s="579"/>
      <c r="U181" s="586"/>
      <c r="V181" s="586"/>
      <c r="W181" s="587"/>
      <c r="X181" s="587"/>
      <c r="Y181" s="587"/>
      <c r="Z181" s="587"/>
      <c r="AA181" s="579"/>
    </row>
    <row r="182" spans="1:30" ht="12.2" customHeight="1">
      <c r="A182" s="571"/>
      <c r="B182" s="571"/>
      <c r="C182" s="571"/>
      <c r="D182" s="579"/>
      <c r="E182" s="579"/>
      <c r="F182" s="579"/>
      <c r="G182" s="579"/>
      <c r="H182" s="579"/>
      <c r="I182" s="579"/>
      <c r="J182" s="579"/>
      <c r="K182" s="586"/>
      <c r="L182" s="586"/>
      <c r="M182" s="586"/>
      <c r="N182" s="586"/>
      <c r="O182" s="586"/>
      <c r="P182" s="586"/>
      <c r="Q182" s="586"/>
      <c r="R182" s="586"/>
      <c r="S182" s="579"/>
      <c r="T182" s="579"/>
      <c r="U182" s="579"/>
      <c r="V182" s="579"/>
      <c r="W182" s="588"/>
      <c r="X182" s="588"/>
      <c r="Y182" s="588"/>
      <c r="Z182" s="588"/>
      <c r="AA182" s="588"/>
    </row>
    <row r="183" spans="1:30" ht="12.2" customHeight="1">
      <c r="A183" s="589"/>
      <c r="B183" s="589"/>
      <c r="C183" s="589"/>
      <c r="D183" s="589"/>
      <c r="E183" s="589"/>
      <c r="F183" s="589"/>
      <c r="G183" s="589"/>
      <c r="H183" s="589"/>
      <c r="I183" s="589"/>
      <c r="J183" s="589"/>
      <c r="K183" s="589"/>
      <c r="L183" s="589"/>
      <c r="M183" s="589"/>
      <c r="N183" s="589"/>
      <c r="O183" s="589"/>
      <c r="P183" s="589"/>
      <c r="Q183" s="589"/>
      <c r="R183" s="589"/>
      <c r="S183" s="589"/>
      <c r="T183" s="589"/>
      <c r="U183" s="589"/>
      <c r="V183" s="589"/>
      <c r="W183" s="589"/>
      <c r="X183" s="589"/>
      <c r="Y183" s="589"/>
      <c r="Z183" s="589"/>
      <c r="AA183" s="589"/>
    </row>
    <row r="184" spans="1:30" ht="12.2" customHeight="1">
      <c r="A184" s="589"/>
      <c r="B184" s="589"/>
      <c r="C184" s="589"/>
      <c r="D184" s="589"/>
      <c r="E184" s="589"/>
      <c r="F184" s="589"/>
      <c r="G184" s="589"/>
      <c r="H184" s="589"/>
      <c r="I184" s="589"/>
      <c r="J184" s="589"/>
      <c r="K184" s="589"/>
      <c r="L184" s="589"/>
      <c r="M184" s="589"/>
      <c r="N184" s="589"/>
      <c r="O184" s="589"/>
      <c r="P184" s="589"/>
      <c r="Q184" s="589"/>
      <c r="R184" s="589"/>
      <c r="S184" s="589"/>
      <c r="T184" s="589"/>
      <c r="U184" s="589"/>
      <c r="V184" s="589"/>
      <c r="W184" s="589"/>
      <c r="X184" s="589"/>
      <c r="Y184" s="589"/>
      <c r="Z184" s="589"/>
      <c r="AA184" s="589"/>
    </row>
    <row r="185" spans="1:30" ht="12.2" customHeight="1">
      <c r="A185" s="589"/>
      <c r="B185" s="589"/>
      <c r="C185" s="589"/>
      <c r="D185" s="589"/>
      <c r="E185" s="589"/>
      <c r="F185" s="589"/>
      <c r="G185" s="589"/>
      <c r="H185" s="589"/>
      <c r="I185" s="589"/>
      <c r="J185" s="589"/>
      <c r="K185" s="589"/>
      <c r="L185" s="589"/>
      <c r="M185" s="589"/>
      <c r="N185" s="589"/>
      <c r="O185" s="589"/>
      <c r="P185" s="589"/>
      <c r="Q185" s="589"/>
      <c r="R185" s="589"/>
      <c r="S185" s="589"/>
      <c r="T185" s="589"/>
      <c r="U185" s="589"/>
      <c r="V185" s="589"/>
      <c r="W185" s="589"/>
      <c r="X185" s="589"/>
      <c r="Y185" s="589"/>
      <c r="Z185" s="589"/>
      <c r="AA185" s="589"/>
    </row>
    <row r="186" spans="1:30" ht="12.2" customHeight="1">
      <c r="A186" s="589"/>
      <c r="B186" s="589"/>
      <c r="C186" s="589"/>
      <c r="D186" s="589"/>
      <c r="E186" s="589"/>
      <c r="F186" s="589"/>
      <c r="G186" s="589"/>
      <c r="H186" s="589"/>
      <c r="I186" s="589"/>
      <c r="J186" s="589"/>
      <c r="K186" s="589"/>
      <c r="L186" s="589"/>
      <c r="M186" s="589"/>
      <c r="N186" s="589"/>
      <c r="O186" s="589"/>
      <c r="P186" s="589"/>
      <c r="Q186" s="589"/>
      <c r="R186" s="589"/>
      <c r="S186" s="589"/>
      <c r="T186" s="589"/>
      <c r="U186" s="589"/>
      <c r="V186" s="589"/>
      <c r="W186" s="589"/>
      <c r="X186" s="589"/>
      <c r="Y186" s="589"/>
      <c r="Z186" s="589"/>
      <c r="AA186" s="589"/>
    </row>
    <row r="187" spans="1:30" ht="12.2" customHeight="1">
      <c r="A187" s="590"/>
      <c r="B187" s="590"/>
      <c r="C187" s="590"/>
      <c r="D187" s="590"/>
      <c r="E187" s="590"/>
      <c r="F187" s="590"/>
      <c r="G187" s="590"/>
      <c r="H187" s="590"/>
      <c r="I187" s="590"/>
      <c r="J187" s="590"/>
      <c r="K187" s="590"/>
      <c r="L187" s="590"/>
      <c r="M187" s="590"/>
      <c r="N187" s="590"/>
      <c r="O187" s="590"/>
      <c r="P187" s="590"/>
      <c r="Q187" s="590"/>
      <c r="R187" s="590"/>
      <c r="S187" s="590"/>
      <c r="T187" s="590"/>
      <c r="U187" s="590"/>
      <c r="V187" s="590"/>
      <c r="W187" s="590"/>
      <c r="X187" s="590"/>
      <c r="Y187" s="590"/>
      <c r="Z187" s="590"/>
      <c r="AA187" s="590"/>
    </row>
    <row r="188" spans="1:30" ht="12.2" customHeight="1">
      <c r="A188" s="590"/>
      <c r="B188" s="590"/>
      <c r="C188" s="590"/>
      <c r="D188" s="590"/>
      <c r="E188" s="590"/>
      <c r="F188" s="590"/>
      <c r="G188" s="590"/>
      <c r="H188" s="590"/>
      <c r="I188" s="590"/>
      <c r="J188" s="590"/>
      <c r="K188" s="590"/>
      <c r="L188" s="590"/>
      <c r="M188" s="590"/>
      <c r="N188" s="590"/>
      <c r="O188" s="590"/>
      <c r="P188" s="590"/>
      <c r="Q188" s="590"/>
      <c r="R188" s="590"/>
      <c r="S188" s="590"/>
      <c r="T188" s="590"/>
      <c r="U188" s="590"/>
      <c r="V188" s="590"/>
      <c r="W188" s="590"/>
      <c r="X188" s="590"/>
      <c r="Y188" s="590"/>
      <c r="Z188" s="590"/>
      <c r="AA188" s="590"/>
    </row>
    <row r="189" spans="1:30" ht="12.2" customHeight="1">
      <c r="A189" s="575"/>
      <c r="B189" s="575"/>
      <c r="C189" s="575"/>
      <c r="D189" s="575"/>
      <c r="E189" s="591"/>
      <c r="F189" s="591"/>
      <c r="G189" s="591"/>
      <c r="H189" s="591"/>
      <c r="I189" s="591"/>
      <c r="J189" s="591"/>
      <c r="K189" s="591"/>
      <c r="L189" s="591"/>
      <c r="M189" s="591"/>
      <c r="N189" s="591"/>
      <c r="O189" s="591"/>
      <c r="P189" s="591"/>
      <c r="Q189" s="591"/>
      <c r="R189" s="591"/>
      <c r="S189" s="591"/>
      <c r="T189" s="591"/>
      <c r="U189" s="591"/>
      <c r="V189" s="591"/>
      <c r="W189" s="591"/>
      <c r="X189" s="591"/>
      <c r="Y189" s="592"/>
      <c r="Z189" s="592"/>
      <c r="AA189" s="592"/>
      <c r="AD189" s="547"/>
    </row>
    <row r="190" spans="1:30" ht="12.2" customHeight="1">
      <c r="A190" s="593"/>
      <c r="B190" s="593"/>
      <c r="C190" s="593"/>
      <c r="D190" s="593"/>
      <c r="E190" s="591"/>
      <c r="F190" s="594"/>
      <c r="G190" s="594"/>
      <c r="H190" s="594"/>
      <c r="I190" s="594"/>
      <c r="J190" s="594"/>
      <c r="K190" s="594"/>
      <c r="L190" s="594"/>
      <c r="M190" s="594"/>
      <c r="N190" s="594"/>
      <c r="O190" s="594"/>
      <c r="P190" s="594"/>
      <c r="Q190" s="594"/>
      <c r="R190" s="594"/>
      <c r="S190" s="594"/>
      <c r="T190" s="594"/>
      <c r="U190" s="594"/>
      <c r="V190" s="594"/>
      <c r="W190" s="594"/>
      <c r="X190" s="594"/>
      <c r="Y190" s="595"/>
      <c r="Z190" s="595"/>
      <c r="AA190" s="595"/>
      <c r="AD190" s="547"/>
    </row>
    <row r="191" spans="1:30" ht="12.2" customHeight="1">
      <c r="A191" s="575"/>
      <c r="B191" s="575"/>
      <c r="C191" s="575"/>
      <c r="D191" s="575"/>
      <c r="E191" s="584"/>
      <c r="F191" s="594"/>
      <c r="G191" s="594"/>
      <c r="H191" s="594"/>
      <c r="I191" s="594"/>
      <c r="J191" s="594"/>
      <c r="K191" s="594"/>
      <c r="L191" s="594"/>
      <c r="M191" s="594"/>
      <c r="N191" s="594"/>
      <c r="O191" s="594"/>
      <c r="P191" s="594"/>
      <c r="Q191" s="594"/>
      <c r="R191" s="594"/>
      <c r="S191" s="594"/>
      <c r="T191" s="594"/>
      <c r="U191" s="594"/>
      <c r="V191" s="594"/>
      <c r="W191" s="594"/>
      <c r="X191" s="594"/>
      <c r="Y191" s="584"/>
      <c r="Z191" s="584"/>
      <c r="AA191" s="584"/>
      <c r="AD191" s="547"/>
    </row>
    <row r="192" spans="1:30" ht="12.2" customHeight="1">
      <c r="A192" s="575"/>
      <c r="B192" s="575"/>
      <c r="C192" s="575"/>
      <c r="D192" s="575"/>
      <c r="E192" s="591"/>
      <c r="F192" s="591"/>
      <c r="G192" s="591"/>
      <c r="H192" s="591"/>
      <c r="I192" s="591"/>
      <c r="J192" s="591"/>
      <c r="K192" s="591"/>
      <c r="L192" s="591"/>
      <c r="M192" s="591"/>
      <c r="N192" s="591"/>
      <c r="O192" s="591"/>
      <c r="P192" s="591"/>
      <c r="Q192" s="591"/>
      <c r="R192" s="591"/>
      <c r="S192" s="591"/>
      <c r="T192" s="591"/>
      <c r="U192" s="591"/>
      <c r="V192" s="591"/>
      <c r="W192" s="591"/>
      <c r="X192" s="591"/>
      <c r="Y192" s="592"/>
      <c r="Z192" s="592"/>
      <c r="AA192" s="592"/>
      <c r="AD192" s="547"/>
    </row>
    <row r="193" spans="1:30" ht="12.2" customHeight="1">
      <c r="A193" s="575"/>
      <c r="B193" s="575"/>
      <c r="C193" s="575"/>
      <c r="D193" s="575"/>
      <c r="E193" s="584"/>
      <c r="F193" s="594"/>
      <c r="G193" s="594"/>
      <c r="H193" s="594"/>
      <c r="I193" s="594"/>
      <c r="J193" s="594"/>
      <c r="K193" s="594"/>
      <c r="L193" s="594"/>
      <c r="M193" s="594"/>
      <c r="N193" s="594"/>
      <c r="O193" s="594"/>
      <c r="P193" s="594"/>
      <c r="Q193" s="594"/>
      <c r="R193" s="594"/>
      <c r="S193" s="594"/>
      <c r="T193" s="594"/>
      <c r="U193" s="594"/>
      <c r="V193" s="594"/>
      <c r="W193" s="594"/>
      <c r="X193" s="594"/>
      <c r="Y193" s="584"/>
      <c r="Z193" s="584"/>
      <c r="AA193" s="584"/>
      <c r="AD193" s="547"/>
    </row>
    <row r="194" spans="1:30" ht="12.2" customHeight="1">
      <c r="A194" s="575"/>
      <c r="B194" s="575"/>
      <c r="C194" s="575"/>
      <c r="D194" s="575"/>
      <c r="E194" s="591"/>
      <c r="F194" s="591"/>
      <c r="G194" s="591"/>
      <c r="H194" s="591"/>
      <c r="I194" s="591"/>
      <c r="J194" s="591"/>
      <c r="K194" s="591"/>
      <c r="L194" s="591"/>
      <c r="M194" s="591"/>
      <c r="N194" s="591"/>
      <c r="O194" s="591"/>
      <c r="P194" s="591"/>
      <c r="Q194" s="591"/>
      <c r="R194" s="591"/>
      <c r="S194" s="591"/>
      <c r="T194" s="591"/>
      <c r="U194" s="591"/>
      <c r="V194" s="591"/>
      <c r="W194" s="591"/>
      <c r="X194" s="591"/>
      <c r="Y194" s="592"/>
      <c r="Z194" s="592"/>
      <c r="AA194" s="592"/>
      <c r="AD194" s="547"/>
    </row>
    <row r="195" spans="1:30" ht="12.2" customHeight="1">
      <c r="A195" s="575"/>
      <c r="B195" s="575"/>
      <c r="C195" s="575"/>
      <c r="D195" s="575"/>
      <c r="E195" s="584"/>
      <c r="F195" s="594"/>
      <c r="G195" s="594"/>
      <c r="H195" s="594"/>
      <c r="I195" s="594"/>
      <c r="J195" s="594"/>
      <c r="K195" s="594"/>
      <c r="L195" s="594"/>
      <c r="M195" s="594"/>
      <c r="N195" s="594"/>
      <c r="O195" s="594"/>
      <c r="P195" s="594"/>
      <c r="Q195" s="594"/>
      <c r="R195" s="594"/>
      <c r="S195" s="594"/>
      <c r="T195" s="594"/>
      <c r="U195" s="594"/>
      <c r="V195" s="594"/>
      <c r="W195" s="594"/>
      <c r="X195" s="594"/>
      <c r="Y195" s="584"/>
      <c r="Z195" s="584"/>
      <c r="AA195" s="584"/>
      <c r="AD195" s="547"/>
    </row>
    <row r="196" spans="1:30" ht="12.2" customHeight="1">
      <c r="A196" s="575"/>
      <c r="B196" s="575"/>
      <c r="C196" s="575"/>
      <c r="D196" s="575"/>
      <c r="E196" s="591"/>
      <c r="F196" s="591"/>
      <c r="G196" s="591"/>
      <c r="H196" s="591"/>
      <c r="I196" s="591"/>
      <c r="J196" s="591"/>
      <c r="K196" s="591"/>
      <c r="L196" s="591"/>
      <c r="M196" s="591"/>
      <c r="N196" s="591"/>
      <c r="O196" s="591"/>
      <c r="P196" s="591"/>
      <c r="Q196" s="591"/>
      <c r="R196" s="591"/>
      <c r="S196" s="591"/>
      <c r="T196" s="591"/>
      <c r="U196" s="591"/>
      <c r="V196" s="591"/>
      <c r="W196" s="591"/>
      <c r="X196" s="591"/>
      <c r="Y196" s="592"/>
      <c r="Z196" s="592"/>
      <c r="AA196" s="592"/>
      <c r="AD196" s="547"/>
    </row>
    <row r="197" spans="1:30" ht="12.2" customHeight="1">
      <c r="A197" s="575"/>
      <c r="B197" s="575"/>
      <c r="C197" s="575"/>
      <c r="D197" s="575"/>
      <c r="E197" s="584"/>
      <c r="F197" s="594"/>
      <c r="G197" s="594"/>
      <c r="H197" s="594"/>
      <c r="I197" s="594"/>
      <c r="J197" s="594"/>
      <c r="K197" s="594"/>
      <c r="L197" s="594"/>
      <c r="M197" s="594"/>
      <c r="N197" s="594"/>
      <c r="O197" s="594"/>
      <c r="P197" s="594"/>
      <c r="Q197" s="594"/>
      <c r="R197" s="594"/>
      <c r="S197" s="594"/>
      <c r="T197" s="594"/>
      <c r="U197" s="594"/>
      <c r="V197" s="594"/>
      <c r="W197" s="594"/>
      <c r="X197" s="594"/>
      <c r="Y197" s="584"/>
      <c r="Z197" s="584"/>
      <c r="AA197" s="584"/>
    </row>
    <row r="198" spans="1:30" ht="12.2" customHeight="1">
      <c r="A198" s="575"/>
      <c r="B198" s="575"/>
      <c r="C198" s="575"/>
      <c r="D198" s="575"/>
      <c r="E198" s="591"/>
      <c r="F198" s="591"/>
      <c r="G198" s="591"/>
      <c r="H198" s="591"/>
      <c r="I198" s="591"/>
      <c r="J198" s="591"/>
      <c r="K198" s="591"/>
      <c r="L198" s="591"/>
      <c r="M198" s="591"/>
      <c r="N198" s="591"/>
      <c r="O198" s="591"/>
      <c r="P198" s="591"/>
      <c r="Q198" s="591"/>
      <c r="R198" s="591"/>
      <c r="S198" s="591"/>
      <c r="T198" s="591"/>
      <c r="U198" s="591"/>
      <c r="V198" s="591"/>
      <c r="W198" s="591"/>
      <c r="X198" s="591"/>
      <c r="Y198" s="592"/>
      <c r="Z198" s="592"/>
      <c r="AA198" s="592"/>
    </row>
    <row r="199" spans="1:30" ht="12.2" customHeight="1">
      <c r="A199" s="593"/>
      <c r="B199" s="593"/>
      <c r="C199" s="593"/>
      <c r="D199" s="593"/>
      <c r="E199" s="591"/>
      <c r="F199" s="594"/>
      <c r="G199" s="594"/>
      <c r="H199" s="594"/>
      <c r="I199" s="594"/>
      <c r="J199" s="594"/>
      <c r="K199" s="594"/>
      <c r="L199" s="594"/>
      <c r="M199" s="594"/>
      <c r="N199" s="594"/>
      <c r="O199" s="594"/>
      <c r="P199" s="594"/>
      <c r="Q199" s="594"/>
      <c r="R199" s="594"/>
      <c r="S199" s="594"/>
      <c r="T199" s="594"/>
      <c r="U199" s="594"/>
      <c r="V199" s="594"/>
      <c r="W199" s="594"/>
      <c r="X199" s="594"/>
      <c r="Y199" s="595"/>
      <c r="Z199" s="595"/>
      <c r="AA199" s="595"/>
    </row>
    <row r="200" spans="1:30" ht="12.2" customHeight="1">
      <c r="A200" s="575"/>
      <c r="B200" s="575"/>
      <c r="C200" s="575"/>
      <c r="D200" s="575"/>
      <c r="E200" s="584"/>
      <c r="F200" s="594"/>
      <c r="G200" s="594"/>
      <c r="H200" s="594"/>
      <c r="I200" s="594"/>
      <c r="J200" s="594"/>
      <c r="K200" s="594"/>
      <c r="L200" s="594"/>
      <c r="M200" s="594"/>
      <c r="N200" s="594"/>
      <c r="O200" s="594"/>
      <c r="P200" s="594"/>
      <c r="Q200" s="594"/>
      <c r="R200" s="594"/>
      <c r="S200" s="594"/>
      <c r="T200" s="594"/>
      <c r="U200" s="594"/>
      <c r="V200" s="594"/>
      <c r="W200" s="594"/>
      <c r="X200" s="594"/>
      <c r="Y200" s="584"/>
      <c r="Z200" s="584"/>
      <c r="AA200" s="584"/>
    </row>
    <row r="201" spans="1:30" ht="12.2" customHeight="1">
      <c r="A201" s="575"/>
      <c r="B201" s="575"/>
      <c r="C201" s="575"/>
      <c r="D201" s="575"/>
      <c r="E201" s="591"/>
      <c r="F201" s="591"/>
      <c r="G201" s="591"/>
      <c r="H201" s="591"/>
      <c r="I201" s="591"/>
      <c r="J201" s="591"/>
      <c r="K201" s="591"/>
      <c r="L201" s="591"/>
      <c r="M201" s="591"/>
      <c r="N201" s="591"/>
      <c r="O201" s="591"/>
      <c r="P201" s="591"/>
      <c r="Q201" s="591"/>
      <c r="R201" s="591"/>
      <c r="S201" s="591"/>
      <c r="T201" s="591"/>
      <c r="U201" s="591"/>
      <c r="V201" s="591"/>
      <c r="W201" s="591"/>
      <c r="X201" s="591"/>
      <c r="Y201" s="592"/>
      <c r="Z201" s="592"/>
      <c r="AA201" s="592"/>
    </row>
    <row r="202" spans="1:30" ht="12.2" customHeight="1">
      <c r="A202" s="593"/>
      <c r="B202" s="593"/>
      <c r="C202" s="593"/>
      <c r="D202" s="593"/>
      <c r="E202" s="591"/>
      <c r="F202" s="594"/>
      <c r="G202" s="594"/>
      <c r="H202" s="594"/>
      <c r="I202" s="594"/>
      <c r="J202" s="594"/>
      <c r="K202" s="594"/>
      <c r="L202" s="594"/>
      <c r="M202" s="594"/>
      <c r="N202" s="594"/>
      <c r="O202" s="594"/>
      <c r="P202" s="594"/>
      <c r="Q202" s="594"/>
      <c r="R202" s="594"/>
      <c r="S202" s="594"/>
      <c r="T202" s="594"/>
      <c r="U202" s="594"/>
      <c r="V202" s="594"/>
      <c r="W202" s="594"/>
      <c r="X202" s="594"/>
      <c r="Y202" s="595"/>
      <c r="Z202" s="595"/>
      <c r="AA202" s="595"/>
    </row>
    <row r="203" spans="1:30" ht="12.2" customHeight="1">
      <c r="A203" s="593"/>
      <c r="B203" s="593"/>
      <c r="C203" s="593"/>
      <c r="D203" s="593"/>
      <c r="E203" s="591"/>
      <c r="F203" s="594"/>
      <c r="G203" s="594"/>
      <c r="H203" s="594"/>
      <c r="I203" s="594"/>
      <c r="J203" s="594"/>
      <c r="K203" s="594"/>
      <c r="L203" s="594"/>
      <c r="M203" s="594"/>
      <c r="N203" s="594"/>
      <c r="O203" s="594"/>
      <c r="P203" s="594"/>
      <c r="Q203" s="594"/>
      <c r="R203" s="594"/>
      <c r="S203" s="594"/>
      <c r="T203" s="594"/>
      <c r="U203" s="594"/>
      <c r="V203" s="594"/>
      <c r="W203" s="594"/>
      <c r="X203" s="594"/>
      <c r="Y203" s="595"/>
      <c r="Z203" s="595"/>
      <c r="AA203" s="595"/>
    </row>
    <row r="204" spans="1:30" ht="12.2" customHeight="1">
      <c r="A204" s="575"/>
      <c r="B204" s="575"/>
      <c r="C204" s="575"/>
      <c r="D204" s="575"/>
      <c r="E204" s="584"/>
      <c r="F204" s="594"/>
      <c r="G204" s="594"/>
      <c r="H204" s="594"/>
      <c r="I204" s="594"/>
      <c r="J204" s="594"/>
      <c r="K204" s="594"/>
      <c r="L204" s="594"/>
      <c r="M204" s="594"/>
      <c r="N204" s="594"/>
      <c r="O204" s="594"/>
      <c r="P204" s="594"/>
      <c r="Q204" s="594"/>
      <c r="R204" s="594"/>
      <c r="S204" s="594"/>
      <c r="T204" s="594"/>
      <c r="U204" s="594"/>
      <c r="V204" s="594"/>
      <c r="W204" s="594"/>
      <c r="X204" s="594"/>
      <c r="Y204" s="584"/>
      <c r="Z204" s="584"/>
      <c r="AA204" s="584"/>
    </row>
    <row r="205" spans="1:30" ht="12.2" customHeight="1">
      <c r="A205" s="575"/>
      <c r="B205" s="575"/>
      <c r="C205" s="575"/>
      <c r="D205" s="575"/>
      <c r="E205" s="591"/>
      <c r="F205" s="591"/>
      <c r="G205" s="591"/>
      <c r="H205" s="591"/>
      <c r="I205" s="591"/>
      <c r="J205" s="591"/>
      <c r="K205" s="591"/>
      <c r="L205" s="591"/>
      <c r="M205" s="591"/>
      <c r="N205" s="591"/>
      <c r="O205" s="591"/>
      <c r="P205" s="591"/>
      <c r="Q205" s="591"/>
      <c r="R205" s="591"/>
      <c r="S205" s="591"/>
      <c r="T205" s="591"/>
      <c r="U205" s="591"/>
      <c r="V205" s="591"/>
      <c r="W205" s="591"/>
      <c r="X205" s="591"/>
      <c r="Y205" s="592"/>
      <c r="Z205" s="592"/>
      <c r="AA205" s="592"/>
    </row>
    <row r="206" spans="1:30" ht="12.2" customHeight="1">
      <c r="A206" s="593"/>
      <c r="B206" s="593"/>
      <c r="C206" s="593"/>
      <c r="D206" s="593"/>
      <c r="E206" s="591"/>
      <c r="F206" s="594"/>
      <c r="G206" s="594"/>
      <c r="H206" s="594"/>
      <c r="I206" s="594"/>
      <c r="J206" s="594"/>
      <c r="K206" s="594"/>
      <c r="L206" s="594"/>
      <c r="M206" s="594"/>
      <c r="N206" s="594"/>
      <c r="O206" s="594"/>
      <c r="P206" s="594"/>
      <c r="Q206" s="594"/>
      <c r="R206" s="594"/>
      <c r="S206" s="594"/>
      <c r="T206" s="594"/>
      <c r="U206" s="594"/>
      <c r="V206" s="594"/>
      <c r="W206" s="594"/>
      <c r="X206" s="594"/>
      <c r="Y206" s="595"/>
      <c r="Z206" s="595"/>
      <c r="AA206" s="595"/>
    </row>
    <row r="207" spans="1:30" ht="12.2" customHeight="1">
      <c r="A207" s="593"/>
      <c r="B207" s="593"/>
      <c r="C207" s="593"/>
      <c r="D207" s="593"/>
      <c r="E207" s="591"/>
      <c r="F207" s="594"/>
      <c r="G207" s="594"/>
      <c r="H207" s="594"/>
      <c r="I207" s="594"/>
      <c r="J207" s="594"/>
      <c r="K207" s="594"/>
      <c r="L207" s="594"/>
      <c r="M207" s="594"/>
      <c r="N207" s="594"/>
      <c r="O207" s="594"/>
      <c r="P207" s="594"/>
      <c r="Q207" s="594"/>
      <c r="R207" s="594"/>
      <c r="S207" s="594"/>
      <c r="T207" s="594"/>
      <c r="U207" s="594"/>
      <c r="V207" s="594"/>
      <c r="W207" s="594"/>
      <c r="X207" s="594"/>
      <c r="Y207" s="595"/>
      <c r="Z207" s="595"/>
      <c r="AA207" s="595"/>
    </row>
    <row r="208" spans="1:30" ht="12.2" customHeight="1">
      <c r="A208" s="593"/>
      <c r="B208" s="593"/>
      <c r="C208" s="593"/>
      <c r="D208" s="593"/>
      <c r="E208" s="591"/>
      <c r="F208" s="594"/>
      <c r="G208" s="594"/>
      <c r="H208" s="594"/>
      <c r="I208" s="594"/>
      <c r="J208" s="594"/>
      <c r="K208" s="594"/>
      <c r="L208" s="594"/>
      <c r="M208" s="594"/>
      <c r="N208" s="594"/>
      <c r="O208" s="594"/>
      <c r="P208" s="594"/>
      <c r="Q208" s="594"/>
      <c r="R208" s="594"/>
      <c r="S208" s="594"/>
      <c r="T208" s="594"/>
      <c r="U208" s="594"/>
      <c r="V208" s="594"/>
      <c r="W208" s="594"/>
      <c r="X208" s="594"/>
      <c r="Y208" s="595"/>
      <c r="Z208" s="595"/>
      <c r="AA208" s="595"/>
    </row>
    <row r="209" spans="1:29" ht="12.2" customHeight="1">
      <c r="A209" s="585"/>
      <c r="B209" s="585"/>
      <c r="C209" s="585"/>
      <c r="D209" s="585"/>
      <c r="E209" s="585"/>
      <c r="F209" s="585"/>
      <c r="G209" s="585"/>
      <c r="H209" s="585"/>
      <c r="I209" s="585"/>
      <c r="J209" s="585"/>
      <c r="K209" s="585"/>
      <c r="L209" s="585"/>
      <c r="M209" s="585"/>
      <c r="N209" s="585"/>
      <c r="O209" s="585"/>
      <c r="P209" s="585"/>
      <c r="Q209" s="585"/>
      <c r="R209" s="585"/>
      <c r="S209" s="585"/>
      <c r="T209" s="585"/>
      <c r="U209" s="585"/>
      <c r="V209" s="585"/>
      <c r="W209" s="585"/>
      <c r="X209" s="585"/>
      <c r="Y209" s="585"/>
      <c r="Z209" s="585"/>
      <c r="AA209" s="585"/>
    </row>
    <row r="210" spans="1:29" ht="12.2" customHeight="1">
      <c r="A210" s="585"/>
      <c r="B210" s="585"/>
      <c r="C210" s="585"/>
      <c r="D210" s="585"/>
      <c r="E210" s="585"/>
      <c r="F210" s="585"/>
      <c r="G210" s="585"/>
      <c r="H210" s="585"/>
      <c r="I210" s="585"/>
      <c r="J210" s="585"/>
      <c r="K210" s="585"/>
      <c r="L210" s="585"/>
      <c r="M210" s="585"/>
      <c r="N210" s="585"/>
      <c r="O210" s="585"/>
      <c r="P210" s="585"/>
      <c r="Q210" s="585"/>
      <c r="R210" s="585"/>
      <c r="S210" s="585"/>
      <c r="T210" s="585"/>
      <c r="U210" s="585"/>
      <c r="V210" s="585"/>
      <c r="W210" s="585"/>
      <c r="X210" s="585"/>
      <c r="Y210" s="585"/>
      <c r="Z210" s="585"/>
      <c r="AA210" s="585"/>
    </row>
    <row r="211" spans="1:29" ht="12.2" customHeight="1">
      <c r="A211" s="585"/>
      <c r="B211" s="585"/>
      <c r="C211" s="585"/>
      <c r="D211" s="585"/>
      <c r="E211" s="585"/>
      <c r="F211" s="585"/>
      <c r="G211" s="585"/>
      <c r="H211" s="585"/>
      <c r="I211" s="585"/>
      <c r="J211" s="585"/>
      <c r="K211" s="585"/>
      <c r="L211" s="585"/>
      <c r="M211" s="585"/>
      <c r="N211" s="585"/>
      <c r="O211" s="585"/>
      <c r="P211" s="585"/>
      <c r="Q211" s="585"/>
      <c r="R211" s="585"/>
      <c r="S211" s="585"/>
      <c r="T211" s="585"/>
      <c r="U211" s="585"/>
      <c r="V211" s="585"/>
      <c r="W211" s="585"/>
      <c r="X211" s="585"/>
      <c r="Y211" s="585"/>
      <c r="Z211" s="585"/>
      <c r="AA211" s="585"/>
    </row>
    <row r="212" spans="1:29" ht="12.2" customHeight="1">
      <c r="A212" s="585"/>
      <c r="B212" s="585"/>
      <c r="C212" s="585"/>
      <c r="D212" s="585"/>
      <c r="E212" s="585"/>
      <c r="F212" s="585"/>
      <c r="G212" s="585"/>
      <c r="H212" s="585"/>
      <c r="I212" s="585"/>
      <c r="J212" s="585"/>
      <c r="K212" s="585"/>
      <c r="L212" s="585"/>
      <c r="M212" s="585"/>
      <c r="N212" s="585"/>
      <c r="O212" s="585"/>
      <c r="P212" s="585"/>
      <c r="Q212" s="585"/>
      <c r="R212" s="585"/>
      <c r="S212" s="585"/>
      <c r="T212" s="585"/>
      <c r="U212" s="585"/>
      <c r="V212" s="585"/>
      <c r="W212" s="585"/>
      <c r="X212" s="585"/>
      <c r="Y212" s="585"/>
      <c r="Z212" s="585"/>
      <c r="AA212" s="585"/>
    </row>
    <row r="213" spans="1:29" ht="12.2" customHeight="1">
      <c r="A213" s="585"/>
      <c r="B213" s="585"/>
      <c r="C213" s="585"/>
      <c r="D213" s="585"/>
      <c r="E213" s="585"/>
      <c r="F213" s="585"/>
      <c r="G213" s="585"/>
      <c r="H213" s="585"/>
      <c r="I213" s="585"/>
      <c r="J213" s="585"/>
      <c r="K213" s="585"/>
      <c r="L213" s="585"/>
      <c r="M213" s="585"/>
      <c r="N213" s="585"/>
      <c r="O213" s="585"/>
      <c r="P213" s="585"/>
      <c r="Q213" s="585"/>
      <c r="R213" s="585"/>
      <c r="S213" s="585"/>
      <c r="T213" s="585"/>
      <c r="U213" s="585"/>
      <c r="V213" s="585"/>
      <c r="W213" s="585"/>
      <c r="X213" s="585"/>
      <c r="Y213" s="585"/>
      <c r="Z213" s="585"/>
      <c r="AA213" s="585"/>
    </row>
    <row r="214" spans="1:29" s="547" customFormat="1" ht="12.2" customHeight="1">
      <c r="A214" s="582"/>
      <c r="B214" s="583"/>
      <c r="C214" s="583"/>
      <c r="D214" s="583"/>
      <c r="E214" s="583"/>
      <c r="F214" s="583"/>
      <c r="G214" s="583"/>
      <c r="H214" s="583"/>
      <c r="I214" s="583"/>
      <c r="J214" s="583"/>
      <c r="K214" s="583"/>
      <c r="L214" s="583"/>
      <c r="M214" s="583"/>
      <c r="N214" s="583"/>
      <c r="O214" s="583"/>
      <c r="P214" s="583"/>
      <c r="Q214" s="583"/>
      <c r="R214" s="583"/>
      <c r="S214" s="583"/>
      <c r="T214" s="583"/>
      <c r="U214" s="583"/>
      <c r="V214" s="583"/>
      <c r="W214" s="583"/>
      <c r="X214" s="583"/>
      <c r="Y214" s="583"/>
      <c r="Z214" s="583"/>
      <c r="AA214" s="584"/>
    </row>
    <row r="215" spans="1:29" s="547" customFormat="1" ht="12.2" customHeight="1">
      <c r="A215" s="582"/>
      <c r="B215" s="583"/>
      <c r="C215" s="583"/>
      <c r="D215" s="583"/>
      <c r="E215" s="583"/>
      <c r="F215" s="583"/>
      <c r="G215" s="583"/>
      <c r="H215" s="583"/>
      <c r="I215" s="583"/>
      <c r="J215" s="583"/>
      <c r="K215" s="583"/>
      <c r="L215" s="583"/>
      <c r="M215" s="583"/>
      <c r="N215" s="583"/>
      <c r="O215" s="583"/>
      <c r="P215" s="583"/>
      <c r="Q215" s="583"/>
      <c r="R215" s="583"/>
      <c r="S215" s="583"/>
      <c r="T215" s="583"/>
      <c r="U215" s="583"/>
      <c r="V215" s="583"/>
      <c r="W215" s="583"/>
      <c r="X215" s="583"/>
      <c r="Y215" s="583"/>
      <c r="Z215" s="583"/>
      <c r="AA215" s="584"/>
    </row>
    <row r="216" spans="1:29" s="547" customFormat="1" ht="12.2" customHeight="1">
      <c r="A216" s="582"/>
      <c r="B216" s="583"/>
      <c r="C216" s="583"/>
      <c r="D216" s="583"/>
      <c r="E216" s="583"/>
      <c r="F216" s="583"/>
      <c r="G216" s="583"/>
      <c r="H216" s="583"/>
      <c r="I216" s="583"/>
      <c r="J216" s="583"/>
      <c r="K216" s="583"/>
      <c r="L216" s="583"/>
      <c r="M216" s="583"/>
      <c r="N216" s="583"/>
      <c r="O216" s="583"/>
      <c r="P216" s="583"/>
      <c r="Q216" s="583"/>
      <c r="R216" s="583"/>
      <c r="S216" s="583"/>
      <c r="T216" s="583"/>
      <c r="U216" s="583"/>
      <c r="V216" s="583"/>
      <c r="W216" s="583"/>
      <c r="X216" s="583"/>
      <c r="Y216" s="583"/>
      <c r="Z216" s="583"/>
      <c r="AA216" s="584"/>
    </row>
    <row r="217" spans="1:29" ht="12.2" customHeight="1">
      <c r="A217" s="585"/>
      <c r="B217" s="585"/>
      <c r="C217" s="585"/>
      <c r="D217" s="585"/>
      <c r="E217" s="585"/>
      <c r="F217" s="585"/>
      <c r="G217" s="585"/>
      <c r="H217" s="585"/>
      <c r="I217" s="585"/>
      <c r="J217" s="585"/>
      <c r="K217" s="585"/>
      <c r="L217" s="585"/>
      <c r="M217" s="585"/>
      <c r="N217" s="585"/>
      <c r="O217" s="585"/>
      <c r="P217" s="585"/>
      <c r="Q217" s="585"/>
      <c r="R217" s="585"/>
      <c r="S217" s="585"/>
      <c r="T217" s="585"/>
      <c r="U217" s="585"/>
      <c r="V217" s="585"/>
      <c r="W217" s="585"/>
      <c r="X217" s="585"/>
      <c r="Y217" s="585"/>
      <c r="Z217" s="585"/>
      <c r="AA217" s="585"/>
    </row>
    <row r="218" spans="1:29" ht="12.2" customHeight="1">
      <c r="A218" s="571"/>
      <c r="B218" s="571"/>
      <c r="C218" s="579"/>
      <c r="D218" s="579"/>
      <c r="E218" s="579"/>
      <c r="F218" s="571"/>
      <c r="G218" s="579"/>
      <c r="H218" s="579"/>
      <c r="I218" s="579"/>
      <c r="J218" s="579"/>
      <c r="K218" s="579"/>
      <c r="L218" s="579"/>
      <c r="M218" s="579"/>
      <c r="N218" s="579"/>
      <c r="O218" s="579"/>
      <c r="P218" s="579"/>
      <c r="Q218" s="579"/>
      <c r="R218" s="579"/>
      <c r="S218" s="579"/>
      <c r="T218" s="579"/>
      <c r="U218" s="586"/>
      <c r="V218" s="586"/>
      <c r="W218" s="587"/>
      <c r="X218" s="587"/>
      <c r="Y218" s="587"/>
      <c r="Z218" s="587"/>
      <c r="AA218" s="579"/>
    </row>
    <row r="219" spans="1:29" ht="12.2" customHeight="1">
      <c r="A219" s="571"/>
      <c r="B219" s="571"/>
      <c r="C219" s="571"/>
      <c r="D219" s="579"/>
      <c r="E219" s="579"/>
      <c r="F219" s="579"/>
      <c r="G219" s="579"/>
      <c r="H219" s="579"/>
      <c r="I219" s="579"/>
      <c r="J219" s="579"/>
      <c r="K219" s="586"/>
      <c r="L219" s="586"/>
      <c r="M219" s="586"/>
      <c r="N219" s="586"/>
      <c r="O219" s="586"/>
      <c r="P219" s="586"/>
      <c r="Q219" s="586"/>
      <c r="R219" s="586"/>
      <c r="S219" s="579"/>
      <c r="T219" s="579"/>
      <c r="U219" s="579"/>
      <c r="V219" s="579"/>
      <c r="W219" s="588"/>
      <c r="X219" s="588"/>
      <c r="Y219" s="588"/>
      <c r="Z219" s="588"/>
      <c r="AA219" s="588"/>
    </row>
    <row r="220" spans="1:29" ht="12.2" customHeight="1">
      <c r="A220" s="590"/>
      <c r="B220" s="590"/>
      <c r="C220" s="590"/>
      <c r="D220" s="590"/>
      <c r="E220" s="590"/>
      <c r="F220" s="590"/>
      <c r="G220" s="590"/>
      <c r="H220" s="590"/>
      <c r="I220" s="590"/>
      <c r="J220" s="590"/>
      <c r="K220" s="590"/>
      <c r="L220" s="590"/>
      <c r="M220" s="590"/>
      <c r="N220" s="590"/>
      <c r="O220" s="590"/>
      <c r="P220" s="590"/>
      <c r="Q220" s="590"/>
      <c r="R220" s="590"/>
      <c r="S220" s="590"/>
      <c r="T220" s="590"/>
      <c r="U220" s="590"/>
      <c r="V220" s="590"/>
      <c r="W220" s="590"/>
      <c r="X220" s="590"/>
      <c r="Y220" s="590"/>
      <c r="Z220" s="590"/>
      <c r="AA220" s="590"/>
    </row>
    <row r="221" spans="1:29" ht="12.2" customHeight="1">
      <c r="A221" s="590"/>
      <c r="B221" s="590"/>
      <c r="C221" s="590"/>
      <c r="D221" s="590"/>
      <c r="E221" s="590"/>
      <c r="F221" s="590"/>
      <c r="G221" s="590"/>
      <c r="H221" s="590"/>
      <c r="I221" s="590"/>
      <c r="J221" s="590"/>
      <c r="K221" s="590"/>
      <c r="L221" s="590"/>
      <c r="M221" s="590"/>
      <c r="N221" s="590"/>
      <c r="O221" s="590"/>
      <c r="P221" s="590"/>
      <c r="Q221" s="590"/>
      <c r="R221" s="590"/>
      <c r="S221" s="590"/>
      <c r="T221" s="590"/>
      <c r="U221" s="590"/>
      <c r="V221" s="590"/>
      <c r="W221" s="590"/>
      <c r="X221" s="590"/>
      <c r="Y221" s="590"/>
      <c r="Z221" s="590"/>
      <c r="AA221" s="590"/>
      <c r="AC221" s="547"/>
    </row>
    <row r="222" spans="1:29" ht="12.2" customHeight="1">
      <c r="A222" s="575"/>
      <c r="B222" s="575"/>
      <c r="C222" s="575"/>
      <c r="D222" s="575"/>
      <c r="E222" s="591"/>
      <c r="F222" s="591"/>
      <c r="G222" s="591"/>
      <c r="H222" s="591"/>
      <c r="I222" s="591"/>
      <c r="J222" s="591"/>
      <c r="K222" s="591"/>
      <c r="L222" s="591"/>
      <c r="M222" s="591"/>
      <c r="N222" s="591"/>
      <c r="O222" s="591"/>
      <c r="P222" s="591"/>
      <c r="Q222" s="591"/>
      <c r="R222" s="591"/>
      <c r="S222" s="591"/>
      <c r="T222" s="591"/>
      <c r="U222" s="591"/>
      <c r="V222" s="591"/>
      <c r="W222" s="591"/>
      <c r="X222" s="591"/>
      <c r="Y222" s="592"/>
      <c r="Z222" s="592"/>
      <c r="AA222" s="592"/>
      <c r="AC222" s="547"/>
    </row>
    <row r="223" spans="1:29" ht="12.2" customHeight="1">
      <c r="A223" s="575"/>
      <c r="B223" s="575"/>
      <c r="C223" s="575"/>
      <c r="D223" s="575"/>
      <c r="E223" s="591"/>
      <c r="F223" s="594"/>
      <c r="G223" s="594"/>
      <c r="H223" s="594"/>
      <c r="I223" s="594"/>
      <c r="J223" s="594"/>
      <c r="K223" s="594"/>
      <c r="L223" s="594"/>
      <c r="M223" s="594"/>
      <c r="N223" s="594"/>
      <c r="O223" s="594"/>
      <c r="P223" s="594"/>
      <c r="Q223" s="594"/>
      <c r="R223" s="594"/>
      <c r="S223" s="594"/>
      <c r="T223" s="594"/>
      <c r="U223" s="594"/>
      <c r="V223" s="594"/>
      <c r="W223" s="594"/>
      <c r="X223" s="594"/>
      <c r="Y223" s="595"/>
      <c r="Z223" s="595"/>
      <c r="AA223" s="595"/>
      <c r="AC223" s="547"/>
    </row>
    <row r="224" spans="1:29" ht="12.2" customHeight="1">
      <c r="A224" s="575"/>
      <c r="B224" s="575"/>
      <c r="C224" s="575"/>
      <c r="D224" s="575"/>
      <c r="E224" s="584"/>
      <c r="F224" s="594"/>
      <c r="G224" s="594"/>
      <c r="H224" s="594"/>
      <c r="I224" s="594"/>
      <c r="J224" s="594"/>
      <c r="K224" s="594"/>
      <c r="L224" s="594"/>
      <c r="M224" s="594"/>
      <c r="N224" s="594"/>
      <c r="O224" s="594"/>
      <c r="P224" s="594"/>
      <c r="Q224" s="594"/>
      <c r="R224" s="594"/>
      <c r="S224" s="594"/>
      <c r="T224" s="594"/>
      <c r="U224" s="594"/>
      <c r="V224" s="594"/>
      <c r="W224" s="594"/>
      <c r="X224" s="594"/>
      <c r="Y224" s="584"/>
      <c r="Z224" s="584"/>
      <c r="AA224" s="584"/>
      <c r="AC224" s="547"/>
    </row>
    <row r="225" spans="1:29" ht="12.2" customHeight="1">
      <c r="A225" s="575"/>
      <c r="B225" s="575"/>
      <c r="C225" s="575"/>
      <c r="D225" s="575"/>
      <c r="E225" s="591"/>
      <c r="F225" s="591"/>
      <c r="G225" s="591"/>
      <c r="H225" s="591"/>
      <c r="I225" s="591"/>
      <c r="J225" s="591"/>
      <c r="K225" s="591"/>
      <c r="L225" s="591"/>
      <c r="M225" s="591"/>
      <c r="N225" s="591"/>
      <c r="O225" s="591"/>
      <c r="P225" s="591"/>
      <c r="Q225" s="591"/>
      <c r="R225" s="591"/>
      <c r="S225" s="591"/>
      <c r="T225" s="591"/>
      <c r="U225" s="591"/>
      <c r="V225" s="591"/>
      <c r="W225" s="591"/>
      <c r="X225" s="591"/>
      <c r="Y225" s="592"/>
      <c r="Z225" s="592"/>
      <c r="AA225" s="592"/>
      <c r="AC225" s="547"/>
    </row>
    <row r="226" spans="1:29" ht="12.2" customHeight="1">
      <c r="A226" s="575"/>
      <c r="B226" s="575"/>
      <c r="C226" s="575"/>
      <c r="D226" s="575"/>
      <c r="E226" s="591"/>
      <c r="F226" s="594"/>
      <c r="G226" s="594"/>
      <c r="H226" s="594"/>
      <c r="I226" s="594"/>
      <c r="J226" s="594"/>
      <c r="K226" s="594"/>
      <c r="L226" s="594"/>
      <c r="M226" s="594"/>
      <c r="N226" s="594"/>
      <c r="O226" s="594"/>
      <c r="P226" s="594"/>
      <c r="Q226" s="594"/>
      <c r="R226" s="594"/>
      <c r="S226" s="594"/>
      <c r="T226" s="594"/>
      <c r="U226" s="594"/>
      <c r="V226" s="594"/>
      <c r="W226" s="594"/>
      <c r="X226" s="594"/>
      <c r="Y226" s="595"/>
      <c r="Z226" s="595"/>
      <c r="AA226" s="595"/>
      <c r="AC226" s="575"/>
    </row>
    <row r="227" spans="1:29" ht="12.2" customHeight="1">
      <c r="A227" s="575"/>
      <c r="B227" s="575"/>
      <c r="C227" s="575"/>
      <c r="D227" s="575"/>
      <c r="E227" s="591"/>
      <c r="F227" s="591"/>
      <c r="G227" s="591"/>
      <c r="H227" s="591"/>
      <c r="I227" s="591"/>
      <c r="J227" s="591"/>
      <c r="K227" s="591"/>
      <c r="L227" s="591"/>
      <c r="M227" s="591"/>
      <c r="N227" s="591"/>
      <c r="O227" s="591"/>
      <c r="P227" s="591"/>
      <c r="Q227" s="591"/>
      <c r="R227" s="591"/>
      <c r="S227" s="591"/>
      <c r="T227" s="591"/>
      <c r="U227" s="591"/>
      <c r="V227" s="591"/>
      <c r="W227" s="591"/>
      <c r="X227" s="591"/>
      <c r="Y227" s="592"/>
      <c r="Z227" s="592"/>
      <c r="AA227" s="592"/>
      <c r="AC227" s="572"/>
    </row>
    <row r="228" spans="1:29" ht="12.2" customHeight="1">
      <c r="A228" s="575"/>
      <c r="B228" s="575"/>
      <c r="C228" s="575"/>
      <c r="D228" s="575"/>
      <c r="E228" s="591"/>
      <c r="F228" s="594"/>
      <c r="G228" s="594"/>
      <c r="H228" s="594"/>
      <c r="I228" s="594"/>
      <c r="J228" s="594"/>
      <c r="K228" s="594"/>
      <c r="L228" s="594"/>
      <c r="M228" s="594"/>
      <c r="N228" s="594"/>
      <c r="O228" s="594"/>
      <c r="P228" s="594"/>
      <c r="Q228" s="594"/>
      <c r="R228" s="594"/>
      <c r="S228" s="594"/>
      <c r="T228" s="594"/>
      <c r="U228" s="594"/>
      <c r="V228" s="594"/>
      <c r="W228" s="594"/>
      <c r="X228" s="594"/>
      <c r="Y228" s="595"/>
      <c r="Z228" s="595"/>
      <c r="AA228" s="595"/>
      <c r="AC228" s="572"/>
    </row>
    <row r="229" spans="1:29" ht="12.2" customHeight="1">
      <c r="A229" s="575"/>
      <c r="B229" s="575"/>
      <c r="C229" s="575"/>
      <c r="D229" s="575"/>
      <c r="E229" s="591"/>
      <c r="F229" s="591"/>
      <c r="G229" s="591"/>
      <c r="H229" s="591"/>
      <c r="I229" s="591"/>
      <c r="J229" s="591"/>
      <c r="K229" s="591"/>
      <c r="L229" s="591"/>
      <c r="M229" s="591"/>
      <c r="N229" s="591"/>
      <c r="O229" s="591"/>
      <c r="P229" s="591"/>
      <c r="Q229" s="591"/>
      <c r="R229" s="591"/>
      <c r="S229" s="591"/>
      <c r="T229" s="591"/>
      <c r="U229" s="591"/>
      <c r="V229" s="591"/>
      <c r="W229" s="591"/>
      <c r="X229" s="591"/>
      <c r="Y229" s="592"/>
      <c r="Z229" s="592"/>
      <c r="AA229" s="592"/>
      <c r="AC229" s="572"/>
    </row>
    <row r="230" spans="1:29" ht="12.2" customHeight="1">
      <c r="A230" s="575"/>
      <c r="B230" s="575"/>
      <c r="C230" s="575"/>
      <c r="D230" s="575"/>
      <c r="E230" s="591"/>
      <c r="F230" s="594"/>
      <c r="G230" s="594"/>
      <c r="H230" s="594"/>
      <c r="I230" s="594"/>
      <c r="J230" s="594"/>
      <c r="K230" s="594"/>
      <c r="L230" s="594"/>
      <c r="M230" s="594"/>
      <c r="N230" s="594"/>
      <c r="O230" s="594"/>
      <c r="P230" s="594"/>
      <c r="Q230" s="594"/>
      <c r="R230" s="594"/>
      <c r="S230" s="594"/>
      <c r="T230" s="594"/>
      <c r="U230" s="594"/>
      <c r="V230" s="594"/>
      <c r="W230" s="594"/>
      <c r="X230" s="594"/>
      <c r="Y230" s="595"/>
      <c r="Z230" s="595"/>
      <c r="AA230" s="595"/>
      <c r="AC230" s="572"/>
    </row>
    <row r="231" spans="1:29" ht="12.2" customHeight="1">
      <c r="A231" s="575"/>
      <c r="B231" s="575"/>
      <c r="C231" s="575"/>
      <c r="D231" s="575"/>
      <c r="E231" s="584"/>
      <c r="F231" s="594"/>
      <c r="G231" s="594"/>
      <c r="H231" s="594"/>
      <c r="I231" s="594"/>
      <c r="J231" s="594"/>
      <c r="K231" s="594"/>
      <c r="L231" s="594"/>
      <c r="M231" s="594"/>
      <c r="N231" s="594"/>
      <c r="O231" s="594"/>
      <c r="P231" s="594"/>
      <c r="Q231" s="594"/>
      <c r="R231" s="594"/>
      <c r="S231" s="594"/>
      <c r="T231" s="594"/>
      <c r="U231" s="594"/>
      <c r="V231" s="594"/>
      <c r="W231" s="594"/>
      <c r="X231" s="594"/>
      <c r="Y231" s="584"/>
      <c r="Z231" s="584"/>
      <c r="AA231" s="584"/>
      <c r="AC231" s="572"/>
    </row>
    <row r="232" spans="1:29" ht="12.2" customHeight="1">
      <c r="A232" s="590"/>
      <c r="B232" s="590"/>
      <c r="C232" s="590"/>
      <c r="D232" s="590"/>
      <c r="E232" s="590"/>
      <c r="F232" s="590"/>
      <c r="G232" s="590"/>
      <c r="H232" s="590"/>
      <c r="I232" s="590"/>
      <c r="J232" s="590"/>
      <c r="K232" s="590"/>
      <c r="L232" s="590"/>
      <c r="M232" s="590"/>
      <c r="N232" s="590"/>
      <c r="O232" s="590"/>
      <c r="P232" s="590"/>
      <c r="Q232" s="590"/>
      <c r="R232" s="590"/>
      <c r="S232" s="590"/>
      <c r="T232" s="590"/>
      <c r="U232" s="590"/>
      <c r="V232" s="590"/>
      <c r="W232" s="590"/>
      <c r="X232" s="590"/>
      <c r="Y232" s="590"/>
      <c r="Z232" s="590"/>
      <c r="AA232" s="590"/>
    </row>
    <row r="233" spans="1:29" ht="12.2" customHeight="1">
      <c r="A233" s="590"/>
      <c r="B233" s="590"/>
      <c r="C233" s="590"/>
      <c r="D233" s="590"/>
      <c r="E233" s="590"/>
      <c r="F233" s="590"/>
      <c r="G233" s="590"/>
      <c r="H233" s="590"/>
      <c r="I233" s="590"/>
      <c r="J233" s="590"/>
      <c r="K233" s="590"/>
      <c r="L233" s="590"/>
      <c r="M233" s="590"/>
      <c r="N233" s="590"/>
      <c r="O233" s="590"/>
      <c r="P233" s="590"/>
      <c r="Q233" s="590"/>
      <c r="R233" s="590"/>
      <c r="S233" s="590"/>
      <c r="T233" s="590"/>
      <c r="U233" s="590"/>
      <c r="V233" s="590"/>
      <c r="W233" s="590"/>
      <c r="X233" s="590"/>
      <c r="Y233" s="590"/>
      <c r="Z233" s="590"/>
      <c r="AA233" s="590"/>
    </row>
    <row r="234" spans="1:29" ht="12.2" customHeight="1">
      <c r="A234" s="575"/>
      <c r="B234" s="575"/>
      <c r="C234" s="575"/>
      <c r="D234" s="575"/>
      <c r="E234" s="591"/>
      <c r="F234" s="591"/>
      <c r="G234" s="591"/>
      <c r="H234" s="591"/>
      <c r="I234" s="591"/>
      <c r="J234" s="591"/>
      <c r="K234" s="591"/>
      <c r="L234" s="591"/>
      <c r="M234" s="591"/>
      <c r="N234" s="591"/>
      <c r="O234" s="591"/>
      <c r="P234" s="591"/>
      <c r="Q234" s="591"/>
      <c r="R234" s="591"/>
      <c r="S234" s="591"/>
      <c r="T234" s="591"/>
      <c r="U234" s="591"/>
      <c r="V234" s="591"/>
      <c r="W234" s="591"/>
      <c r="X234" s="591"/>
      <c r="Y234" s="592"/>
      <c r="Z234" s="592"/>
      <c r="AA234" s="592"/>
    </row>
    <row r="235" spans="1:29" ht="12.2" customHeight="1">
      <c r="A235" s="575"/>
      <c r="B235" s="575"/>
      <c r="C235" s="575"/>
      <c r="D235" s="575"/>
      <c r="E235" s="591"/>
      <c r="F235" s="594"/>
      <c r="G235" s="594"/>
      <c r="H235" s="594"/>
      <c r="I235" s="594"/>
      <c r="J235" s="594"/>
      <c r="K235" s="594"/>
      <c r="L235" s="594"/>
      <c r="M235" s="594"/>
      <c r="N235" s="594"/>
      <c r="O235" s="594"/>
      <c r="P235" s="594"/>
      <c r="Q235" s="594"/>
      <c r="R235" s="594"/>
      <c r="S235" s="594"/>
      <c r="T235" s="594"/>
      <c r="U235" s="594"/>
      <c r="V235" s="594"/>
      <c r="W235" s="594"/>
      <c r="X235" s="594"/>
      <c r="Y235" s="595"/>
      <c r="Z235" s="595"/>
      <c r="AA235" s="595"/>
    </row>
    <row r="236" spans="1:29" ht="12.2" customHeight="1">
      <c r="A236" s="575"/>
      <c r="B236" s="575"/>
      <c r="C236" s="575"/>
      <c r="D236" s="575"/>
      <c r="E236" s="584"/>
      <c r="F236" s="594"/>
      <c r="G236" s="594"/>
      <c r="H236" s="594"/>
      <c r="I236" s="594"/>
      <c r="J236" s="594"/>
      <c r="K236" s="594"/>
      <c r="L236" s="594"/>
      <c r="M236" s="594"/>
      <c r="N236" s="594"/>
      <c r="O236" s="594"/>
      <c r="P236" s="594"/>
      <c r="Q236" s="594"/>
      <c r="R236" s="594"/>
      <c r="S236" s="594"/>
      <c r="T236" s="594"/>
      <c r="U236" s="594"/>
      <c r="V236" s="594"/>
      <c r="W236" s="594"/>
      <c r="X236" s="594"/>
      <c r="Y236" s="584"/>
      <c r="Z236" s="584"/>
      <c r="AA236" s="584"/>
    </row>
    <row r="237" spans="1:29" ht="12.2" customHeight="1">
      <c r="A237" s="575"/>
      <c r="B237" s="575"/>
      <c r="C237" s="575"/>
      <c r="D237" s="575"/>
      <c r="E237" s="591"/>
      <c r="F237" s="591"/>
      <c r="G237" s="591"/>
      <c r="H237" s="591"/>
      <c r="I237" s="591"/>
      <c r="J237" s="591"/>
      <c r="K237" s="591"/>
      <c r="L237" s="591"/>
      <c r="M237" s="591"/>
      <c r="N237" s="591"/>
      <c r="O237" s="591"/>
      <c r="P237" s="591"/>
      <c r="Q237" s="591"/>
      <c r="R237" s="591"/>
      <c r="S237" s="591"/>
      <c r="T237" s="591"/>
      <c r="U237" s="591"/>
      <c r="V237" s="591"/>
      <c r="W237" s="591"/>
      <c r="X237" s="591"/>
      <c r="Y237" s="592"/>
      <c r="Z237" s="592"/>
      <c r="AA237" s="592"/>
    </row>
    <row r="238" spans="1:29" ht="12.2" customHeight="1">
      <c r="A238" s="575"/>
      <c r="B238" s="575"/>
      <c r="C238" s="575"/>
      <c r="D238" s="575"/>
      <c r="E238" s="591"/>
      <c r="F238" s="594"/>
      <c r="G238" s="594"/>
      <c r="H238" s="594"/>
      <c r="I238" s="594"/>
      <c r="J238" s="594"/>
      <c r="K238" s="594"/>
      <c r="L238" s="594"/>
      <c r="M238" s="594"/>
      <c r="N238" s="594"/>
      <c r="O238" s="594"/>
      <c r="P238" s="594"/>
      <c r="Q238" s="594"/>
      <c r="R238" s="594"/>
      <c r="S238" s="594"/>
      <c r="T238" s="594"/>
      <c r="U238" s="594"/>
      <c r="V238" s="594"/>
      <c r="W238" s="594"/>
      <c r="X238" s="594"/>
      <c r="Y238" s="595"/>
      <c r="Z238" s="595"/>
      <c r="AA238" s="595"/>
    </row>
    <row r="239" spans="1:29" ht="12.2" customHeight="1">
      <c r="A239" s="575"/>
      <c r="B239" s="575"/>
      <c r="C239" s="575"/>
      <c r="D239" s="575"/>
      <c r="E239" s="591"/>
      <c r="F239" s="591"/>
      <c r="G239" s="591"/>
      <c r="H239" s="591"/>
      <c r="I239" s="591"/>
      <c r="J239" s="591"/>
      <c r="K239" s="591"/>
      <c r="L239" s="591"/>
      <c r="M239" s="591"/>
      <c r="N239" s="591"/>
      <c r="O239" s="591"/>
      <c r="P239" s="591"/>
      <c r="Q239" s="591"/>
      <c r="R239" s="591"/>
      <c r="S239" s="591"/>
      <c r="T239" s="591"/>
      <c r="U239" s="591"/>
      <c r="V239" s="591"/>
      <c r="W239" s="591"/>
      <c r="X239" s="591"/>
      <c r="Y239" s="592"/>
      <c r="Z239" s="592"/>
      <c r="AA239" s="592"/>
    </row>
    <row r="240" spans="1:29" ht="12.2" customHeight="1">
      <c r="A240" s="575"/>
      <c r="B240" s="575"/>
      <c r="C240" s="575"/>
      <c r="D240" s="575"/>
      <c r="E240" s="591"/>
      <c r="F240" s="594"/>
      <c r="G240" s="594"/>
      <c r="H240" s="594"/>
      <c r="I240" s="594"/>
      <c r="J240" s="594"/>
      <c r="K240" s="594"/>
      <c r="L240" s="594"/>
      <c r="M240" s="594"/>
      <c r="N240" s="594"/>
      <c r="O240" s="594"/>
      <c r="P240" s="594"/>
      <c r="Q240" s="594"/>
      <c r="R240" s="594"/>
      <c r="S240" s="594"/>
      <c r="T240" s="594"/>
      <c r="U240" s="594"/>
      <c r="V240" s="594"/>
      <c r="W240" s="594"/>
      <c r="X240" s="594"/>
      <c r="Y240" s="595"/>
      <c r="Z240" s="595"/>
      <c r="AA240" s="595"/>
    </row>
    <row r="241" spans="1:27" ht="12.2" customHeight="1">
      <c r="A241" s="575"/>
      <c r="B241" s="575"/>
      <c r="C241" s="575"/>
      <c r="D241" s="575"/>
      <c r="E241" s="591"/>
      <c r="F241" s="591"/>
      <c r="G241" s="591"/>
      <c r="H241" s="591"/>
      <c r="I241" s="591"/>
      <c r="J241" s="591"/>
      <c r="K241" s="591"/>
      <c r="L241" s="591"/>
      <c r="M241" s="591"/>
      <c r="N241" s="591"/>
      <c r="O241" s="591"/>
      <c r="P241" s="591"/>
      <c r="Q241" s="591"/>
      <c r="R241" s="591"/>
      <c r="S241" s="591"/>
      <c r="T241" s="591"/>
      <c r="U241" s="591"/>
      <c r="V241" s="591"/>
      <c r="W241" s="591"/>
      <c r="X241" s="591"/>
      <c r="Y241" s="592"/>
      <c r="Z241" s="592"/>
      <c r="AA241" s="592"/>
    </row>
    <row r="242" spans="1:27" ht="12.2" customHeight="1">
      <c r="A242" s="575"/>
      <c r="B242" s="575"/>
      <c r="C242" s="575"/>
      <c r="D242" s="575"/>
      <c r="E242" s="591"/>
      <c r="F242" s="594"/>
      <c r="G242" s="594"/>
      <c r="H242" s="594"/>
      <c r="I242" s="594"/>
      <c r="J242" s="594"/>
      <c r="K242" s="594"/>
      <c r="L242" s="594"/>
      <c r="M242" s="594"/>
      <c r="N242" s="594"/>
      <c r="O242" s="594"/>
      <c r="P242" s="594"/>
      <c r="Q242" s="594"/>
      <c r="R242" s="594"/>
      <c r="S242" s="594"/>
      <c r="T242" s="594"/>
      <c r="U242" s="594"/>
      <c r="V242" s="594"/>
      <c r="W242" s="594"/>
      <c r="X242" s="594"/>
      <c r="Y242" s="595"/>
      <c r="Z242" s="595"/>
      <c r="AA242" s="595"/>
    </row>
    <row r="243" spans="1:27" ht="12" customHeight="1">
      <c r="A243" s="575"/>
      <c r="B243" s="575"/>
      <c r="C243" s="575"/>
      <c r="D243" s="575"/>
      <c r="E243" s="584"/>
      <c r="F243" s="594"/>
      <c r="G243" s="594"/>
      <c r="H243" s="594"/>
      <c r="I243" s="594"/>
      <c r="J243" s="594"/>
      <c r="K243" s="594"/>
      <c r="L243" s="594"/>
      <c r="M243" s="594"/>
      <c r="N243" s="594"/>
      <c r="O243" s="594"/>
      <c r="P243" s="594"/>
      <c r="Q243" s="594"/>
      <c r="R243" s="594"/>
      <c r="S243" s="594"/>
      <c r="T243" s="594"/>
      <c r="U243" s="594"/>
      <c r="V243" s="594"/>
      <c r="W243" s="594"/>
      <c r="X243" s="594"/>
      <c r="Y243" s="584"/>
      <c r="Z243" s="584"/>
      <c r="AA243" s="584"/>
    </row>
    <row r="244" spans="1:27" ht="12.2" customHeight="1">
      <c r="A244" s="575"/>
      <c r="B244" s="575"/>
      <c r="C244" s="575"/>
      <c r="D244" s="575"/>
      <c r="E244" s="591"/>
      <c r="F244" s="591"/>
      <c r="G244" s="591"/>
      <c r="H244" s="591"/>
      <c r="I244" s="591"/>
      <c r="J244" s="591"/>
      <c r="K244" s="591"/>
      <c r="L244" s="591"/>
      <c r="M244" s="591"/>
      <c r="N244" s="591"/>
      <c r="O244" s="591"/>
      <c r="P244" s="591"/>
      <c r="Q244" s="591"/>
      <c r="R244" s="591"/>
      <c r="S244" s="591"/>
      <c r="T244" s="591"/>
      <c r="U244" s="591"/>
      <c r="V244" s="591"/>
      <c r="W244" s="591"/>
      <c r="X244" s="591"/>
      <c r="Y244" s="592"/>
      <c r="Z244" s="592"/>
      <c r="AA244" s="592"/>
    </row>
    <row r="245" spans="1:27" ht="12.2" customHeight="1">
      <c r="A245" s="575"/>
      <c r="B245" s="575"/>
      <c r="C245" s="575"/>
      <c r="D245" s="575"/>
      <c r="E245" s="591"/>
      <c r="F245" s="594"/>
      <c r="G245" s="594"/>
      <c r="H245" s="594"/>
      <c r="I245" s="594"/>
      <c r="J245" s="594"/>
      <c r="K245" s="594"/>
      <c r="L245" s="594"/>
      <c r="M245" s="594"/>
      <c r="N245" s="594"/>
      <c r="O245" s="594"/>
      <c r="P245" s="594"/>
      <c r="Q245" s="594"/>
      <c r="R245" s="594"/>
      <c r="S245" s="594"/>
      <c r="T245" s="594"/>
      <c r="U245" s="594"/>
      <c r="V245" s="594"/>
      <c r="W245" s="594"/>
      <c r="X245" s="594"/>
      <c r="Y245" s="595"/>
      <c r="Z245" s="595"/>
      <c r="AA245" s="595"/>
    </row>
    <row r="246" spans="1:27" ht="12.2" customHeight="1">
      <c r="A246" s="575"/>
      <c r="B246" s="575"/>
      <c r="C246" s="575"/>
      <c r="D246" s="575"/>
      <c r="E246" s="584"/>
      <c r="F246" s="594"/>
      <c r="G246" s="594"/>
      <c r="H246" s="594"/>
      <c r="I246" s="594"/>
      <c r="J246" s="594"/>
      <c r="K246" s="594"/>
      <c r="L246" s="594"/>
      <c r="M246" s="594"/>
      <c r="N246" s="594"/>
      <c r="O246" s="594"/>
      <c r="P246" s="594"/>
      <c r="Q246" s="594"/>
      <c r="R246" s="594"/>
      <c r="S246" s="594"/>
      <c r="T246" s="594"/>
      <c r="U246" s="594"/>
      <c r="V246" s="594"/>
      <c r="W246" s="594"/>
      <c r="X246" s="594"/>
      <c r="Y246" s="584"/>
      <c r="Z246" s="584"/>
      <c r="AA246" s="584"/>
    </row>
    <row r="247" spans="1:27" ht="12.2" customHeight="1">
      <c r="A247" s="575"/>
      <c r="B247" s="575"/>
      <c r="C247" s="575"/>
      <c r="D247" s="575"/>
      <c r="E247" s="591"/>
      <c r="F247" s="591"/>
      <c r="G247" s="591"/>
      <c r="H247" s="591"/>
      <c r="I247" s="591"/>
      <c r="J247" s="591"/>
      <c r="K247" s="591"/>
      <c r="L247" s="591"/>
      <c r="M247" s="591"/>
      <c r="N247" s="591"/>
      <c r="O247" s="591"/>
      <c r="P247" s="591"/>
      <c r="Q247" s="591"/>
      <c r="R247" s="591"/>
      <c r="S247" s="591"/>
      <c r="T247" s="591"/>
      <c r="U247" s="591"/>
      <c r="V247" s="591"/>
      <c r="W247" s="591"/>
      <c r="X247" s="591"/>
      <c r="Y247" s="592"/>
      <c r="Z247" s="592"/>
      <c r="AA247" s="592"/>
    </row>
    <row r="248" spans="1:27" ht="12.2" customHeight="1">
      <c r="A248" s="575"/>
      <c r="B248" s="575"/>
      <c r="C248" s="575"/>
      <c r="D248" s="575"/>
      <c r="E248" s="591"/>
      <c r="F248" s="594"/>
      <c r="G248" s="594"/>
      <c r="H248" s="594"/>
      <c r="I248" s="594"/>
      <c r="J248" s="594"/>
      <c r="K248" s="594"/>
      <c r="L248" s="594"/>
      <c r="M248" s="594"/>
      <c r="N248" s="594"/>
      <c r="O248" s="594"/>
      <c r="P248" s="594"/>
      <c r="Q248" s="594"/>
      <c r="R248" s="594"/>
      <c r="S248" s="594"/>
      <c r="T248" s="594"/>
      <c r="U248" s="594"/>
      <c r="V248" s="594"/>
      <c r="W248" s="594"/>
      <c r="X248" s="594"/>
      <c r="Y248" s="595"/>
      <c r="Z248" s="595"/>
      <c r="AA248" s="595"/>
    </row>
    <row r="249" spans="1:27" ht="12.2" customHeight="1">
      <c r="A249" s="575"/>
      <c r="B249" s="575"/>
      <c r="C249" s="575"/>
      <c r="D249" s="575"/>
      <c r="E249" s="584"/>
      <c r="F249" s="594"/>
      <c r="G249" s="594"/>
      <c r="H249" s="594"/>
      <c r="I249" s="594"/>
      <c r="J249" s="594"/>
      <c r="K249" s="594"/>
      <c r="L249" s="594"/>
      <c r="M249" s="594"/>
      <c r="N249" s="594"/>
      <c r="O249" s="594"/>
      <c r="P249" s="594"/>
      <c r="Q249" s="594"/>
      <c r="R249" s="594"/>
      <c r="S249" s="594"/>
      <c r="T249" s="594"/>
      <c r="U249" s="594"/>
      <c r="V249" s="594"/>
      <c r="W249" s="594"/>
      <c r="X249" s="594"/>
      <c r="Y249" s="584"/>
      <c r="Z249" s="584"/>
      <c r="AA249" s="584"/>
    </row>
    <row r="250" spans="1:27" ht="12.2" customHeight="1">
      <c r="A250" s="575"/>
      <c r="B250" s="575"/>
      <c r="C250" s="575"/>
      <c r="D250" s="575"/>
      <c r="E250" s="591"/>
      <c r="F250" s="591"/>
      <c r="G250" s="591"/>
      <c r="H250" s="591"/>
      <c r="I250" s="591"/>
      <c r="J250" s="591"/>
      <c r="K250" s="591"/>
      <c r="L250" s="591"/>
      <c r="M250" s="591"/>
      <c r="N250" s="591"/>
      <c r="O250" s="591"/>
      <c r="P250" s="591"/>
      <c r="Q250" s="591"/>
      <c r="R250" s="591"/>
      <c r="S250" s="591"/>
      <c r="T250" s="591"/>
      <c r="U250" s="591"/>
      <c r="V250" s="591"/>
      <c r="W250" s="591"/>
      <c r="X250" s="591"/>
      <c r="Y250" s="592"/>
      <c r="Z250" s="592"/>
      <c r="AA250" s="592"/>
    </row>
    <row r="251" spans="1:27" ht="12.2" customHeight="1">
      <c r="A251" s="575"/>
      <c r="B251" s="575"/>
      <c r="C251" s="575"/>
      <c r="D251" s="575"/>
      <c r="E251" s="591"/>
      <c r="F251" s="594"/>
      <c r="G251" s="594"/>
      <c r="H251" s="594"/>
      <c r="I251" s="594"/>
      <c r="J251" s="594"/>
      <c r="K251" s="594"/>
      <c r="L251" s="594"/>
      <c r="M251" s="594"/>
      <c r="N251" s="594"/>
      <c r="O251" s="594"/>
      <c r="P251" s="594"/>
      <c r="Q251" s="594"/>
      <c r="R251" s="594"/>
      <c r="S251" s="594"/>
      <c r="T251" s="594"/>
      <c r="U251" s="594"/>
      <c r="V251" s="594"/>
      <c r="W251" s="594"/>
      <c r="X251" s="594"/>
      <c r="Y251" s="595"/>
      <c r="Z251" s="595"/>
      <c r="AA251" s="595"/>
    </row>
    <row r="252" spans="1:27" ht="12.2" customHeight="1">
      <c r="A252" s="575"/>
      <c r="B252" s="575"/>
      <c r="C252" s="575"/>
      <c r="D252" s="575"/>
      <c r="E252" s="584"/>
      <c r="F252" s="594"/>
      <c r="G252" s="594"/>
      <c r="H252" s="594"/>
      <c r="I252" s="594"/>
      <c r="J252" s="594"/>
      <c r="K252" s="594"/>
      <c r="L252" s="594"/>
      <c r="M252" s="594"/>
      <c r="N252" s="594"/>
      <c r="O252" s="594"/>
      <c r="P252" s="594"/>
      <c r="Q252" s="594"/>
      <c r="R252" s="594"/>
      <c r="S252" s="594"/>
      <c r="T252" s="594"/>
      <c r="U252" s="594"/>
      <c r="V252" s="594"/>
      <c r="W252" s="594"/>
      <c r="X252" s="594"/>
      <c r="Y252" s="584"/>
      <c r="Z252" s="584"/>
      <c r="AA252" s="584"/>
    </row>
    <row r="253" spans="1:27" ht="12.2" customHeight="1">
      <c r="A253" s="575"/>
      <c r="B253" s="575"/>
      <c r="C253" s="575"/>
      <c r="D253" s="575"/>
      <c r="E253" s="591"/>
      <c r="F253" s="591"/>
      <c r="G253" s="591"/>
      <c r="H253" s="591"/>
      <c r="I253" s="591"/>
      <c r="J253" s="591"/>
      <c r="K253" s="591"/>
      <c r="L253" s="591"/>
      <c r="M253" s="591"/>
      <c r="N253" s="591"/>
      <c r="O253" s="591"/>
      <c r="P253" s="591"/>
      <c r="Q253" s="591"/>
      <c r="R253" s="591"/>
      <c r="S253" s="591"/>
      <c r="T253" s="591"/>
      <c r="U253" s="591"/>
      <c r="V253" s="591"/>
      <c r="W253" s="591"/>
      <c r="X253" s="591"/>
      <c r="Y253" s="592"/>
      <c r="Z253" s="592"/>
      <c r="AA253" s="592"/>
    </row>
    <row r="254" spans="1:27" ht="12.2" customHeight="1">
      <c r="A254" s="575"/>
      <c r="B254" s="575"/>
      <c r="C254" s="575"/>
      <c r="D254" s="575"/>
      <c r="E254" s="591"/>
      <c r="F254" s="594"/>
      <c r="G254" s="594"/>
      <c r="H254" s="594"/>
      <c r="I254" s="594"/>
      <c r="J254" s="594"/>
      <c r="K254" s="594"/>
      <c r="L254" s="594"/>
      <c r="M254" s="594"/>
      <c r="N254" s="594"/>
      <c r="O254" s="594"/>
      <c r="P254" s="594"/>
      <c r="Q254" s="594"/>
      <c r="R254" s="594"/>
      <c r="S254" s="594"/>
      <c r="T254" s="594"/>
      <c r="U254" s="594"/>
      <c r="V254" s="594"/>
      <c r="W254" s="594"/>
      <c r="X254" s="594"/>
      <c r="Y254" s="595"/>
      <c r="Z254" s="595"/>
      <c r="AA254" s="595"/>
    </row>
    <row r="255" spans="1:27" ht="12.2" customHeight="1">
      <c r="A255" s="575"/>
      <c r="B255" s="575"/>
      <c r="C255" s="575"/>
      <c r="D255" s="575"/>
      <c r="E255" s="584"/>
      <c r="F255" s="594"/>
      <c r="G255" s="594"/>
      <c r="H255" s="594"/>
      <c r="I255" s="594"/>
      <c r="J255" s="594"/>
      <c r="K255" s="594"/>
      <c r="L255" s="594"/>
      <c r="M255" s="594"/>
      <c r="N255" s="594"/>
      <c r="O255" s="594"/>
      <c r="P255" s="594"/>
      <c r="Q255" s="594"/>
      <c r="R255" s="594"/>
      <c r="S255" s="594"/>
      <c r="T255" s="594"/>
      <c r="U255" s="594"/>
      <c r="V255" s="594"/>
      <c r="W255" s="594"/>
      <c r="X255" s="594"/>
      <c r="Y255" s="584"/>
      <c r="Z255" s="584"/>
      <c r="AA255" s="584"/>
    </row>
    <row r="256" spans="1:27" ht="12.2" customHeight="1">
      <c r="A256" s="575"/>
      <c r="B256" s="575"/>
      <c r="C256" s="575"/>
      <c r="D256" s="575"/>
      <c r="E256" s="591"/>
      <c r="F256" s="591"/>
      <c r="G256" s="591"/>
      <c r="H256" s="591"/>
      <c r="I256" s="591"/>
      <c r="J256" s="591"/>
      <c r="K256" s="591"/>
      <c r="L256" s="591"/>
      <c r="M256" s="591"/>
      <c r="N256" s="591"/>
      <c r="O256" s="591"/>
      <c r="P256" s="591"/>
      <c r="Q256" s="591"/>
      <c r="R256" s="591"/>
      <c r="S256" s="591"/>
      <c r="T256" s="591"/>
      <c r="U256" s="591"/>
      <c r="V256" s="591"/>
      <c r="W256" s="591"/>
      <c r="X256" s="591"/>
      <c r="Y256" s="592"/>
      <c r="Z256" s="592"/>
      <c r="AA256" s="592"/>
    </row>
    <row r="257" spans="1:27" ht="12.2" customHeight="1">
      <c r="A257" s="575"/>
      <c r="B257" s="575"/>
      <c r="C257" s="575"/>
      <c r="D257" s="575"/>
      <c r="E257" s="591"/>
      <c r="F257" s="594"/>
      <c r="G257" s="594"/>
      <c r="H257" s="594"/>
      <c r="I257" s="594"/>
      <c r="J257" s="594"/>
      <c r="K257" s="594"/>
      <c r="L257" s="594"/>
      <c r="M257" s="594"/>
      <c r="N257" s="594"/>
      <c r="O257" s="594"/>
      <c r="P257" s="594"/>
      <c r="Q257" s="594"/>
      <c r="R257" s="594"/>
      <c r="S257" s="594"/>
      <c r="T257" s="594"/>
      <c r="U257" s="594"/>
      <c r="V257" s="594"/>
      <c r="W257" s="594"/>
      <c r="X257" s="594"/>
      <c r="Y257" s="595"/>
      <c r="Z257" s="595"/>
      <c r="AA257" s="595"/>
    </row>
    <row r="258" spans="1:27" ht="12.2" customHeight="1">
      <c r="A258" s="575"/>
      <c r="B258" s="575"/>
      <c r="C258" s="575"/>
      <c r="D258" s="575"/>
      <c r="E258" s="584"/>
      <c r="F258" s="594"/>
      <c r="G258" s="594"/>
      <c r="H258" s="594"/>
      <c r="I258" s="594"/>
      <c r="J258" s="594"/>
      <c r="K258" s="594"/>
      <c r="L258" s="594"/>
      <c r="M258" s="594"/>
      <c r="N258" s="594"/>
      <c r="O258" s="594"/>
      <c r="P258" s="594"/>
      <c r="Q258" s="594"/>
      <c r="R258" s="594"/>
      <c r="S258" s="594"/>
      <c r="T258" s="594"/>
      <c r="U258" s="594"/>
      <c r="V258" s="594"/>
      <c r="W258" s="594"/>
      <c r="X258" s="594"/>
      <c r="Y258" s="584"/>
      <c r="Z258" s="584"/>
      <c r="AA258" s="584"/>
    </row>
    <row r="259" spans="1:27" ht="12.2" customHeight="1">
      <c r="A259" s="590"/>
      <c r="B259" s="590"/>
      <c r="C259" s="590"/>
      <c r="D259" s="590"/>
      <c r="E259" s="590"/>
      <c r="F259" s="590"/>
      <c r="G259" s="590"/>
      <c r="H259" s="590"/>
      <c r="I259" s="590"/>
      <c r="J259" s="590"/>
      <c r="K259" s="590"/>
      <c r="L259" s="590"/>
      <c r="M259" s="590"/>
      <c r="N259" s="590"/>
      <c r="O259" s="590"/>
      <c r="P259" s="590"/>
      <c r="Q259" s="590"/>
      <c r="R259" s="590"/>
      <c r="S259" s="590"/>
      <c r="T259" s="590"/>
      <c r="U259" s="590"/>
      <c r="V259" s="590"/>
      <c r="W259" s="590"/>
      <c r="X259" s="590"/>
      <c r="Y259" s="590"/>
      <c r="Z259" s="590"/>
      <c r="AA259" s="590"/>
    </row>
    <row r="260" spans="1:27" ht="12.2" customHeight="1">
      <c r="A260" s="590"/>
      <c r="B260" s="590"/>
      <c r="C260" s="590"/>
      <c r="D260" s="590"/>
      <c r="E260" s="590"/>
      <c r="F260" s="590"/>
      <c r="G260" s="590"/>
      <c r="H260" s="590"/>
      <c r="I260" s="590"/>
      <c r="J260" s="590"/>
      <c r="K260" s="590"/>
      <c r="L260" s="590"/>
      <c r="M260" s="590"/>
      <c r="N260" s="590"/>
      <c r="O260" s="590"/>
      <c r="P260" s="590"/>
      <c r="Q260" s="590"/>
      <c r="R260" s="590"/>
      <c r="S260" s="590"/>
      <c r="T260" s="590"/>
      <c r="U260" s="590"/>
      <c r="V260" s="590"/>
      <c r="W260" s="590"/>
      <c r="X260" s="590"/>
      <c r="Y260" s="590"/>
      <c r="Z260" s="590"/>
      <c r="AA260" s="590"/>
    </row>
    <row r="261" spans="1:27" ht="12.2" customHeight="1">
      <c r="A261" s="575"/>
      <c r="B261" s="575"/>
      <c r="C261" s="575"/>
      <c r="D261" s="575"/>
      <c r="E261" s="591"/>
      <c r="F261" s="591"/>
      <c r="G261" s="591"/>
      <c r="H261" s="591"/>
      <c r="I261" s="591"/>
      <c r="J261" s="591"/>
      <c r="K261" s="591"/>
      <c r="L261" s="591"/>
      <c r="M261" s="591"/>
      <c r="N261" s="591"/>
      <c r="O261" s="591"/>
      <c r="P261" s="591"/>
      <c r="Q261" s="591"/>
      <c r="R261" s="591"/>
      <c r="S261" s="591"/>
      <c r="T261" s="591"/>
      <c r="U261" s="591"/>
      <c r="V261" s="591"/>
      <c r="W261" s="591"/>
      <c r="X261" s="591"/>
      <c r="Y261" s="592"/>
      <c r="Z261" s="592"/>
      <c r="AA261" s="592"/>
    </row>
    <row r="262" spans="1:27" ht="12.2" customHeight="1">
      <c r="A262" s="575"/>
      <c r="B262" s="575"/>
      <c r="C262" s="575"/>
      <c r="D262" s="575"/>
      <c r="E262" s="591"/>
      <c r="F262" s="594"/>
      <c r="G262" s="594"/>
      <c r="H262" s="594"/>
      <c r="I262" s="594"/>
      <c r="J262" s="594"/>
      <c r="K262" s="594"/>
      <c r="L262" s="594"/>
      <c r="M262" s="594"/>
      <c r="N262" s="594"/>
      <c r="O262" s="594"/>
      <c r="P262" s="594"/>
      <c r="Q262" s="594"/>
      <c r="R262" s="594"/>
      <c r="S262" s="594"/>
      <c r="T262" s="594"/>
      <c r="U262" s="594"/>
      <c r="V262" s="594"/>
      <c r="W262" s="594"/>
      <c r="X262" s="594"/>
      <c r="Y262" s="595"/>
      <c r="Z262" s="595"/>
      <c r="AA262" s="595"/>
    </row>
    <row r="263" spans="1:27" ht="12.2" customHeight="1">
      <c r="A263" s="575"/>
      <c r="B263" s="575"/>
      <c r="C263" s="575"/>
      <c r="D263" s="575"/>
      <c r="E263" s="584"/>
      <c r="F263" s="594"/>
      <c r="G263" s="594"/>
      <c r="H263" s="594"/>
      <c r="I263" s="594"/>
      <c r="J263" s="594"/>
      <c r="K263" s="594"/>
      <c r="L263" s="594"/>
      <c r="M263" s="594"/>
      <c r="N263" s="594"/>
      <c r="O263" s="594"/>
      <c r="P263" s="594"/>
      <c r="Q263" s="594"/>
      <c r="R263" s="594"/>
      <c r="S263" s="594"/>
      <c r="T263" s="594"/>
      <c r="U263" s="594"/>
      <c r="V263" s="594"/>
      <c r="W263" s="594"/>
      <c r="X263" s="594"/>
      <c r="Y263" s="584"/>
      <c r="Z263" s="584"/>
      <c r="AA263" s="584"/>
    </row>
    <row r="264" spans="1:27" ht="12.2" customHeight="1">
      <c r="A264" s="575"/>
      <c r="B264" s="575"/>
      <c r="C264" s="575"/>
      <c r="D264" s="575"/>
      <c r="E264" s="591"/>
      <c r="F264" s="591"/>
      <c r="G264" s="591"/>
      <c r="H264" s="591"/>
      <c r="I264" s="591"/>
      <c r="J264" s="591"/>
      <c r="K264" s="591"/>
      <c r="L264" s="591"/>
      <c r="M264" s="591"/>
      <c r="N264" s="591"/>
      <c r="O264" s="591"/>
      <c r="P264" s="591"/>
      <c r="Q264" s="591"/>
      <c r="R264" s="591"/>
      <c r="S264" s="591"/>
      <c r="T264" s="591"/>
      <c r="U264" s="591"/>
      <c r="V264" s="591"/>
      <c r="W264" s="591"/>
      <c r="X264" s="591"/>
      <c r="Y264" s="592"/>
      <c r="Z264" s="592"/>
      <c r="AA264" s="592"/>
    </row>
    <row r="265" spans="1:27" ht="12.2" customHeight="1">
      <c r="A265" s="575"/>
      <c r="B265" s="575"/>
      <c r="C265" s="575"/>
      <c r="D265" s="575"/>
      <c r="E265" s="591"/>
      <c r="F265" s="594"/>
      <c r="G265" s="594"/>
      <c r="H265" s="594"/>
      <c r="I265" s="594"/>
      <c r="J265" s="594"/>
      <c r="K265" s="594"/>
      <c r="L265" s="594"/>
      <c r="M265" s="594"/>
      <c r="N265" s="594"/>
      <c r="O265" s="594"/>
      <c r="P265" s="594"/>
      <c r="Q265" s="594"/>
      <c r="R265" s="594"/>
      <c r="S265" s="594"/>
      <c r="T265" s="594"/>
      <c r="U265" s="594"/>
      <c r="V265" s="594"/>
      <c r="W265" s="594"/>
      <c r="X265" s="594"/>
      <c r="Y265" s="595"/>
      <c r="Z265" s="595"/>
      <c r="AA265" s="595"/>
    </row>
    <row r="266" spans="1:27" ht="12.2" customHeight="1">
      <c r="A266" s="575"/>
      <c r="B266" s="575"/>
      <c r="C266" s="575"/>
      <c r="D266" s="575"/>
      <c r="E266" s="584"/>
      <c r="F266" s="594"/>
      <c r="G266" s="594"/>
      <c r="H266" s="594"/>
      <c r="I266" s="594"/>
      <c r="J266" s="594"/>
      <c r="K266" s="594"/>
      <c r="L266" s="594"/>
      <c r="M266" s="594"/>
      <c r="N266" s="594"/>
      <c r="O266" s="594"/>
      <c r="P266" s="594"/>
      <c r="Q266" s="594"/>
      <c r="R266" s="594"/>
      <c r="S266" s="594"/>
      <c r="T266" s="594"/>
      <c r="U266" s="594"/>
      <c r="V266" s="594"/>
      <c r="W266" s="594"/>
      <c r="X266" s="594"/>
      <c r="Y266" s="584"/>
      <c r="Z266" s="584"/>
      <c r="AA266" s="584"/>
    </row>
    <row r="267" spans="1:27" ht="12.2" customHeight="1">
      <c r="A267" s="575"/>
      <c r="B267" s="575"/>
      <c r="C267" s="575"/>
      <c r="D267" s="575"/>
      <c r="E267" s="591"/>
      <c r="F267" s="591"/>
      <c r="G267" s="591"/>
      <c r="H267" s="591"/>
      <c r="I267" s="591"/>
      <c r="J267" s="591"/>
      <c r="K267" s="591"/>
      <c r="L267" s="591"/>
      <c r="M267" s="591"/>
      <c r="N267" s="591"/>
      <c r="O267" s="591"/>
      <c r="P267" s="591"/>
      <c r="Q267" s="591"/>
      <c r="R267" s="591"/>
      <c r="S267" s="591"/>
      <c r="T267" s="591"/>
      <c r="U267" s="591"/>
      <c r="V267" s="591"/>
      <c r="W267" s="591"/>
      <c r="X267" s="591"/>
      <c r="Y267" s="592"/>
      <c r="Z267" s="592"/>
      <c r="AA267" s="592"/>
    </row>
    <row r="268" spans="1:27" ht="12.2" customHeight="1">
      <c r="A268" s="575"/>
      <c r="B268" s="575"/>
      <c r="C268" s="575"/>
      <c r="D268" s="575"/>
      <c r="E268" s="591"/>
      <c r="F268" s="594"/>
      <c r="G268" s="594"/>
      <c r="H268" s="594"/>
      <c r="I268" s="594"/>
      <c r="J268" s="594"/>
      <c r="K268" s="594"/>
      <c r="L268" s="594"/>
      <c r="M268" s="594"/>
      <c r="N268" s="594"/>
      <c r="O268" s="594"/>
      <c r="P268" s="594"/>
      <c r="Q268" s="594"/>
      <c r="R268" s="594"/>
      <c r="S268" s="594"/>
      <c r="T268" s="594"/>
      <c r="U268" s="594"/>
      <c r="V268" s="594"/>
      <c r="W268" s="594"/>
      <c r="X268" s="594"/>
      <c r="Y268" s="595"/>
      <c r="Z268" s="595"/>
      <c r="AA268" s="595"/>
    </row>
    <row r="269" spans="1:27" ht="12.2" customHeight="1">
      <c r="A269" s="575"/>
      <c r="B269" s="575"/>
      <c r="C269" s="575"/>
      <c r="D269" s="575"/>
      <c r="E269" s="584"/>
      <c r="F269" s="594"/>
      <c r="G269" s="594"/>
      <c r="H269" s="594"/>
      <c r="I269" s="594"/>
      <c r="J269" s="594"/>
      <c r="K269" s="594"/>
      <c r="L269" s="594"/>
      <c r="M269" s="594"/>
      <c r="N269" s="594"/>
      <c r="O269" s="594"/>
      <c r="P269" s="594"/>
      <c r="Q269" s="594"/>
      <c r="R269" s="594"/>
      <c r="S269" s="594"/>
      <c r="T269" s="594"/>
      <c r="U269" s="594"/>
      <c r="V269" s="594"/>
      <c r="W269" s="594"/>
      <c r="X269" s="594"/>
      <c r="Y269" s="584"/>
      <c r="Z269" s="584"/>
      <c r="AA269" s="584"/>
    </row>
    <row r="270" spans="1:27" s="547" customFormat="1" ht="12.2" customHeight="1">
      <c r="A270" s="582"/>
      <c r="B270" s="583"/>
      <c r="C270" s="583"/>
      <c r="D270" s="583"/>
      <c r="E270" s="583"/>
      <c r="F270" s="583"/>
      <c r="G270" s="583"/>
      <c r="H270" s="583"/>
      <c r="I270" s="583"/>
      <c r="J270" s="583"/>
      <c r="K270" s="583"/>
      <c r="L270" s="583"/>
      <c r="M270" s="583"/>
      <c r="N270" s="583"/>
      <c r="O270" s="583"/>
      <c r="P270" s="583"/>
      <c r="Q270" s="583"/>
      <c r="R270" s="583"/>
      <c r="S270" s="583"/>
      <c r="T270" s="583"/>
      <c r="U270" s="583"/>
      <c r="V270" s="583"/>
      <c r="W270" s="583"/>
      <c r="X270" s="583"/>
      <c r="Y270" s="583"/>
      <c r="Z270" s="583"/>
      <c r="AA270" s="584"/>
    </row>
    <row r="271" spans="1:27" s="547" customFormat="1" ht="12.2" customHeight="1">
      <c r="A271" s="582"/>
      <c r="B271" s="583"/>
      <c r="C271" s="583"/>
      <c r="D271" s="583"/>
      <c r="E271" s="583"/>
      <c r="F271" s="583"/>
      <c r="G271" s="583"/>
      <c r="H271" s="583"/>
      <c r="I271" s="583"/>
      <c r="J271" s="583"/>
      <c r="K271" s="583"/>
      <c r="L271" s="583"/>
      <c r="M271" s="583"/>
      <c r="N271" s="583"/>
      <c r="O271" s="583"/>
      <c r="P271" s="583"/>
      <c r="Q271" s="583"/>
      <c r="R271" s="583"/>
      <c r="S271" s="583"/>
      <c r="T271" s="583"/>
      <c r="U271" s="583"/>
      <c r="V271" s="583"/>
      <c r="W271" s="583"/>
      <c r="X271" s="583"/>
      <c r="Y271" s="583"/>
      <c r="Z271" s="583"/>
      <c r="AA271" s="584"/>
    </row>
    <row r="272" spans="1:27" s="547" customFormat="1" ht="12.2" customHeight="1">
      <c r="A272" s="582"/>
      <c r="B272" s="583"/>
      <c r="C272" s="583"/>
      <c r="D272" s="583"/>
      <c r="E272" s="583"/>
      <c r="F272" s="583"/>
      <c r="G272" s="583"/>
      <c r="H272" s="583"/>
      <c r="I272" s="583"/>
      <c r="J272" s="583"/>
      <c r="K272" s="583"/>
      <c r="L272" s="583"/>
      <c r="M272" s="583"/>
      <c r="N272" s="583"/>
      <c r="O272" s="583"/>
      <c r="P272" s="583"/>
      <c r="Q272" s="583"/>
      <c r="R272" s="583"/>
      <c r="S272" s="583"/>
      <c r="T272" s="583"/>
      <c r="U272" s="583"/>
      <c r="V272" s="583"/>
      <c r="W272" s="583"/>
      <c r="X272" s="583"/>
      <c r="Y272" s="583"/>
      <c r="Z272" s="583"/>
      <c r="AA272" s="584"/>
    </row>
    <row r="273" spans="1:27" ht="12.2" customHeight="1">
      <c r="A273" s="585"/>
      <c r="B273" s="585"/>
      <c r="C273" s="585"/>
      <c r="D273" s="585"/>
      <c r="E273" s="585"/>
      <c r="F273" s="585"/>
      <c r="G273" s="585"/>
      <c r="H273" s="585"/>
      <c r="I273" s="585"/>
      <c r="J273" s="585"/>
      <c r="K273" s="585"/>
      <c r="L273" s="585"/>
      <c r="M273" s="585"/>
      <c r="N273" s="585"/>
      <c r="O273" s="585"/>
      <c r="P273" s="585"/>
      <c r="Q273" s="585"/>
      <c r="R273" s="585"/>
      <c r="S273" s="585"/>
      <c r="T273" s="585"/>
      <c r="U273" s="585"/>
      <c r="V273" s="585"/>
      <c r="W273" s="585"/>
      <c r="X273" s="585"/>
      <c r="Y273" s="585"/>
      <c r="Z273" s="585"/>
      <c r="AA273" s="585"/>
    </row>
    <row r="274" spans="1:27" ht="12.2" customHeight="1">
      <c r="A274" s="571"/>
      <c r="B274" s="571"/>
      <c r="C274" s="579"/>
      <c r="D274" s="579"/>
      <c r="E274" s="579"/>
      <c r="F274" s="571"/>
      <c r="G274" s="579"/>
      <c r="H274" s="579"/>
      <c r="I274" s="579"/>
      <c r="J274" s="579"/>
      <c r="K274" s="579"/>
      <c r="L274" s="579"/>
      <c r="M274" s="579"/>
      <c r="N274" s="579"/>
      <c r="O274" s="579"/>
      <c r="P274" s="579"/>
      <c r="Q274" s="579"/>
      <c r="R274" s="579"/>
      <c r="S274" s="579"/>
      <c r="T274" s="579"/>
      <c r="U274" s="586"/>
      <c r="V274" s="586"/>
      <c r="W274" s="587"/>
      <c r="X274" s="587"/>
      <c r="Y274" s="587"/>
      <c r="Z274" s="587"/>
      <c r="AA274" s="579"/>
    </row>
    <row r="275" spans="1:27" ht="12.2" customHeight="1">
      <c r="A275" s="571"/>
      <c r="B275" s="571"/>
      <c r="C275" s="571"/>
      <c r="D275" s="579"/>
      <c r="E275" s="579"/>
      <c r="F275" s="579"/>
      <c r="G275" s="579"/>
      <c r="H275" s="579"/>
      <c r="I275" s="579"/>
      <c r="J275" s="579"/>
      <c r="K275" s="586"/>
      <c r="L275" s="586"/>
      <c r="M275" s="586"/>
      <c r="N275" s="586"/>
      <c r="O275" s="586"/>
      <c r="P275" s="586"/>
      <c r="Q275" s="586"/>
      <c r="R275" s="586"/>
      <c r="S275" s="579"/>
      <c r="T275" s="579"/>
      <c r="U275" s="579"/>
      <c r="V275" s="579"/>
      <c r="W275" s="588"/>
      <c r="X275" s="588"/>
      <c r="Y275" s="588"/>
      <c r="Z275" s="588"/>
      <c r="AA275" s="588"/>
    </row>
    <row r="276" spans="1:27" ht="12.2" customHeight="1">
      <c r="A276" s="590"/>
      <c r="B276" s="590"/>
      <c r="C276" s="590"/>
      <c r="D276" s="590"/>
      <c r="E276" s="590"/>
      <c r="F276" s="590"/>
      <c r="G276" s="590"/>
      <c r="H276" s="590"/>
      <c r="I276" s="590"/>
      <c r="J276" s="590"/>
      <c r="K276" s="590"/>
      <c r="L276" s="590"/>
      <c r="M276" s="590"/>
      <c r="N276" s="590"/>
      <c r="O276" s="590"/>
      <c r="P276" s="590"/>
      <c r="Q276" s="590"/>
      <c r="R276" s="590"/>
      <c r="S276" s="590"/>
      <c r="T276" s="590"/>
      <c r="U276" s="590"/>
      <c r="V276" s="590"/>
      <c r="W276" s="590"/>
      <c r="X276" s="590"/>
      <c r="Y276" s="590"/>
      <c r="Z276" s="590"/>
      <c r="AA276" s="590"/>
    </row>
    <row r="277" spans="1:27" ht="12.2" customHeight="1">
      <c r="A277" s="590"/>
      <c r="B277" s="590"/>
      <c r="C277" s="590"/>
      <c r="D277" s="590"/>
      <c r="E277" s="590"/>
      <c r="F277" s="590"/>
      <c r="G277" s="590"/>
      <c r="H277" s="590"/>
      <c r="I277" s="590"/>
      <c r="J277" s="590"/>
      <c r="K277" s="590"/>
      <c r="L277" s="590"/>
      <c r="M277" s="590"/>
      <c r="N277" s="590"/>
      <c r="O277" s="590"/>
      <c r="P277" s="590"/>
      <c r="Q277" s="590"/>
      <c r="R277" s="590"/>
      <c r="S277" s="590"/>
      <c r="T277" s="590"/>
      <c r="U277" s="590"/>
      <c r="V277" s="590"/>
      <c r="W277" s="590"/>
      <c r="X277" s="590"/>
      <c r="Y277" s="590"/>
      <c r="Z277" s="590"/>
      <c r="AA277" s="590"/>
    </row>
    <row r="278" spans="1:27" ht="12.2" customHeight="1">
      <c r="A278" s="575"/>
      <c r="B278" s="575"/>
      <c r="C278" s="575"/>
      <c r="D278" s="575"/>
      <c r="E278" s="591"/>
      <c r="F278" s="591"/>
      <c r="G278" s="591"/>
      <c r="H278" s="591"/>
      <c r="I278" s="591"/>
      <c r="J278" s="591"/>
      <c r="K278" s="591"/>
      <c r="L278" s="591"/>
      <c r="M278" s="591"/>
      <c r="N278" s="591"/>
      <c r="O278" s="591"/>
      <c r="P278" s="591"/>
      <c r="Q278" s="591"/>
      <c r="R278" s="591"/>
      <c r="S278" s="591"/>
      <c r="T278" s="591"/>
      <c r="U278" s="591"/>
      <c r="V278" s="591"/>
      <c r="W278" s="591"/>
      <c r="X278" s="591"/>
      <c r="Y278" s="592"/>
      <c r="Z278" s="592"/>
      <c r="AA278" s="592"/>
    </row>
    <row r="279" spans="1:27" ht="12.2" customHeight="1">
      <c r="A279" s="575"/>
      <c r="B279" s="575"/>
      <c r="C279" s="575"/>
      <c r="D279" s="575"/>
      <c r="E279" s="591"/>
      <c r="F279" s="594"/>
      <c r="G279" s="594"/>
      <c r="H279" s="594"/>
      <c r="I279" s="594"/>
      <c r="J279" s="594"/>
      <c r="K279" s="594"/>
      <c r="L279" s="594"/>
      <c r="M279" s="594"/>
      <c r="N279" s="594"/>
      <c r="O279" s="594"/>
      <c r="P279" s="594"/>
      <c r="Q279" s="594"/>
      <c r="R279" s="594"/>
      <c r="S279" s="594"/>
      <c r="T279" s="594"/>
      <c r="U279" s="594"/>
      <c r="V279" s="594"/>
      <c r="W279" s="594"/>
      <c r="X279" s="594"/>
      <c r="Y279" s="595"/>
      <c r="Z279" s="595"/>
      <c r="AA279" s="595"/>
    </row>
    <row r="280" spans="1:27" ht="12.2" customHeight="1">
      <c r="A280" s="575"/>
      <c r="B280" s="575"/>
      <c r="C280" s="575"/>
      <c r="D280" s="575"/>
      <c r="E280" s="584"/>
      <c r="F280" s="594"/>
      <c r="G280" s="594"/>
      <c r="H280" s="594"/>
      <c r="I280" s="594"/>
      <c r="J280" s="594"/>
      <c r="K280" s="594"/>
      <c r="L280" s="594"/>
      <c r="M280" s="594"/>
      <c r="N280" s="594"/>
      <c r="O280" s="594"/>
      <c r="P280" s="594"/>
      <c r="Q280" s="594"/>
      <c r="R280" s="594"/>
      <c r="S280" s="594"/>
      <c r="T280" s="594"/>
      <c r="U280" s="594"/>
      <c r="V280" s="594"/>
      <c r="W280" s="594"/>
      <c r="X280" s="594"/>
      <c r="Y280" s="584"/>
      <c r="Z280" s="584"/>
      <c r="AA280" s="584"/>
    </row>
    <row r="281" spans="1:27" ht="12.2" customHeight="1">
      <c r="A281" s="575"/>
      <c r="B281" s="575"/>
      <c r="C281" s="575"/>
      <c r="D281" s="575"/>
      <c r="E281" s="591"/>
      <c r="F281" s="591"/>
      <c r="G281" s="591"/>
      <c r="H281" s="591"/>
      <c r="I281" s="591"/>
      <c r="J281" s="591"/>
      <c r="K281" s="591"/>
      <c r="L281" s="591"/>
      <c r="M281" s="591"/>
      <c r="N281" s="591"/>
      <c r="O281" s="591"/>
      <c r="P281" s="591"/>
      <c r="Q281" s="591"/>
      <c r="R281" s="591"/>
      <c r="S281" s="591"/>
      <c r="T281" s="591"/>
      <c r="U281" s="591"/>
      <c r="V281" s="591"/>
      <c r="W281" s="591"/>
      <c r="X281" s="591"/>
      <c r="Y281" s="592"/>
      <c r="Z281" s="592"/>
      <c r="AA281" s="592"/>
    </row>
    <row r="282" spans="1:27" ht="12.2" customHeight="1">
      <c r="A282" s="575"/>
      <c r="B282" s="575"/>
      <c r="C282" s="575"/>
      <c r="D282" s="575"/>
      <c r="E282" s="591"/>
      <c r="F282" s="594"/>
      <c r="G282" s="594"/>
      <c r="H282" s="594"/>
      <c r="I282" s="594"/>
      <c r="J282" s="594"/>
      <c r="K282" s="594"/>
      <c r="L282" s="594"/>
      <c r="M282" s="594"/>
      <c r="N282" s="594"/>
      <c r="O282" s="594"/>
      <c r="P282" s="594"/>
      <c r="Q282" s="594"/>
      <c r="R282" s="594"/>
      <c r="S282" s="594"/>
      <c r="T282" s="594"/>
      <c r="U282" s="594"/>
      <c r="V282" s="594"/>
      <c r="W282" s="594"/>
      <c r="X282" s="594"/>
      <c r="Y282" s="595"/>
      <c r="Z282" s="595"/>
      <c r="AA282" s="595"/>
    </row>
    <row r="283" spans="1:27" ht="12.2" customHeight="1">
      <c r="A283" s="575"/>
      <c r="B283" s="575"/>
      <c r="C283" s="575"/>
      <c r="D283" s="575"/>
      <c r="E283" s="591"/>
      <c r="F283" s="591"/>
      <c r="G283" s="591"/>
      <c r="H283" s="591"/>
      <c r="I283" s="591"/>
      <c r="J283" s="591"/>
      <c r="K283" s="591"/>
      <c r="L283" s="591"/>
      <c r="M283" s="591"/>
      <c r="N283" s="591"/>
      <c r="O283" s="591"/>
      <c r="P283" s="591"/>
      <c r="Q283" s="591"/>
      <c r="R283" s="591"/>
      <c r="S283" s="591"/>
      <c r="T283" s="591"/>
      <c r="U283" s="591"/>
      <c r="V283" s="591"/>
      <c r="W283" s="591"/>
      <c r="X283" s="591"/>
      <c r="Y283" s="592"/>
      <c r="Z283" s="592"/>
      <c r="AA283" s="592"/>
    </row>
    <row r="284" spans="1:27" ht="12.2" customHeight="1">
      <c r="A284" s="575"/>
      <c r="B284" s="575"/>
      <c r="C284" s="575"/>
      <c r="D284" s="575"/>
      <c r="E284" s="591"/>
      <c r="F284" s="594"/>
      <c r="G284" s="594"/>
      <c r="H284" s="594"/>
      <c r="I284" s="594"/>
      <c r="J284" s="594"/>
      <c r="K284" s="594"/>
      <c r="L284" s="594"/>
      <c r="M284" s="594"/>
      <c r="N284" s="594"/>
      <c r="O284" s="594"/>
      <c r="P284" s="594"/>
      <c r="Q284" s="594"/>
      <c r="R284" s="594"/>
      <c r="S284" s="594"/>
      <c r="T284" s="594"/>
      <c r="U284" s="594"/>
      <c r="V284" s="594"/>
      <c r="W284" s="594"/>
      <c r="X284" s="594"/>
      <c r="Y284" s="595"/>
      <c r="Z284" s="595"/>
      <c r="AA284" s="595"/>
    </row>
    <row r="285" spans="1:27" ht="12.2" customHeight="1">
      <c r="A285" s="575"/>
      <c r="B285" s="575"/>
      <c r="C285" s="575"/>
      <c r="D285" s="575"/>
      <c r="E285" s="591"/>
      <c r="F285" s="591"/>
      <c r="G285" s="591"/>
      <c r="H285" s="591"/>
      <c r="I285" s="591"/>
      <c r="J285" s="591"/>
      <c r="K285" s="591"/>
      <c r="L285" s="591"/>
      <c r="M285" s="591"/>
      <c r="N285" s="591"/>
      <c r="O285" s="591"/>
      <c r="P285" s="591"/>
      <c r="Q285" s="591"/>
      <c r="R285" s="591"/>
      <c r="S285" s="591"/>
      <c r="T285" s="591"/>
      <c r="U285" s="591"/>
      <c r="V285" s="591"/>
      <c r="W285" s="591"/>
      <c r="X285" s="591"/>
      <c r="Y285" s="592"/>
      <c r="Z285" s="592"/>
      <c r="AA285" s="592"/>
    </row>
    <row r="286" spans="1:27" ht="12.75" customHeight="1">
      <c r="A286" s="575"/>
      <c r="B286" s="575"/>
      <c r="C286" s="575"/>
      <c r="D286" s="575"/>
      <c r="E286" s="591"/>
      <c r="F286" s="594"/>
      <c r="G286" s="594"/>
      <c r="H286" s="594"/>
      <c r="I286" s="594"/>
      <c r="J286" s="594"/>
      <c r="K286" s="594"/>
      <c r="L286" s="594"/>
      <c r="M286" s="594"/>
      <c r="N286" s="594"/>
      <c r="O286" s="594"/>
      <c r="P286" s="594"/>
      <c r="Q286" s="594"/>
      <c r="R286" s="594"/>
      <c r="S286" s="594"/>
      <c r="T286" s="594"/>
      <c r="U286" s="594"/>
      <c r="V286" s="594"/>
      <c r="W286" s="594"/>
      <c r="X286" s="594"/>
      <c r="Y286" s="595"/>
      <c r="Z286" s="595"/>
      <c r="AA286" s="595"/>
    </row>
    <row r="287" spans="1:27" ht="12.2" customHeight="1">
      <c r="A287" s="575"/>
      <c r="B287" s="575"/>
      <c r="C287" s="575"/>
      <c r="D287" s="575"/>
      <c r="E287" s="591"/>
      <c r="F287" s="591"/>
      <c r="G287" s="591"/>
      <c r="H287" s="591"/>
      <c r="I287" s="591"/>
      <c r="J287" s="591"/>
      <c r="K287" s="591"/>
      <c r="L287" s="591"/>
      <c r="M287" s="591"/>
      <c r="N287" s="591"/>
      <c r="O287" s="591"/>
      <c r="P287" s="591"/>
      <c r="Q287" s="591"/>
      <c r="R287" s="591"/>
      <c r="S287" s="591"/>
      <c r="T287" s="591"/>
      <c r="U287" s="591"/>
      <c r="V287" s="591"/>
      <c r="W287" s="591"/>
      <c r="X287" s="591"/>
      <c r="Y287" s="592"/>
      <c r="Z287" s="592"/>
      <c r="AA287" s="592"/>
    </row>
    <row r="288" spans="1:27" ht="12.2" customHeight="1">
      <c r="A288" s="575"/>
      <c r="B288" s="575"/>
      <c r="C288" s="575"/>
      <c r="D288" s="575"/>
      <c r="E288" s="591"/>
      <c r="F288" s="594"/>
      <c r="G288" s="594"/>
      <c r="H288" s="594"/>
      <c r="I288" s="594"/>
      <c r="J288" s="594"/>
      <c r="K288" s="594"/>
      <c r="L288" s="594"/>
      <c r="M288" s="594"/>
      <c r="N288" s="594"/>
      <c r="O288" s="594"/>
      <c r="P288" s="594"/>
      <c r="Q288" s="594"/>
      <c r="R288" s="594"/>
      <c r="S288" s="594"/>
      <c r="T288" s="594"/>
      <c r="U288" s="594"/>
      <c r="V288" s="594"/>
      <c r="W288" s="594"/>
      <c r="X288" s="594"/>
      <c r="Y288" s="595"/>
      <c r="Z288" s="595"/>
      <c r="AA288" s="595"/>
    </row>
    <row r="289" spans="1:27" ht="12.2" customHeight="1">
      <c r="A289" s="590"/>
      <c r="B289" s="590"/>
      <c r="C289" s="590"/>
      <c r="D289" s="590"/>
      <c r="E289" s="590"/>
      <c r="F289" s="590"/>
      <c r="G289" s="590"/>
      <c r="H289" s="590"/>
      <c r="I289" s="590"/>
      <c r="J289" s="590"/>
      <c r="K289" s="590"/>
      <c r="L289" s="590"/>
      <c r="M289" s="590"/>
      <c r="N289" s="590"/>
      <c r="O289" s="590"/>
      <c r="P289" s="590"/>
      <c r="Q289" s="590"/>
      <c r="R289" s="590"/>
      <c r="S289" s="590"/>
      <c r="T289" s="590"/>
      <c r="U289" s="590"/>
      <c r="V289" s="590"/>
      <c r="W289" s="590"/>
      <c r="X289" s="590"/>
      <c r="Y289" s="590"/>
      <c r="Z289" s="590"/>
      <c r="AA289" s="590"/>
    </row>
    <row r="290" spans="1:27" ht="12.2" customHeight="1">
      <c r="A290" s="590"/>
      <c r="B290" s="590"/>
      <c r="C290" s="590"/>
      <c r="D290" s="590"/>
      <c r="E290" s="590"/>
      <c r="F290" s="590"/>
      <c r="G290" s="590"/>
      <c r="H290" s="590"/>
      <c r="I290" s="590"/>
      <c r="J290" s="590"/>
      <c r="K290" s="590"/>
      <c r="L290" s="590"/>
      <c r="M290" s="590"/>
      <c r="N290" s="590"/>
      <c r="O290" s="590"/>
      <c r="P290" s="590"/>
      <c r="Q290" s="590"/>
      <c r="R290" s="590"/>
      <c r="S290" s="590"/>
      <c r="T290" s="590"/>
      <c r="U290" s="590"/>
      <c r="V290" s="590"/>
      <c r="W290" s="590"/>
      <c r="X290" s="590"/>
      <c r="Y290" s="590"/>
      <c r="Z290" s="590"/>
      <c r="AA290" s="590"/>
    </row>
    <row r="291" spans="1:27" ht="12.2" customHeight="1">
      <c r="A291" s="575"/>
      <c r="B291" s="575"/>
      <c r="C291" s="575"/>
      <c r="D291" s="575"/>
      <c r="E291" s="591"/>
      <c r="F291" s="591"/>
      <c r="G291" s="591"/>
      <c r="H291" s="591"/>
      <c r="I291" s="591"/>
      <c r="J291" s="591"/>
      <c r="K291" s="591"/>
      <c r="L291" s="591"/>
      <c r="M291" s="591"/>
      <c r="N291" s="591"/>
      <c r="O291" s="591"/>
      <c r="P291" s="591"/>
      <c r="Q291" s="591"/>
      <c r="R291" s="591"/>
      <c r="S291" s="591"/>
      <c r="T291" s="591"/>
      <c r="U291" s="591"/>
      <c r="V291" s="591"/>
      <c r="W291" s="591"/>
      <c r="X291" s="591"/>
      <c r="Y291" s="592"/>
      <c r="Z291" s="592"/>
      <c r="AA291" s="592"/>
    </row>
    <row r="292" spans="1:27" ht="12.2" customHeight="1">
      <c r="A292" s="575"/>
      <c r="B292" s="575"/>
      <c r="C292" s="575"/>
      <c r="D292" s="575"/>
      <c r="E292" s="591"/>
      <c r="F292" s="594"/>
      <c r="G292" s="594"/>
      <c r="H292" s="594"/>
      <c r="I292" s="594"/>
      <c r="J292" s="594"/>
      <c r="K292" s="594"/>
      <c r="L292" s="594"/>
      <c r="M292" s="594"/>
      <c r="N292" s="594"/>
      <c r="O292" s="594"/>
      <c r="P292" s="594"/>
      <c r="Q292" s="594"/>
      <c r="R292" s="594"/>
      <c r="S292" s="594"/>
      <c r="T292" s="594"/>
      <c r="U292" s="594"/>
      <c r="V292" s="594"/>
      <c r="W292" s="594"/>
      <c r="X292" s="594"/>
      <c r="Y292" s="595"/>
      <c r="Z292" s="595"/>
      <c r="AA292" s="595"/>
    </row>
    <row r="293" spans="1:27" ht="12.2" customHeight="1">
      <c r="A293" s="575"/>
      <c r="B293" s="575"/>
      <c r="C293" s="575"/>
      <c r="D293" s="575"/>
      <c r="E293" s="584"/>
      <c r="F293" s="594"/>
      <c r="G293" s="594"/>
      <c r="H293" s="594"/>
      <c r="I293" s="594"/>
      <c r="J293" s="594"/>
      <c r="K293" s="594"/>
      <c r="L293" s="594"/>
      <c r="M293" s="594"/>
      <c r="N293" s="594"/>
      <c r="O293" s="594"/>
      <c r="P293" s="594"/>
      <c r="Q293" s="594"/>
      <c r="R293" s="594"/>
      <c r="S293" s="594"/>
      <c r="T293" s="594"/>
      <c r="U293" s="594"/>
      <c r="V293" s="594"/>
      <c r="W293" s="594"/>
      <c r="X293" s="594"/>
      <c r="Y293" s="584"/>
      <c r="Z293" s="584"/>
      <c r="AA293" s="584"/>
    </row>
    <row r="294" spans="1:27" ht="12.2" customHeight="1">
      <c r="A294" s="575"/>
      <c r="B294" s="575"/>
      <c r="C294" s="575"/>
      <c r="D294" s="575"/>
      <c r="E294" s="591"/>
      <c r="F294" s="591"/>
      <c r="G294" s="591"/>
      <c r="H294" s="591"/>
      <c r="I294" s="591"/>
      <c r="J294" s="591"/>
      <c r="K294" s="591"/>
      <c r="L294" s="591"/>
      <c r="M294" s="591"/>
      <c r="N294" s="591"/>
      <c r="O294" s="591"/>
      <c r="P294" s="591"/>
      <c r="Q294" s="591"/>
      <c r="R294" s="591"/>
      <c r="S294" s="591"/>
      <c r="T294" s="591"/>
      <c r="U294" s="591"/>
      <c r="V294" s="591"/>
      <c r="W294" s="591"/>
      <c r="X294" s="591"/>
      <c r="Y294" s="592"/>
      <c r="Z294" s="592"/>
      <c r="AA294" s="592"/>
    </row>
    <row r="295" spans="1:27" ht="12.2" customHeight="1">
      <c r="A295" s="575"/>
      <c r="B295" s="575"/>
      <c r="C295" s="575"/>
      <c r="D295" s="575"/>
      <c r="E295" s="591"/>
      <c r="F295" s="594"/>
      <c r="G295" s="594"/>
      <c r="H295" s="594"/>
      <c r="I295" s="594"/>
      <c r="J295" s="594"/>
      <c r="K295" s="594"/>
      <c r="L295" s="594"/>
      <c r="M295" s="594"/>
      <c r="N295" s="594"/>
      <c r="O295" s="594"/>
      <c r="P295" s="594"/>
      <c r="Q295" s="594"/>
      <c r="R295" s="594"/>
      <c r="S295" s="594"/>
      <c r="T295" s="594"/>
      <c r="U295" s="594"/>
      <c r="V295" s="594"/>
      <c r="W295" s="594"/>
      <c r="X295" s="594"/>
      <c r="Y295" s="595"/>
      <c r="Z295" s="595"/>
      <c r="AA295" s="595"/>
    </row>
    <row r="296" spans="1:27" ht="12.2" customHeight="1">
      <c r="A296" s="575"/>
      <c r="B296" s="575"/>
      <c r="C296" s="575"/>
      <c r="D296" s="575"/>
      <c r="E296" s="591"/>
      <c r="F296" s="591"/>
      <c r="G296" s="591"/>
      <c r="H296" s="591"/>
      <c r="I296" s="591"/>
      <c r="J296" s="591"/>
      <c r="K296" s="591"/>
      <c r="L296" s="591"/>
      <c r="M296" s="591"/>
      <c r="N296" s="591"/>
      <c r="O296" s="591"/>
      <c r="P296" s="591"/>
      <c r="Q296" s="591"/>
      <c r="R296" s="591"/>
      <c r="S296" s="591"/>
      <c r="T296" s="591"/>
      <c r="U296" s="591"/>
      <c r="V296" s="591"/>
      <c r="W296" s="591"/>
      <c r="X296" s="591"/>
      <c r="Y296" s="592"/>
      <c r="Z296" s="592"/>
      <c r="AA296" s="592"/>
    </row>
    <row r="297" spans="1:27" ht="12.2" customHeight="1">
      <c r="A297" s="575"/>
      <c r="B297" s="575"/>
      <c r="C297" s="575"/>
      <c r="D297" s="575"/>
      <c r="E297" s="591"/>
      <c r="F297" s="594"/>
      <c r="G297" s="594"/>
      <c r="H297" s="594"/>
      <c r="I297" s="594"/>
      <c r="J297" s="594"/>
      <c r="K297" s="594"/>
      <c r="L297" s="594"/>
      <c r="M297" s="594"/>
      <c r="N297" s="594"/>
      <c r="O297" s="594"/>
      <c r="P297" s="594"/>
      <c r="Q297" s="594"/>
      <c r="R297" s="594"/>
      <c r="S297" s="594"/>
      <c r="T297" s="594"/>
      <c r="U297" s="594"/>
      <c r="V297" s="594"/>
      <c r="W297" s="594"/>
      <c r="X297" s="594"/>
      <c r="Y297" s="595"/>
      <c r="Z297" s="595"/>
      <c r="AA297" s="595"/>
    </row>
    <row r="298" spans="1:27" ht="12.2" customHeight="1">
      <c r="A298" s="590"/>
      <c r="B298" s="590"/>
      <c r="C298" s="590"/>
      <c r="D298" s="590"/>
      <c r="E298" s="590"/>
      <c r="F298" s="590"/>
      <c r="G298" s="590"/>
      <c r="H298" s="590"/>
      <c r="I298" s="590"/>
      <c r="J298" s="590"/>
      <c r="K298" s="590"/>
      <c r="L298" s="590"/>
      <c r="M298" s="590"/>
      <c r="N298" s="590"/>
      <c r="O298" s="590"/>
      <c r="P298" s="590"/>
      <c r="Q298" s="590"/>
      <c r="R298" s="590"/>
      <c r="S298" s="590"/>
      <c r="T298" s="590"/>
      <c r="U298" s="590"/>
      <c r="V298" s="590"/>
      <c r="W298" s="590"/>
      <c r="X298" s="590"/>
      <c r="Y298" s="590"/>
      <c r="Z298" s="590"/>
      <c r="AA298" s="590"/>
    </row>
    <row r="299" spans="1:27" ht="12.2" customHeight="1">
      <c r="A299" s="590"/>
      <c r="B299" s="590"/>
      <c r="C299" s="590"/>
      <c r="D299" s="590"/>
      <c r="E299" s="590"/>
      <c r="F299" s="590"/>
      <c r="G299" s="590"/>
      <c r="H299" s="590"/>
      <c r="I299" s="590"/>
      <c r="J299" s="590"/>
      <c r="K299" s="590"/>
      <c r="L299" s="590"/>
      <c r="M299" s="590"/>
      <c r="N299" s="590"/>
      <c r="O299" s="590"/>
      <c r="P299" s="590"/>
      <c r="Q299" s="590"/>
      <c r="R299" s="590"/>
      <c r="S299" s="590"/>
      <c r="T299" s="590"/>
      <c r="U299" s="590"/>
      <c r="V299" s="590"/>
      <c r="W299" s="590"/>
      <c r="X299" s="590"/>
      <c r="Y299" s="590"/>
      <c r="Z299" s="590"/>
      <c r="AA299" s="590"/>
    </row>
    <row r="300" spans="1:27" ht="12.2" customHeight="1">
      <c r="A300" s="575"/>
      <c r="B300" s="575"/>
      <c r="C300" s="575"/>
      <c r="D300" s="575"/>
      <c r="E300" s="591"/>
      <c r="F300" s="591"/>
      <c r="G300" s="591"/>
      <c r="H300" s="591"/>
      <c r="I300" s="591"/>
      <c r="J300" s="591"/>
      <c r="K300" s="591"/>
      <c r="L300" s="591"/>
      <c r="M300" s="591"/>
      <c r="N300" s="591"/>
      <c r="O300" s="591"/>
      <c r="P300" s="591"/>
      <c r="Q300" s="591"/>
      <c r="R300" s="591"/>
      <c r="S300" s="591"/>
      <c r="T300" s="591"/>
      <c r="U300" s="591"/>
      <c r="V300" s="591"/>
      <c r="W300" s="591"/>
      <c r="X300" s="591"/>
      <c r="Y300" s="592"/>
      <c r="Z300" s="592"/>
      <c r="AA300" s="592"/>
    </row>
    <row r="301" spans="1:27" ht="12.2" customHeight="1">
      <c r="A301" s="575"/>
      <c r="B301" s="575"/>
      <c r="C301" s="575"/>
      <c r="D301" s="575"/>
      <c r="E301" s="591"/>
      <c r="F301" s="594"/>
      <c r="G301" s="594"/>
      <c r="H301" s="594"/>
      <c r="I301" s="594"/>
      <c r="J301" s="594"/>
      <c r="K301" s="594"/>
      <c r="L301" s="594"/>
      <c r="M301" s="594"/>
      <c r="N301" s="594"/>
      <c r="O301" s="594"/>
      <c r="P301" s="594"/>
      <c r="Q301" s="594"/>
      <c r="R301" s="594"/>
      <c r="S301" s="594"/>
      <c r="T301" s="594"/>
      <c r="U301" s="594"/>
      <c r="V301" s="594"/>
      <c r="W301" s="594"/>
      <c r="X301" s="594"/>
      <c r="Y301" s="595"/>
      <c r="Z301" s="595"/>
      <c r="AA301" s="595"/>
    </row>
    <row r="302" spans="1:27" ht="12.2" customHeight="1">
      <c r="A302" s="575"/>
      <c r="B302" s="575"/>
      <c r="C302" s="575"/>
      <c r="D302" s="575"/>
      <c r="E302" s="584"/>
      <c r="F302" s="594"/>
      <c r="G302" s="594"/>
      <c r="H302" s="594"/>
      <c r="I302" s="594"/>
      <c r="J302" s="594"/>
      <c r="K302" s="594"/>
      <c r="L302" s="594"/>
      <c r="M302" s="594"/>
      <c r="N302" s="594"/>
      <c r="O302" s="594"/>
      <c r="P302" s="594"/>
      <c r="Q302" s="594"/>
      <c r="R302" s="594"/>
      <c r="S302" s="594"/>
      <c r="T302" s="594"/>
      <c r="U302" s="594"/>
      <c r="V302" s="594"/>
      <c r="W302" s="594"/>
      <c r="X302" s="594"/>
      <c r="Y302" s="584"/>
      <c r="Z302" s="584"/>
      <c r="AA302" s="584"/>
    </row>
    <row r="303" spans="1:27" ht="12.2" customHeight="1">
      <c r="A303" s="575"/>
      <c r="B303" s="575"/>
      <c r="C303" s="575"/>
      <c r="D303" s="575"/>
      <c r="E303" s="591"/>
      <c r="F303" s="591"/>
      <c r="G303" s="591"/>
      <c r="H303" s="591"/>
      <c r="I303" s="591"/>
      <c r="J303" s="591"/>
      <c r="K303" s="591"/>
      <c r="L303" s="591"/>
      <c r="M303" s="591"/>
      <c r="N303" s="591"/>
      <c r="O303" s="591"/>
      <c r="P303" s="591"/>
      <c r="Q303" s="591"/>
      <c r="R303" s="591"/>
      <c r="S303" s="591"/>
      <c r="T303" s="591"/>
      <c r="U303" s="591"/>
      <c r="V303" s="591"/>
      <c r="W303" s="591"/>
      <c r="X303" s="591"/>
      <c r="Y303" s="592"/>
      <c r="Z303" s="592"/>
      <c r="AA303" s="592"/>
    </row>
    <row r="304" spans="1:27" ht="12.2" customHeight="1">
      <c r="A304" s="575"/>
      <c r="B304" s="575"/>
      <c r="C304" s="575"/>
      <c r="D304" s="575"/>
      <c r="E304" s="591"/>
      <c r="F304" s="594"/>
      <c r="G304" s="594"/>
      <c r="H304" s="594"/>
      <c r="I304" s="594"/>
      <c r="J304" s="594"/>
      <c r="K304" s="594"/>
      <c r="L304" s="594"/>
      <c r="M304" s="594"/>
      <c r="N304" s="594"/>
      <c r="O304" s="594"/>
      <c r="P304" s="594"/>
      <c r="Q304" s="594"/>
      <c r="R304" s="594"/>
      <c r="S304" s="594"/>
      <c r="T304" s="594"/>
      <c r="U304" s="594"/>
      <c r="V304" s="594"/>
      <c r="W304" s="594"/>
      <c r="X304" s="594"/>
      <c r="Y304" s="595"/>
      <c r="Z304" s="595"/>
      <c r="AA304" s="595"/>
    </row>
    <row r="305" spans="1:27" ht="12.2" customHeight="1">
      <c r="A305" s="575"/>
      <c r="B305" s="575"/>
      <c r="C305" s="575"/>
      <c r="D305" s="575"/>
      <c r="E305" s="584"/>
      <c r="F305" s="594"/>
      <c r="G305" s="594"/>
      <c r="H305" s="594"/>
      <c r="I305" s="594"/>
      <c r="J305" s="594"/>
      <c r="K305" s="594"/>
      <c r="L305" s="594"/>
      <c r="M305" s="594"/>
      <c r="N305" s="594"/>
      <c r="O305" s="594"/>
      <c r="P305" s="594"/>
      <c r="Q305" s="594"/>
      <c r="R305" s="594"/>
      <c r="S305" s="594"/>
      <c r="T305" s="594"/>
      <c r="U305" s="594"/>
      <c r="V305" s="594"/>
      <c r="W305" s="594"/>
      <c r="X305" s="594"/>
      <c r="Y305" s="584"/>
      <c r="Z305" s="584"/>
      <c r="AA305" s="584"/>
    </row>
    <row r="306" spans="1:27" ht="12.2" customHeight="1">
      <c r="A306" s="575"/>
      <c r="B306" s="575"/>
      <c r="C306" s="575"/>
      <c r="D306" s="575"/>
      <c r="E306" s="591"/>
      <c r="F306" s="591"/>
      <c r="G306" s="591"/>
      <c r="H306" s="591"/>
      <c r="I306" s="591"/>
      <c r="J306" s="591"/>
      <c r="K306" s="591"/>
      <c r="L306" s="591"/>
      <c r="M306" s="591"/>
      <c r="N306" s="591"/>
      <c r="O306" s="591"/>
      <c r="P306" s="591"/>
      <c r="Q306" s="591"/>
      <c r="R306" s="591"/>
      <c r="S306" s="591"/>
      <c r="T306" s="591"/>
      <c r="U306" s="591"/>
      <c r="V306" s="591"/>
      <c r="W306" s="591"/>
      <c r="X306" s="591"/>
      <c r="Y306" s="592"/>
      <c r="Z306" s="592"/>
      <c r="AA306" s="592"/>
    </row>
    <row r="307" spans="1:27" ht="12.2" customHeight="1">
      <c r="A307" s="575"/>
      <c r="B307" s="575"/>
      <c r="C307" s="575"/>
      <c r="D307" s="575"/>
      <c r="E307" s="591"/>
      <c r="F307" s="594"/>
      <c r="G307" s="594"/>
      <c r="H307" s="594"/>
      <c r="I307" s="594"/>
      <c r="J307" s="594"/>
      <c r="K307" s="594"/>
      <c r="L307" s="594"/>
      <c r="M307" s="594"/>
      <c r="N307" s="594"/>
      <c r="O307" s="594"/>
      <c r="P307" s="594"/>
      <c r="Q307" s="594"/>
      <c r="R307" s="594"/>
      <c r="S307" s="594"/>
      <c r="T307" s="594"/>
      <c r="U307" s="594"/>
      <c r="V307" s="594"/>
      <c r="W307" s="594"/>
      <c r="X307" s="594"/>
      <c r="Y307" s="595"/>
      <c r="Z307" s="595"/>
      <c r="AA307" s="595"/>
    </row>
    <row r="308" spans="1:27" ht="12.2" customHeight="1">
      <c r="A308" s="590"/>
      <c r="B308" s="590"/>
      <c r="C308" s="590"/>
      <c r="D308" s="590"/>
      <c r="E308" s="590"/>
      <c r="F308" s="590"/>
      <c r="G308" s="590"/>
      <c r="H308" s="590"/>
      <c r="I308" s="590"/>
      <c r="J308" s="590"/>
      <c r="K308" s="590"/>
      <c r="L308" s="590"/>
      <c r="M308" s="590"/>
      <c r="N308" s="590"/>
      <c r="O308" s="590"/>
      <c r="P308" s="590"/>
      <c r="Q308" s="590"/>
      <c r="R308" s="590"/>
      <c r="S308" s="590"/>
      <c r="T308" s="590"/>
      <c r="U308" s="590"/>
      <c r="V308" s="590"/>
      <c r="W308" s="590"/>
      <c r="X308" s="590"/>
      <c r="Y308" s="590"/>
      <c r="Z308" s="590"/>
      <c r="AA308" s="590"/>
    </row>
    <row r="309" spans="1:27" ht="12.2" customHeight="1">
      <c r="A309" s="590"/>
      <c r="B309" s="590"/>
      <c r="C309" s="590"/>
      <c r="D309" s="590"/>
      <c r="E309" s="590"/>
      <c r="F309" s="590"/>
      <c r="G309" s="590"/>
      <c r="H309" s="590"/>
      <c r="I309" s="590"/>
      <c r="J309" s="590"/>
      <c r="K309" s="590"/>
      <c r="L309" s="590"/>
      <c r="M309" s="590"/>
      <c r="N309" s="590"/>
      <c r="O309" s="590"/>
      <c r="P309" s="590"/>
      <c r="Q309" s="590"/>
      <c r="R309" s="590"/>
      <c r="S309" s="590"/>
      <c r="T309" s="590"/>
      <c r="U309" s="590"/>
      <c r="V309" s="590"/>
      <c r="W309" s="590"/>
      <c r="X309" s="590"/>
      <c r="Y309" s="590"/>
      <c r="Z309" s="590"/>
      <c r="AA309" s="590"/>
    </row>
    <row r="310" spans="1:27" ht="12.2" customHeight="1">
      <c r="A310" s="575"/>
      <c r="B310" s="575"/>
      <c r="C310" s="575"/>
      <c r="D310" s="575"/>
      <c r="E310" s="591"/>
      <c r="F310" s="591"/>
      <c r="G310" s="591"/>
      <c r="H310" s="591"/>
      <c r="I310" s="591"/>
      <c r="J310" s="591"/>
      <c r="K310" s="591"/>
      <c r="L310" s="591"/>
      <c r="M310" s="591"/>
      <c r="N310" s="591"/>
      <c r="O310" s="591"/>
      <c r="P310" s="591"/>
      <c r="Q310" s="591"/>
      <c r="R310" s="591"/>
      <c r="S310" s="591"/>
      <c r="T310" s="591"/>
      <c r="U310" s="591"/>
      <c r="V310" s="591"/>
      <c r="W310" s="591"/>
      <c r="X310" s="591"/>
      <c r="Y310" s="592"/>
      <c r="Z310" s="592"/>
      <c r="AA310" s="592"/>
    </row>
    <row r="311" spans="1:27" ht="12.2" customHeight="1">
      <c r="A311" s="575"/>
      <c r="B311" s="575"/>
      <c r="C311" s="575"/>
      <c r="D311" s="575"/>
      <c r="E311" s="591"/>
      <c r="F311" s="594"/>
      <c r="G311" s="594"/>
      <c r="H311" s="594"/>
      <c r="I311" s="594"/>
      <c r="J311" s="594"/>
      <c r="K311" s="594"/>
      <c r="L311" s="594"/>
      <c r="M311" s="594"/>
      <c r="N311" s="594"/>
      <c r="O311" s="594"/>
      <c r="P311" s="594"/>
      <c r="Q311" s="594"/>
      <c r="R311" s="594"/>
      <c r="S311" s="594"/>
      <c r="T311" s="594"/>
      <c r="U311" s="594"/>
      <c r="V311" s="594"/>
      <c r="W311" s="594"/>
      <c r="X311" s="594"/>
      <c r="Y311" s="595"/>
      <c r="Z311" s="595"/>
      <c r="AA311" s="595"/>
    </row>
    <row r="312" spans="1:27" ht="12.2" customHeight="1">
      <c r="A312" s="575"/>
      <c r="B312" s="575"/>
      <c r="C312" s="575"/>
      <c r="D312" s="575"/>
      <c r="E312" s="584"/>
      <c r="F312" s="594"/>
      <c r="G312" s="594"/>
      <c r="H312" s="594"/>
      <c r="I312" s="594"/>
      <c r="J312" s="594"/>
      <c r="K312" s="594"/>
      <c r="L312" s="594"/>
      <c r="M312" s="594"/>
      <c r="N312" s="594"/>
      <c r="O312" s="594"/>
      <c r="P312" s="594"/>
      <c r="Q312" s="594"/>
      <c r="R312" s="594"/>
      <c r="S312" s="594"/>
      <c r="T312" s="594"/>
      <c r="U312" s="594"/>
      <c r="V312" s="594"/>
      <c r="W312" s="594"/>
      <c r="X312" s="594"/>
      <c r="Y312" s="584"/>
      <c r="Z312" s="584"/>
      <c r="AA312" s="584"/>
    </row>
    <row r="313" spans="1:27" ht="12.2" customHeight="1">
      <c r="A313" s="575"/>
      <c r="B313" s="575"/>
      <c r="C313" s="575"/>
      <c r="D313" s="575"/>
      <c r="E313" s="591"/>
      <c r="F313" s="591"/>
      <c r="G313" s="591"/>
      <c r="H313" s="591"/>
      <c r="I313" s="591"/>
      <c r="J313" s="591"/>
      <c r="K313" s="591"/>
      <c r="L313" s="591"/>
      <c r="M313" s="591"/>
      <c r="N313" s="591"/>
      <c r="O313" s="591"/>
      <c r="P313" s="591"/>
      <c r="Q313" s="591"/>
      <c r="R313" s="591"/>
      <c r="S313" s="591"/>
      <c r="T313" s="591"/>
      <c r="U313" s="591"/>
      <c r="V313" s="591"/>
      <c r="W313" s="591"/>
      <c r="X313" s="591"/>
      <c r="Y313" s="592"/>
      <c r="Z313" s="592"/>
      <c r="AA313" s="592"/>
    </row>
    <row r="314" spans="1:27" ht="12.2" customHeight="1">
      <c r="A314" s="575"/>
      <c r="B314" s="575"/>
      <c r="C314" s="575"/>
      <c r="D314" s="575"/>
      <c r="E314" s="591"/>
      <c r="F314" s="594"/>
      <c r="G314" s="594"/>
      <c r="H314" s="594"/>
      <c r="I314" s="594"/>
      <c r="J314" s="594"/>
      <c r="K314" s="594"/>
      <c r="L314" s="594"/>
      <c r="M314" s="594"/>
      <c r="N314" s="594"/>
      <c r="O314" s="594"/>
      <c r="P314" s="594"/>
      <c r="Q314" s="594"/>
      <c r="R314" s="594"/>
      <c r="S314" s="594"/>
      <c r="T314" s="594"/>
      <c r="U314" s="594"/>
      <c r="V314" s="594"/>
      <c r="W314" s="594"/>
      <c r="X314" s="594"/>
      <c r="Y314" s="595"/>
      <c r="Z314" s="595"/>
      <c r="AA314" s="595"/>
    </row>
    <row r="315" spans="1:27" ht="12.2" customHeight="1">
      <c r="A315" s="575"/>
      <c r="B315" s="575"/>
      <c r="C315" s="575"/>
      <c r="D315" s="575"/>
      <c r="E315" s="584"/>
      <c r="F315" s="594"/>
      <c r="G315" s="594"/>
      <c r="H315" s="594"/>
      <c r="I315" s="594"/>
      <c r="J315" s="594"/>
      <c r="K315" s="594"/>
      <c r="L315" s="594"/>
      <c r="M315" s="594"/>
      <c r="N315" s="594"/>
      <c r="O315" s="594"/>
      <c r="P315" s="594"/>
      <c r="Q315" s="594"/>
      <c r="R315" s="594"/>
      <c r="S315" s="594"/>
      <c r="T315" s="594"/>
      <c r="U315" s="594"/>
      <c r="V315" s="594"/>
      <c r="W315" s="594"/>
      <c r="X315" s="594"/>
      <c r="Y315" s="584"/>
      <c r="Z315" s="584"/>
      <c r="AA315" s="584"/>
    </row>
    <row r="316" spans="1:27" ht="12.2" customHeight="1">
      <c r="A316" s="590"/>
      <c r="B316" s="590"/>
      <c r="C316" s="590"/>
      <c r="D316" s="590"/>
      <c r="E316" s="590"/>
      <c r="F316" s="590"/>
      <c r="G316" s="590"/>
      <c r="H316" s="590"/>
      <c r="I316" s="590"/>
      <c r="J316" s="590"/>
      <c r="K316" s="590"/>
      <c r="L316" s="590"/>
      <c r="M316" s="590"/>
      <c r="N316" s="590"/>
      <c r="O316" s="590"/>
      <c r="P316" s="590"/>
      <c r="Q316" s="590"/>
      <c r="R316" s="590"/>
      <c r="S316" s="590"/>
      <c r="T316" s="590"/>
      <c r="U316" s="590"/>
      <c r="V316" s="590"/>
      <c r="W316" s="590"/>
      <c r="X316" s="590"/>
      <c r="Y316" s="590"/>
      <c r="Z316" s="590"/>
      <c r="AA316" s="590"/>
    </row>
    <row r="317" spans="1:27" ht="12.2" customHeight="1">
      <c r="A317" s="590"/>
      <c r="B317" s="590"/>
      <c r="C317" s="590"/>
      <c r="D317" s="590"/>
      <c r="E317" s="590"/>
      <c r="F317" s="590"/>
      <c r="G317" s="590"/>
      <c r="H317" s="590"/>
      <c r="I317" s="590"/>
      <c r="J317" s="590"/>
      <c r="K317" s="590"/>
      <c r="L317" s="590"/>
      <c r="M317" s="590"/>
      <c r="N317" s="590"/>
      <c r="O317" s="590"/>
      <c r="P317" s="590"/>
      <c r="Q317" s="590"/>
      <c r="R317" s="590"/>
      <c r="S317" s="590"/>
      <c r="T317" s="590"/>
      <c r="U317" s="590"/>
      <c r="V317" s="590"/>
      <c r="W317" s="590"/>
      <c r="X317" s="590"/>
      <c r="Y317" s="590"/>
      <c r="Z317" s="590"/>
      <c r="AA317" s="590"/>
    </row>
    <row r="318" spans="1:27" ht="12.2" customHeight="1">
      <c r="A318" s="575"/>
      <c r="B318" s="575"/>
      <c r="C318" s="575"/>
      <c r="D318" s="575"/>
      <c r="E318" s="591"/>
      <c r="F318" s="591"/>
      <c r="G318" s="591"/>
      <c r="H318" s="591"/>
      <c r="I318" s="591"/>
      <c r="J318" s="591"/>
      <c r="K318" s="591"/>
      <c r="L318" s="591"/>
      <c r="M318" s="591"/>
      <c r="N318" s="591"/>
      <c r="O318" s="591"/>
      <c r="P318" s="591"/>
      <c r="Q318" s="591"/>
      <c r="R318" s="591"/>
      <c r="S318" s="591"/>
      <c r="T318" s="591"/>
      <c r="U318" s="591"/>
      <c r="V318" s="591"/>
      <c r="W318" s="591"/>
      <c r="X318" s="591"/>
      <c r="Y318" s="592"/>
      <c r="Z318" s="592"/>
      <c r="AA318" s="592"/>
    </row>
    <row r="319" spans="1:27" ht="12.2" customHeight="1">
      <c r="A319" s="575"/>
      <c r="B319" s="575"/>
      <c r="C319" s="575"/>
      <c r="D319" s="575"/>
      <c r="E319" s="591"/>
      <c r="F319" s="594"/>
      <c r="G319" s="594"/>
      <c r="H319" s="594"/>
      <c r="I319" s="594"/>
      <c r="J319" s="594"/>
      <c r="K319" s="594"/>
      <c r="L319" s="594"/>
      <c r="M319" s="594"/>
      <c r="N319" s="594"/>
      <c r="O319" s="594"/>
      <c r="P319" s="594"/>
      <c r="Q319" s="594"/>
      <c r="R319" s="594"/>
      <c r="S319" s="594"/>
      <c r="T319" s="594"/>
      <c r="U319" s="594"/>
      <c r="V319" s="594"/>
      <c r="W319" s="594"/>
      <c r="X319" s="594"/>
      <c r="Y319" s="595"/>
      <c r="Z319" s="595"/>
      <c r="AA319" s="595"/>
    </row>
    <row r="320" spans="1:27" ht="12.2" customHeight="1">
      <c r="A320" s="575"/>
      <c r="B320" s="575"/>
      <c r="C320" s="575"/>
      <c r="D320" s="575"/>
      <c r="E320" s="591"/>
      <c r="F320" s="591"/>
      <c r="G320" s="591"/>
      <c r="H320" s="591"/>
      <c r="I320" s="591"/>
      <c r="J320" s="591"/>
      <c r="K320" s="591"/>
      <c r="L320" s="591"/>
      <c r="M320" s="591"/>
      <c r="N320" s="591"/>
      <c r="O320" s="591"/>
      <c r="P320" s="591"/>
      <c r="Q320" s="591"/>
      <c r="R320" s="591"/>
      <c r="S320" s="591"/>
      <c r="T320" s="591"/>
      <c r="U320" s="591"/>
      <c r="V320" s="591"/>
      <c r="W320" s="591"/>
      <c r="X320" s="591"/>
      <c r="Y320" s="592"/>
      <c r="Z320" s="592"/>
      <c r="AA320" s="592"/>
    </row>
    <row r="321" spans="1:27" ht="12.2" customHeight="1">
      <c r="A321" s="575"/>
      <c r="B321" s="575"/>
      <c r="C321" s="575"/>
      <c r="D321" s="575"/>
      <c r="E321" s="591"/>
      <c r="F321" s="594"/>
      <c r="G321" s="594"/>
      <c r="H321" s="594"/>
      <c r="I321" s="594"/>
      <c r="J321" s="594"/>
      <c r="K321" s="594"/>
      <c r="L321" s="594"/>
      <c r="M321" s="594"/>
      <c r="N321" s="594"/>
      <c r="O321" s="594"/>
      <c r="P321" s="594"/>
      <c r="Q321" s="594"/>
      <c r="R321" s="594"/>
      <c r="S321" s="594"/>
      <c r="T321" s="594"/>
      <c r="U321" s="594"/>
      <c r="V321" s="594"/>
      <c r="W321" s="594"/>
      <c r="X321" s="594"/>
      <c r="Y321" s="595"/>
      <c r="Z321" s="595"/>
      <c r="AA321" s="595"/>
    </row>
    <row r="322" spans="1:27" ht="12.2" customHeight="1">
      <c r="A322" s="575"/>
      <c r="B322" s="575"/>
      <c r="C322" s="575"/>
      <c r="D322" s="575"/>
      <c r="E322" s="584"/>
      <c r="F322" s="594"/>
      <c r="G322" s="594"/>
      <c r="H322" s="594"/>
      <c r="I322" s="594"/>
      <c r="J322" s="594"/>
      <c r="K322" s="594"/>
      <c r="L322" s="594"/>
      <c r="M322" s="594"/>
      <c r="N322" s="594"/>
      <c r="O322" s="594"/>
      <c r="P322" s="594"/>
      <c r="Q322" s="594"/>
      <c r="R322" s="594"/>
      <c r="S322" s="594"/>
      <c r="T322" s="594"/>
      <c r="U322" s="594"/>
      <c r="V322" s="594"/>
      <c r="W322" s="594"/>
      <c r="X322" s="594"/>
      <c r="Y322" s="584"/>
      <c r="Z322" s="584"/>
      <c r="AA322" s="584"/>
    </row>
    <row r="323" spans="1:27" ht="12.2" customHeight="1">
      <c r="A323" s="575"/>
      <c r="B323" s="575"/>
      <c r="C323" s="575"/>
      <c r="D323" s="575"/>
      <c r="E323" s="591"/>
      <c r="F323" s="591"/>
      <c r="G323" s="591"/>
      <c r="H323" s="591"/>
      <c r="I323" s="591"/>
      <c r="J323" s="591"/>
      <c r="K323" s="591"/>
      <c r="L323" s="591"/>
      <c r="M323" s="591"/>
      <c r="N323" s="591"/>
      <c r="O323" s="591"/>
      <c r="P323" s="591"/>
      <c r="Q323" s="591"/>
      <c r="R323" s="591"/>
      <c r="S323" s="591"/>
      <c r="T323" s="591"/>
      <c r="U323" s="591"/>
      <c r="V323" s="591"/>
      <c r="W323" s="591"/>
      <c r="X323" s="591"/>
      <c r="Y323" s="592"/>
      <c r="Z323" s="592"/>
      <c r="AA323" s="592"/>
    </row>
    <row r="324" spans="1:27" ht="12.2" customHeight="1">
      <c r="A324" s="575"/>
      <c r="B324" s="575"/>
      <c r="C324" s="575"/>
      <c r="D324" s="575"/>
      <c r="E324" s="591"/>
      <c r="F324" s="594"/>
      <c r="G324" s="594"/>
      <c r="H324" s="594"/>
      <c r="I324" s="594"/>
      <c r="J324" s="594"/>
      <c r="K324" s="594"/>
      <c r="L324" s="594"/>
      <c r="M324" s="594"/>
      <c r="N324" s="594"/>
      <c r="O324" s="594"/>
      <c r="P324" s="594"/>
      <c r="Q324" s="594"/>
      <c r="R324" s="594"/>
      <c r="S324" s="594"/>
      <c r="T324" s="594"/>
      <c r="U324" s="594"/>
      <c r="V324" s="594"/>
      <c r="W324" s="594"/>
      <c r="X324" s="594"/>
      <c r="Y324" s="595"/>
      <c r="Z324" s="595"/>
      <c r="AA324" s="595"/>
    </row>
    <row r="325" spans="1:27" ht="12.2" customHeight="1">
      <c r="A325" s="585"/>
      <c r="B325" s="585"/>
      <c r="C325" s="585"/>
      <c r="D325" s="585"/>
      <c r="E325" s="585"/>
      <c r="F325" s="585"/>
      <c r="G325" s="585"/>
      <c r="H325" s="585"/>
      <c r="I325" s="585"/>
      <c r="J325" s="585"/>
      <c r="K325" s="585"/>
      <c r="L325" s="585"/>
      <c r="M325" s="585"/>
      <c r="N325" s="585"/>
      <c r="O325" s="585"/>
      <c r="P325" s="585"/>
      <c r="Q325" s="585"/>
      <c r="R325" s="585"/>
      <c r="S325" s="585"/>
      <c r="T325" s="585"/>
      <c r="U325" s="585"/>
      <c r="V325" s="585"/>
      <c r="W325" s="585"/>
      <c r="X325" s="585"/>
      <c r="Y325" s="585"/>
      <c r="Z325" s="585"/>
      <c r="AA325" s="585"/>
    </row>
    <row r="326" spans="1:27" s="547" customFormat="1" ht="12.2" customHeight="1">
      <c r="A326" s="582"/>
      <c r="B326" s="583"/>
      <c r="C326" s="583"/>
      <c r="D326" s="583"/>
      <c r="E326" s="583"/>
      <c r="F326" s="583"/>
      <c r="G326" s="583"/>
      <c r="H326" s="583"/>
      <c r="I326" s="583"/>
      <c r="J326" s="583"/>
      <c r="K326" s="583"/>
      <c r="L326" s="583"/>
      <c r="M326" s="583"/>
      <c r="N326" s="583"/>
      <c r="O326" s="583"/>
      <c r="P326" s="583"/>
      <c r="Q326" s="583"/>
      <c r="R326" s="583"/>
      <c r="S326" s="583"/>
      <c r="T326" s="583"/>
      <c r="U326" s="583"/>
      <c r="V326" s="583"/>
      <c r="W326" s="583"/>
      <c r="X326" s="583"/>
      <c r="Y326" s="583"/>
      <c r="Z326" s="583"/>
      <c r="AA326" s="584"/>
    </row>
    <row r="327" spans="1:27" s="547" customFormat="1" ht="12.2" customHeight="1">
      <c r="A327" s="582"/>
      <c r="B327" s="583"/>
      <c r="C327" s="583"/>
      <c r="D327" s="583"/>
      <c r="E327" s="583"/>
      <c r="F327" s="583"/>
      <c r="G327" s="583"/>
      <c r="H327" s="583"/>
      <c r="I327" s="583"/>
      <c r="J327" s="583"/>
      <c r="K327" s="583"/>
      <c r="L327" s="583"/>
      <c r="M327" s="583"/>
      <c r="N327" s="583"/>
      <c r="O327" s="583"/>
      <c r="P327" s="583"/>
      <c r="Q327" s="583"/>
      <c r="R327" s="583"/>
      <c r="S327" s="583"/>
      <c r="T327" s="583"/>
      <c r="U327" s="583"/>
      <c r="V327" s="583"/>
      <c r="W327" s="583"/>
      <c r="X327" s="583"/>
      <c r="Y327" s="583"/>
      <c r="Z327" s="583"/>
      <c r="AA327" s="584"/>
    </row>
    <row r="328" spans="1:27" s="547" customFormat="1" ht="12.2" customHeight="1">
      <c r="A328" s="582"/>
      <c r="B328" s="583"/>
      <c r="C328" s="583"/>
      <c r="D328" s="583"/>
      <c r="E328" s="583"/>
      <c r="F328" s="583"/>
      <c r="G328" s="583"/>
      <c r="H328" s="583"/>
      <c r="I328" s="583"/>
      <c r="J328" s="583"/>
      <c r="K328" s="583"/>
      <c r="L328" s="583"/>
      <c r="M328" s="583"/>
      <c r="N328" s="583"/>
      <c r="O328" s="583"/>
      <c r="P328" s="583"/>
      <c r="Q328" s="583"/>
      <c r="R328" s="583"/>
      <c r="S328" s="583"/>
      <c r="T328" s="583"/>
      <c r="U328" s="583"/>
      <c r="V328" s="583"/>
      <c r="W328" s="583"/>
      <c r="X328" s="583"/>
      <c r="Y328" s="583"/>
      <c r="Z328" s="583"/>
      <c r="AA328" s="584"/>
    </row>
    <row r="329" spans="1:27" ht="12.2" customHeight="1">
      <c r="A329" s="585"/>
      <c r="B329" s="585"/>
      <c r="C329" s="585"/>
      <c r="D329" s="585"/>
      <c r="E329" s="585"/>
      <c r="F329" s="585"/>
      <c r="G329" s="585"/>
      <c r="H329" s="585"/>
      <c r="I329" s="585"/>
      <c r="J329" s="585"/>
      <c r="K329" s="585"/>
      <c r="L329" s="585"/>
      <c r="M329" s="585"/>
      <c r="N329" s="585"/>
      <c r="O329" s="585"/>
      <c r="P329" s="585"/>
      <c r="Q329" s="585"/>
      <c r="R329" s="585"/>
      <c r="S329" s="585"/>
      <c r="T329" s="585"/>
      <c r="U329" s="585"/>
      <c r="V329" s="585"/>
      <c r="W329" s="585"/>
      <c r="X329" s="585"/>
      <c r="Y329" s="585"/>
      <c r="Z329" s="585"/>
      <c r="AA329" s="585"/>
    </row>
    <row r="330" spans="1:27" ht="12.2" customHeight="1">
      <c r="A330" s="571"/>
      <c r="B330" s="571"/>
      <c r="C330" s="579"/>
      <c r="D330" s="579"/>
      <c r="E330" s="579"/>
      <c r="F330" s="571"/>
      <c r="G330" s="579"/>
      <c r="H330" s="579"/>
      <c r="I330" s="579"/>
      <c r="J330" s="579"/>
      <c r="K330" s="579"/>
      <c r="L330" s="579"/>
      <c r="M330" s="579"/>
      <c r="N330" s="579"/>
      <c r="O330" s="579"/>
      <c r="P330" s="579"/>
      <c r="Q330" s="579"/>
      <c r="R330" s="579"/>
      <c r="S330" s="579"/>
      <c r="T330" s="579"/>
      <c r="U330" s="586"/>
      <c r="V330" s="586"/>
      <c r="W330" s="587"/>
      <c r="X330" s="587"/>
      <c r="Y330" s="587"/>
      <c r="Z330" s="587"/>
      <c r="AA330" s="579"/>
    </row>
    <row r="331" spans="1:27" ht="12.2" customHeight="1">
      <c r="A331" s="571"/>
      <c r="B331" s="571"/>
      <c r="C331" s="571"/>
      <c r="D331" s="579"/>
      <c r="E331" s="579"/>
      <c r="F331" s="579"/>
      <c r="G331" s="579"/>
      <c r="H331" s="579"/>
      <c r="I331" s="579"/>
      <c r="J331" s="579"/>
      <c r="K331" s="586"/>
      <c r="L331" s="586"/>
      <c r="M331" s="586"/>
      <c r="N331" s="586"/>
      <c r="O331" s="586"/>
      <c r="P331" s="586"/>
      <c r="Q331" s="586"/>
      <c r="R331" s="586"/>
      <c r="S331" s="579"/>
      <c r="T331" s="579"/>
      <c r="U331" s="579"/>
      <c r="V331" s="579"/>
      <c r="W331" s="588"/>
      <c r="X331" s="588"/>
      <c r="Y331" s="588"/>
      <c r="Z331" s="588"/>
      <c r="AA331" s="588"/>
    </row>
    <row r="332" spans="1:27" ht="12.2" customHeight="1">
      <c r="A332" s="590"/>
      <c r="B332" s="590"/>
      <c r="C332" s="590"/>
      <c r="D332" s="590"/>
      <c r="E332" s="590"/>
      <c r="F332" s="590"/>
      <c r="G332" s="590"/>
      <c r="H332" s="590"/>
      <c r="I332" s="590"/>
      <c r="J332" s="590"/>
      <c r="K332" s="590"/>
      <c r="L332" s="590"/>
      <c r="M332" s="590"/>
      <c r="N332" s="590"/>
      <c r="O332" s="590"/>
      <c r="P332" s="590"/>
      <c r="Q332" s="590"/>
      <c r="R332" s="590"/>
      <c r="S332" s="590"/>
      <c r="T332" s="590"/>
      <c r="U332" s="590"/>
      <c r="V332" s="590"/>
      <c r="W332" s="590"/>
      <c r="X332" s="590"/>
      <c r="Y332" s="590"/>
      <c r="Z332" s="590"/>
      <c r="AA332" s="590"/>
    </row>
    <row r="333" spans="1:27" ht="12.2" customHeight="1">
      <c r="A333" s="590"/>
      <c r="B333" s="590"/>
      <c r="C333" s="590"/>
      <c r="D333" s="590"/>
      <c r="E333" s="590"/>
      <c r="F333" s="590"/>
      <c r="G333" s="590"/>
      <c r="H333" s="590"/>
      <c r="I333" s="590"/>
      <c r="J333" s="590"/>
      <c r="K333" s="590"/>
      <c r="L333" s="590"/>
      <c r="M333" s="590"/>
      <c r="N333" s="590"/>
      <c r="O333" s="590"/>
      <c r="P333" s="590"/>
      <c r="Q333" s="590"/>
      <c r="R333" s="590"/>
      <c r="S333" s="590"/>
      <c r="T333" s="590"/>
      <c r="U333" s="590"/>
      <c r="V333" s="590"/>
      <c r="W333" s="590"/>
      <c r="X333" s="590"/>
      <c r="Y333" s="590"/>
      <c r="Z333" s="590"/>
      <c r="AA333" s="590"/>
    </row>
    <row r="334" spans="1:27" ht="12.2" customHeight="1">
      <c r="A334" s="575"/>
      <c r="B334" s="575"/>
      <c r="C334" s="575"/>
      <c r="D334" s="575"/>
      <c r="E334" s="591"/>
      <c r="F334" s="591"/>
      <c r="G334" s="591"/>
      <c r="H334" s="591"/>
      <c r="I334" s="591"/>
      <c r="J334" s="591"/>
      <c r="K334" s="591"/>
      <c r="L334" s="591"/>
      <c r="M334" s="591"/>
      <c r="N334" s="591"/>
      <c r="O334" s="591"/>
      <c r="P334" s="591"/>
      <c r="Q334" s="591"/>
      <c r="R334" s="591"/>
      <c r="S334" s="591"/>
      <c r="T334" s="591"/>
      <c r="U334" s="591"/>
      <c r="V334" s="591"/>
      <c r="W334" s="591"/>
      <c r="X334" s="591"/>
      <c r="Y334" s="592"/>
      <c r="Z334" s="592"/>
      <c r="AA334" s="592"/>
    </row>
    <row r="335" spans="1:27" ht="12.2" customHeight="1">
      <c r="A335" s="593"/>
      <c r="B335" s="593"/>
      <c r="C335" s="593"/>
      <c r="D335" s="593"/>
      <c r="E335" s="591"/>
      <c r="F335" s="594"/>
      <c r="G335" s="594"/>
      <c r="H335" s="594"/>
      <c r="I335" s="594"/>
      <c r="J335" s="594"/>
      <c r="K335" s="594"/>
      <c r="L335" s="594"/>
      <c r="M335" s="594"/>
      <c r="N335" s="594"/>
      <c r="O335" s="594"/>
      <c r="P335" s="594"/>
      <c r="Q335" s="594"/>
      <c r="R335" s="594"/>
      <c r="S335" s="594"/>
      <c r="T335" s="594"/>
      <c r="U335" s="594"/>
      <c r="V335" s="594"/>
      <c r="W335" s="594"/>
      <c r="X335" s="594"/>
      <c r="Y335" s="595"/>
      <c r="Z335" s="595"/>
      <c r="AA335" s="595"/>
    </row>
    <row r="336" spans="1:27" ht="12.2" customHeight="1">
      <c r="A336" s="593"/>
      <c r="B336" s="593"/>
      <c r="C336" s="593"/>
      <c r="D336" s="593"/>
      <c r="E336" s="591"/>
      <c r="F336" s="594"/>
      <c r="G336" s="594"/>
      <c r="H336" s="594"/>
      <c r="I336" s="594"/>
      <c r="J336" s="594"/>
      <c r="K336" s="594"/>
      <c r="L336" s="594"/>
      <c r="M336" s="594"/>
      <c r="N336" s="594"/>
      <c r="O336" s="594"/>
      <c r="P336" s="594"/>
      <c r="Q336" s="594"/>
      <c r="R336" s="594"/>
      <c r="S336" s="594"/>
      <c r="T336" s="594"/>
      <c r="U336" s="594"/>
      <c r="V336" s="594"/>
      <c r="W336" s="594"/>
      <c r="X336" s="594"/>
      <c r="Y336" s="595"/>
      <c r="Z336" s="595"/>
      <c r="AA336" s="595"/>
    </row>
    <row r="337" spans="1:27" ht="12.2" customHeight="1">
      <c r="A337" s="575"/>
      <c r="B337" s="575"/>
      <c r="C337" s="575"/>
      <c r="D337" s="575"/>
      <c r="E337" s="591"/>
      <c r="F337" s="594"/>
      <c r="G337" s="594"/>
      <c r="H337" s="594"/>
      <c r="I337" s="594"/>
      <c r="J337" s="594"/>
      <c r="K337" s="594"/>
      <c r="L337" s="594"/>
      <c r="M337" s="594"/>
      <c r="N337" s="594"/>
      <c r="O337" s="594"/>
      <c r="P337" s="594"/>
      <c r="Q337" s="594"/>
      <c r="R337" s="594"/>
      <c r="S337" s="594"/>
      <c r="T337" s="594"/>
      <c r="U337" s="594"/>
      <c r="V337" s="594"/>
      <c r="W337" s="594"/>
      <c r="X337" s="594"/>
      <c r="Y337" s="595"/>
      <c r="Z337" s="595"/>
      <c r="AA337" s="595"/>
    </row>
    <row r="338" spans="1:27" ht="12.2" customHeight="1">
      <c r="A338" s="575"/>
      <c r="B338" s="575"/>
      <c r="C338" s="575"/>
      <c r="D338" s="575"/>
      <c r="E338" s="591"/>
      <c r="F338" s="591"/>
      <c r="G338" s="591"/>
      <c r="H338" s="591"/>
      <c r="I338" s="591"/>
      <c r="J338" s="591"/>
      <c r="K338" s="591"/>
      <c r="L338" s="591"/>
      <c r="M338" s="591"/>
      <c r="N338" s="591"/>
      <c r="O338" s="591"/>
      <c r="P338" s="591"/>
      <c r="Q338" s="591"/>
      <c r="R338" s="591"/>
      <c r="S338" s="591"/>
      <c r="T338" s="591"/>
      <c r="U338" s="591"/>
      <c r="V338" s="591"/>
      <c r="W338" s="591"/>
      <c r="X338" s="591"/>
      <c r="Y338" s="592"/>
      <c r="Z338" s="592"/>
      <c r="AA338" s="592"/>
    </row>
    <row r="339" spans="1:27" ht="12.2" customHeight="1">
      <c r="A339" s="575"/>
      <c r="B339" s="575"/>
      <c r="C339" s="575"/>
      <c r="D339" s="575"/>
      <c r="E339" s="591"/>
      <c r="F339" s="594"/>
      <c r="G339" s="594"/>
      <c r="H339" s="594"/>
      <c r="I339" s="594"/>
      <c r="J339" s="594"/>
      <c r="K339" s="594"/>
      <c r="L339" s="594"/>
      <c r="M339" s="594"/>
      <c r="N339" s="594"/>
      <c r="O339" s="594"/>
      <c r="P339" s="594"/>
      <c r="Q339" s="594"/>
      <c r="R339" s="594"/>
      <c r="S339" s="594"/>
      <c r="T339" s="594"/>
      <c r="U339" s="594"/>
      <c r="V339" s="594"/>
      <c r="W339" s="594"/>
      <c r="X339" s="594"/>
      <c r="Y339" s="595"/>
      <c r="Z339" s="595"/>
      <c r="AA339" s="595"/>
    </row>
    <row r="340" spans="1:27" ht="12.2" customHeight="1">
      <c r="A340" s="575"/>
      <c r="B340" s="575"/>
      <c r="C340" s="575"/>
      <c r="D340" s="575"/>
      <c r="E340" s="584"/>
      <c r="F340" s="594"/>
      <c r="G340" s="594"/>
      <c r="H340" s="594"/>
      <c r="I340" s="594"/>
      <c r="J340" s="594"/>
      <c r="K340" s="594"/>
      <c r="L340" s="594"/>
      <c r="M340" s="594"/>
      <c r="N340" s="594"/>
      <c r="O340" s="594"/>
      <c r="P340" s="594"/>
      <c r="Q340" s="594"/>
      <c r="R340" s="594"/>
      <c r="S340" s="594"/>
      <c r="T340" s="594"/>
      <c r="U340" s="594"/>
      <c r="V340" s="594"/>
      <c r="W340" s="594"/>
      <c r="X340" s="594"/>
      <c r="Y340" s="584"/>
      <c r="Z340" s="584"/>
      <c r="AA340" s="584"/>
    </row>
    <row r="341" spans="1:27" ht="12.2" customHeight="1">
      <c r="A341" s="575"/>
      <c r="B341" s="575"/>
      <c r="C341" s="575"/>
      <c r="D341" s="575"/>
      <c r="E341" s="591"/>
      <c r="F341" s="591"/>
      <c r="G341" s="591"/>
      <c r="H341" s="591"/>
      <c r="I341" s="591"/>
      <c r="J341" s="591"/>
      <c r="K341" s="591"/>
      <c r="L341" s="591"/>
      <c r="M341" s="591"/>
      <c r="N341" s="591"/>
      <c r="O341" s="591"/>
      <c r="P341" s="591"/>
      <c r="Q341" s="591"/>
      <c r="R341" s="591"/>
      <c r="S341" s="591"/>
      <c r="T341" s="591"/>
      <c r="U341" s="591"/>
      <c r="V341" s="591"/>
      <c r="W341" s="591"/>
      <c r="X341" s="591"/>
      <c r="Y341" s="592"/>
      <c r="Z341" s="592"/>
      <c r="AA341" s="592"/>
    </row>
    <row r="342" spans="1:27" ht="12.2" customHeight="1">
      <c r="A342" s="575"/>
      <c r="B342" s="575"/>
      <c r="C342" s="575"/>
      <c r="D342" s="575"/>
      <c r="E342" s="591"/>
      <c r="F342" s="594"/>
      <c r="G342" s="594"/>
      <c r="H342" s="594"/>
      <c r="I342" s="594"/>
      <c r="J342" s="594"/>
      <c r="K342" s="594"/>
      <c r="L342" s="594"/>
      <c r="M342" s="594"/>
      <c r="N342" s="594"/>
      <c r="O342" s="594"/>
      <c r="P342" s="594"/>
      <c r="Q342" s="594"/>
      <c r="R342" s="594"/>
      <c r="S342" s="594"/>
      <c r="T342" s="594"/>
      <c r="U342" s="594"/>
      <c r="V342" s="594"/>
      <c r="W342" s="594"/>
      <c r="X342" s="594"/>
      <c r="Y342" s="595"/>
      <c r="Z342" s="595"/>
      <c r="AA342" s="595"/>
    </row>
    <row r="343" spans="1:27" ht="12.2" customHeight="1">
      <c r="A343" s="575"/>
      <c r="B343" s="575"/>
      <c r="C343" s="575"/>
      <c r="D343" s="575"/>
      <c r="E343" s="591"/>
      <c r="F343" s="591"/>
      <c r="G343" s="591"/>
      <c r="H343" s="591"/>
      <c r="I343" s="591"/>
      <c r="J343" s="591"/>
      <c r="K343" s="591"/>
      <c r="L343" s="591"/>
      <c r="M343" s="591"/>
      <c r="N343" s="591"/>
      <c r="O343" s="591"/>
      <c r="P343" s="591"/>
      <c r="Q343" s="591"/>
      <c r="R343" s="591"/>
      <c r="S343" s="591"/>
      <c r="T343" s="591"/>
      <c r="U343" s="591"/>
      <c r="V343" s="591"/>
      <c r="W343" s="591"/>
      <c r="X343" s="591"/>
      <c r="Y343" s="592"/>
      <c r="Z343" s="592"/>
      <c r="AA343" s="592"/>
    </row>
    <row r="344" spans="1:27" ht="12.2" customHeight="1">
      <c r="A344" s="575"/>
      <c r="B344" s="575"/>
      <c r="C344" s="575"/>
      <c r="D344" s="575"/>
      <c r="E344" s="591"/>
      <c r="F344" s="594"/>
      <c r="G344" s="594"/>
      <c r="H344" s="594"/>
      <c r="I344" s="594"/>
      <c r="J344" s="594"/>
      <c r="K344" s="594"/>
      <c r="L344" s="594"/>
      <c r="M344" s="594"/>
      <c r="N344" s="594"/>
      <c r="O344" s="594"/>
      <c r="P344" s="594"/>
      <c r="Q344" s="594"/>
      <c r="R344" s="594"/>
      <c r="S344" s="594"/>
      <c r="T344" s="594"/>
      <c r="U344" s="594"/>
      <c r="V344" s="594"/>
      <c r="W344" s="594"/>
      <c r="X344" s="594"/>
      <c r="Y344" s="595"/>
      <c r="Z344" s="595"/>
      <c r="AA344" s="595"/>
    </row>
    <row r="345" spans="1:27" ht="12.2" customHeight="1">
      <c r="A345" s="575"/>
      <c r="B345" s="575"/>
      <c r="C345" s="575"/>
      <c r="D345" s="575"/>
      <c r="E345" s="591"/>
      <c r="F345" s="591"/>
      <c r="G345" s="591"/>
      <c r="H345" s="591"/>
      <c r="I345" s="591"/>
      <c r="J345" s="591"/>
      <c r="K345" s="591"/>
      <c r="L345" s="591"/>
      <c r="M345" s="591"/>
      <c r="N345" s="591"/>
      <c r="O345" s="591"/>
      <c r="P345" s="591"/>
      <c r="Q345" s="591"/>
      <c r="R345" s="591"/>
      <c r="S345" s="591"/>
      <c r="T345" s="591"/>
      <c r="U345" s="591"/>
      <c r="V345" s="591"/>
      <c r="W345" s="591"/>
      <c r="X345" s="591"/>
      <c r="Y345" s="592"/>
      <c r="Z345" s="592"/>
      <c r="AA345" s="592"/>
    </row>
    <row r="346" spans="1:27" ht="12.2" customHeight="1">
      <c r="A346" s="575"/>
      <c r="B346" s="575"/>
      <c r="C346" s="575"/>
      <c r="D346" s="575"/>
      <c r="E346" s="591"/>
      <c r="F346" s="594"/>
      <c r="G346" s="594"/>
      <c r="H346" s="594"/>
      <c r="I346" s="594"/>
      <c r="J346" s="594"/>
      <c r="K346" s="594"/>
      <c r="L346" s="594"/>
      <c r="M346" s="594"/>
      <c r="N346" s="594"/>
      <c r="O346" s="594"/>
      <c r="P346" s="594"/>
      <c r="Q346" s="594"/>
      <c r="R346" s="594"/>
      <c r="S346" s="594"/>
      <c r="T346" s="594"/>
      <c r="U346" s="594"/>
      <c r="V346" s="594"/>
      <c r="W346" s="594"/>
      <c r="X346" s="594"/>
      <c r="Y346" s="595"/>
      <c r="Z346" s="595"/>
      <c r="AA346" s="595"/>
    </row>
    <row r="347" spans="1:27" ht="12.2" customHeight="1">
      <c r="A347" s="575"/>
      <c r="B347" s="575"/>
      <c r="C347" s="575"/>
      <c r="D347" s="575"/>
      <c r="E347" s="591"/>
      <c r="F347" s="591"/>
      <c r="G347" s="591"/>
      <c r="H347" s="591"/>
      <c r="I347" s="591"/>
      <c r="J347" s="591"/>
      <c r="K347" s="591"/>
      <c r="L347" s="591"/>
      <c r="M347" s="591"/>
      <c r="N347" s="591"/>
      <c r="O347" s="591"/>
      <c r="P347" s="591"/>
      <c r="Q347" s="591"/>
      <c r="R347" s="591"/>
      <c r="S347" s="591"/>
      <c r="T347" s="591"/>
      <c r="U347" s="591"/>
      <c r="V347" s="591"/>
      <c r="W347" s="591"/>
      <c r="X347" s="591"/>
      <c r="Y347" s="592"/>
      <c r="Z347" s="592"/>
      <c r="AA347" s="592"/>
    </row>
    <row r="348" spans="1:27" ht="12.2" customHeight="1">
      <c r="A348" s="575"/>
      <c r="B348" s="575"/>
      <c r="C348" s="575"/>
      <c r="D348" s="575"/>
      <c r="E348" s="591"/>
      <c r="F348" s="594"/>
      <c r="G348" s="594"/>
      <c r="H348" s="594"/>
      <c r="I348" s="594"/>
      <c r="J348" s="594"/>
      <c r="K348" s="594"/>
      <c r="L348" s="594"/>
      <c r="M348" s="594"/>
      <c r="N348" s="594"/>
      <c r="O348" s="594"/>
      <c r="P348" s="594"/>
      <c r="Q348" s="594"/>
      <c r="R348" s="594"/>
      <c r="S348" s="594"/>
      <c r="T348" s="594"/>
      <c r="U348" s="594"/>
      <c r="V348" s="594"/>
      <c r="W348" s="594"/>
      <c r="X348" s="594"/>
      <c r="Y348" s="595"/>
      <c r="Z348" s="595"/>
      <c r="AA348" s="595"/>
    </row>
    <row r="349" spans="1:27" ht="12.2" customHeight="1">
      <c r="A349" s="575"/>
      <c r="B349" s="575"/>
      <c r="C349" s="575"/>
      <c r="D349" s="575"/>
      <c r="E349" s="591"/>
      <c r="F349" s="591"/>
      <c r="G349" s="591"/>
      <c r="H349" s="591"/>
      <c r="I349" s="591"/>
      <c r="J349" s="591"/>
      <c r="K349" s="591"/>
      <c r="L349" s="591"/>
      <c r="M349" s="591"/>
      <c r="N349" s="591"/>
      <c r="O349" s="591"/>
      <c r="P349" s="591"/>
      <c r="Q349" s="591"/>
      <c r="R349" s="591"/>
      <c r="S349" s="591"/>
      <c r="T349" s="591"/>
      <c r="U349" s="591"/>
      <c r="V349" s="591"/>
      <c r="W349" s="591"/>
      <c r="X349" s="591"/>
      <c r="Y349" s="592"/>
      <c r="Z349" s="592"/>
      <c r="AA349" s="592"/>
    </row>
    <row r="350" spans="1:27" ht="12.2" customHeight="1">
      <c r="A350" s="593"/>
      <c r="B350" s="593"/>
      <c r="C350" s="593"/>
      <c r="D350" s="593"/>
      <c r="E350" s="591"/>
      <c r="F350" s="594"/>
      <c r="G350" s="594"/>
      <c r="H350" s="594"/>
      <c r="I350" s="594"/>
      <c r="J350" s="594"/>
      <c r="K350" s="594"/>
      <c r="L350" s="594"/>
      <c r="M350" s="594"/>
      <c r="N350" s="594"/>
      <c r="O350" s="594"/>
      <c r="P350" s="594"/>
      <c r="Q350" s="594"/>
      <c r="R350" s="594"/>
      <c r="S350" s="594"/>
      <c r="T350" s="594"/>
      <c r="U350" s="594"/>
      <c r="V350" s="594"/>
      <c r="W350" s="594"/>
      <c r="X350" s="594"/>
      <c r="Y350" s="595"/>
      <c r="Z350" s="595"/>
      <c r="AA350" s="595"/>
    </row>
    <row r="351" spans="1:27" ht="12.2" customHeight="1">
      <c r="A351" s="575"/>
      <c r="B351" s="575"/>
      <c r="C351" s="575"/>
      <c r="D351" s="575"/>
      <c r="E351" s="591"/>
      <c r="F351" s="594"/>
      <c r="G351" s="594"/>
      <c r="H351" s="594"/>
      <c r="I351" s="594"/>
      <c r="J351" s="594"/>
      <c r="K351" s="594"/>
      <c r="L351" s="594"/>
      <c r="M351" s="594"/>
      <c r="N351" s="594"/>
      <c r="O351" s="594"/>
      <c r="P351" s="594"/>
      <c r="Q351" s="594"/>
      <c r="R351" s="594"/>
      <c r="S351" s="594"/>
      <c r="T351" s="594"/>
      <c r="U351" s="594"/>
      <c r="V351" s="594"/>
      <c r="W351" s="594"/>
      <c r="X351" s="594"/>
      <c r="Y351" s="595"/>
      <c r="Z351" s="595"/>
      <c r="AA351" s="595"/>
    </row>
    <row r="352" spans="1:27" ht="12.2" customHeight="1">
      <c r="A352" s="575"/>
      <c r="B352" s="575"/>
      <c r="C352" s="575"/>
      <c r="D352" s="575"/>
      <c r="E352" s="591"/>
      <c r="F352" s="591"/>
      <c r="G352" s="591"/>
      <c r="H352" s="591"/>
      <c r="I352" s="591"/>
      <c r="J352" s="591"/>
      <c r="K352" s="591"/>
      <c r="L352" s="591"/>
      <c r="M352" s="591"/>
      <c r="N352" s="591"/>
      <c r="O352" s="591"/>
      <c r="P352" s="591"/>
      <c r="Q352" s="591"/>
      <c r="R352" s="591"/>
      <c r="S352" s="591"/>
      <c r="T352" s="591"/>
      <c r="U352" s="591"/>
      <c r="V352" s="591"/>
      <c r="W352" s="591"/>
      <c r="X352" s="591"/>
      <c r="Y352" s="592"/>
      <c r="Z352" s="592"/>
      <c r="AA352" s="592"/>
    </row>
    <row r="353" spans="1:27" ht="12.2" customHeight="1">
      <c r="A353" s="575"/>
      <c r="B353" s="575"/>
      <c r="C353" s="575"/>
      <c r="D353" s="575"/>
      <c r="E353" s="591"/>
      <c r="F353" s="594"/>
      <c r="G353" s="594"/>
      <c r="H353" s="594"/>
      <c r="I353" s="594"/>
      <c r="J353" s="594"/>
      <c r="K353" s="594"/>
      <c r="L353" s="594"/>
      <c r="M353" s="594"/>
      <c r="N353" s="594"/>
      <c r="O353" s="594"/>
      <c r="P353" s="594"/>
      <c r="Q353" s="594"/>
      <c r="R353" s="594"/>
      <c r="S353" s="594"/>
      <c r="T353" s="594"/>
      <c r="U353" s="594"/>
      <c r="V353" s="594"/>
      <c r="W353" s="594"/>
      <c r="X353" s="594"/>
      <c r="Y353" s="595"/>
      <c r="Z353" s="595"/>
      <c r="AA353" s="595"/>
    </row>
    <row r="354" spans="1:27" ht="12.2" customHeight="1">
      <c r="A354" s="590"/>
      <c r="B354" s="590"/>
      <c r="C354" s="590"/>
      <c r="D354" s="590"/>
      <c r="E354" s="590"/>
      <c r="F354" s="590"/>
      <c r="G354" s="590"/>
      <c r="H354" s="590"/>
      <c r="I354" s="590"/>
      <c r="J354" s="590"/>
      <c r="K354" s="590"/>
      <c r="L354" s="590"/>
      <c r="M354" s="590"/>
      <c r="N354" s="590"/>
      <c r="O354" s="590"/>
      <c r="P354" s="590"/>
      <c r="Q354" s="590"/>
      <c r="R354" s="590"/>
      <c r="S354" s="590"/>
      <c r="T354" s="590"/>
      <c r="U354" s="590"/>
      <c r="V354" s="590"/>
      <c r="W354" s="590"/>
      <c r="X354" s="590"/>
      <c r="Y354" s="590"/>
      <c r="Z354" s="590"/>
      <c r="AA354" s="590"/>
    </row>
    <row r="355" spans="1:27" ht="12.2" customHeight="1">
      <c r="A355" s="590"/>
      <c r="B355" s="590"/>
      <c r="C355" s="590"/>
      <c r="D355" s="590"/>
      <c r="E355" s="590"/>
      <c r="F355" s="590"/>
      <c r="G355" s="590"/>
      <c r="H355" s="590"/>
      <c r="I355" s="590"/>
      <c r="J355" s="590"/>
      <c r="K355" s="590"/>
      <c r="L355" s="590"/>
      <c r="M355" s="590"/>
      <c r="N355" s="590"/>
      <c r="O355" s="590"/>
      <c r="P355" s="590"/>
      <c r="Q355" s="590"/>
      <c r="R355" s="590"/>
      <c r="S355" s="590"/>
      <c r="T355" s="590"/>
      <c r="U355" s="590"/>
      <c r="V355" s="590"/>
      <c r="W355" s="590"/>
      <c r="X355" s="590"/>
      <c r="Y355" s="590"/>
      <c r="Z355" s="590"/>
      <c r="AA355" s="590"/>
    </row>
    <row r="356" spans="1:27" ht="12.2" customHeight="1">
      <c r="A356" s="575"/>
      <c r="B356" s="575"/>
      <c r="C356" s="575"/>
      <c r="D356" s="575"/>
      <c r="E356" s="591"/>
      <c r="F356" s="591"/>
      <c r="G356" s="591"/>
      <c r="H356" s="591"/>
      <c r="I356" s="591"/>
      <c r="J356" s="591"/>
      <c r="K356" s="591"/>
      <c r="L356" s="591"/>
      <c r="M356" s="591"/>
      <c r="N356" s="591"/>
      <c r="O356" s="591"/>
      <c r="P356" s="591"/>
      <c r="Q356" s="591"/>
      <c r="R356" s="591"/>
      <c r="S356" s="591"/>
      <c r="T356" s="591"/>
      <c r="U356" s="591"/>
      <c r="V356" s="591"/>
      <c r="W356" s="591"/>
      <c r="X356" s="591"/>
      <c r="Y356" s="592"/>
      <c r="Z356" s="592"/>
      <c r="AA356" s="592"/>
    </row>
    <row r="357" spans="1:27" ht="12.2" customHeight="1">
      <c r="A357" s="593"/>
      <c r="B357" s="593"/>
      <c r="C357" s="593"/>
      <c r="D357" s="593"/>
      <c r="E357" s="591"/>
      <c r="F357" s="594"/>
      <c r="G357" s="594"/>
      <c r="H357" s="594"/>
      <c r="I357" s="594"/>
      <c r="J357" s="594"/>
      <c r="K357" s="594"/>
      <c r="L357" s="594"/>
      <c r="M357" s="594"/>
      <c r="N357" s="594"/>
      <c r="O357" s="594"/>
      <c r="P357" s="594"/>
      <c r="Q357" s="594"/>
      <c r="R357" s="594"/>
      <c r="S357" s="594"/>
      <c r="T357" s="594"/>
      <c r="U357" s="594"/>
      <c r="V357" s="594"/>
      <c r="W357" s="594"/>
      <c r="X357" s="594"/>
      <c r="Y357" s="595"/>
      <c r="Z357" s="595"/>
      <c r="AA357" s="595"/>
    </row>
    <row r="358" spans="1:27" ht="12.2" customHeight="1">
      <c r="A358" s="575"/>
      <c r="B358" s="575"/>
      <c r="C358" s="575"/>
      <c r="D358" s="575"/>
      <c r="E358" s="591"/>
      <c r="F358" s="594"/>
      <c r="G358" s="594"/>
      <c r="H358" s="594"/>
      <c r="I358" s="594"/>
      <c r="J358" s="594"/>
      <c r="K358" s="594"/>
      <c r="L358" s="594"/>
      <c r="M358" s="594"/>
      <c r="N358" s="594"/>
      <c r="O358" s="594"/>
      <c r="P358" s="594"/>
      <c r="Q358" s="594"/>
      <c r="R358" s="594"/>
      <c r="S358" s="594"/>
      <c r="T358" s="594"/>
      <c r="U358" s="594"/>
      <c r="V358" s="594"/>
      <c r="W358" s="594"/>
      <c r="X358" s="594"/>
      <c r="Y358" s="595"/>
      <c r="Z358" s="595"/>
      <c r="AA358" s="595"/>
    </row>
    <row r="359" spans="1:27" ht="12.2" customHeight="1">
      <c r="A359" s="575"/>
      <c r="B359" s="575"/>
      <c r="C359" s="575"/>
      <c r="D359" s="575"/>
      <c r="E359" s="591"/>
      <c r="F359" s="591"/>
      <c r="G359" s="591"/>
      <c r="H359" s="591"/>
      <c r="I359" s="591"/>
      <c r="J359" s="591"/>
      <c r="K359" s="591"/>
      <c r="L359" s="591"/>
      <c r="M359" s="591"/>
      <c r="N359" s="591"/>
      <c r="O359" s="591"/>
      <c r="P359" s="591"/>
      <c r="Q359" s="591"/>
      <c r="R359" s="591"/>
      <c r="S359" s="591"/>
      <c r="T359" s="591"/>
      <c r="U359" s="591"/>
      <c r="V359" s="591"/>
      <c r="W359" s="591"/>
      <c r="X359" s="591"/>
      <c r="Y359" s="592"/>
      <c r="Z359" s="592"/>
      <c r="AA359" s="592"/>
    </row>
    <row r="360" spans="1:27" ht="12.2" customHeight="1">
      <c r="A360" s="593"/>
      <c r="B360" s="593"/>
      <c r="C360" s="593"/>
      <c r="D360" s="593"/>
      <c r="E360" s="591"/>
      <c r="F360" s="594"/>
      <c r="G360" s="594"/>
      <c r="H360" s="594"/>
      <c r="I360" s="594"/>
      <c r="J360" s="594"/>
      <c r="K360" s="594"/>
      <c r="L360" s="594"/>
      <c r="M360" s="594"/>
      <c r="N360" s="594"/>
      <c r="O360" s="594"/>
      <c r="P360" s="594"/>
      <c r="Q360" s="594"/>
      <c r="R360" s="594"/>
      <c r="S360" s="594"/>
      <c r="T360" s="594"/>
      <c r="U360" s="594"/>
      <c r="V360" s="594"/>
      <c r="W360" s="594"/>
      <c r="X360" s="594"/>
      <c r="Y360" s="595"/>
      <c r="Z360" s="595"/>
      <c r="AA360" s="595"/>
    </row>
    <row r="361" spans="1:27" ht="12.2" customHeight="1">
      <c r="A361" s="590"/>
      <c r="B361" s="590"/>
      <c r="C361" s="590"/>
      <c r="D361" s="590"/>
      <c r="E361" s="590"/>
      <c r="F361" s="590"/>
      <c r="G361" s="590"/>
      <c r="H361" s="590"/>
      <c r="I361" s="590"/>
      <c r="J361" s="590"/>
      <c r="K361" s="590"/>
      <c r="L361" s="590"/>
      <c r="M361" s="590"/>
      <c r="N361" s="590"/>
      <c r="O361" s="590"/>
      <c r="P361" s="590"/>
      <c r="Q361" s="590"/>
      <c r="R361" s="590"/>
      <c r="S361" s="590"/>
      <c r="T361" s="590"/>
      <c r="U361" s="590"/>
      <c r="V361" s="590"/>
      <c r="W361" s="590"/>
      <c r="X361" s="590"/>
      <c r="Y361" s="590"/>
      <c r="Z361" s="590"/>
      <c r="AA361" s="590"/>
    </row>
    <row r="362" spans="1:27" ht="12.2" customHeight="1">
      <c r="A362" s="590"/>
      <c r="B362" s="590"/>
      <c r="C362" s="590"/>
      <c r="D362" s="590"/>
      <c r="E362" s="590"/>
      <c r="F362" s="590"/>
      <c r="G362" s="590"/>
      <c r="H362" s="590"/>
      <c r="I362" s="590"/>
      <c r="J362" s="590"/>
      <c r="K362" s="590"/>
      <c r="L362" s="590"/>
      <c r="M362" s="590"/>
      <c r="N362" s="590"/>
      <c r="O362" s="590"/>
      <c r="P362" s="590"/>
      <c r="Q362" s="590"/>
      <c r="R362" s="590"/>
      <c r="S362" s="590"/>
      <c r="T362" s="590"/>
      <c r="U362" s="590"/>
      <c r="V362" s="590"/>
      <c r="W362" s="590"/>
      <c r="X362" s="590"/>
      <c r="Y362" s="590"/>
      <c r="Z362" s="590"/>
      <c r="AA362" s="590"/>
    </row>
    <row r="363" spans="1:27" ht="12.2" customHeight="1">
      <c r="A363" s="575"/>
      <c r="B363" s="575"/>
      <c r="C363" s="575"/>
      <c r="D363" s="575"/>
      <c r="E363" s="591"/>
      <c r="F363" s="591"/>
      <c r="G363" s="591"/>
      <c r="H363" s="591"/>
      <c r="I363" s="591"/>
      <c r="J363" s="591"/>
      <c r="K363" s="591"/>
      <c r="L363" s="591"/>
      <c r="M363" s="591"/>
      <c r="N363" s="591"/>
      <c r="O363" s="591"/>
      <c r="P363" s="591"/>
      <c r="Q363" s="591"/>
      <c r="R363" s="591"/>
      <c r="S363" s="591"/>
      <c r="T363" s="591"/>
      <c r="U363" s="591"/>
      <c r="V363" s="591"/>
      <c r="W363" s="591"/>
      <c r="X363" s="591"/>
      <c r="Y363" s="592"/>
      <c r="Z363" s="592"/>
      <c r="AA363" s="592"/>
    </row>
    <row r="364" spans="1:27" ht="12.2" customHeight="1">
      <c r="A364" s="593"/>
      <c r="B364" s="593"/>
      <c r="C364" s="593"/>
      <c r="D364" s="593"/>
      <c r="E364" s="591"/>
      <c r="F364" s="594"/>
      <c r="G364" s="594"/>
      <c r="H364" s="594"/>
      <c r="I364" s="594"/>
      <c r="J364" s="594"/>
      <c r="K364" s="594"/>
      <c r="L364" s="594"/>
      <c r="M364" s="594"/>
      <c r="N364" s="594"/>
      <c r="O364" s="594"/>
      <c r="P364" s="594"/>
      <c r="Q364" s="594"/>
      <c r="R364" s="594"/>
      <c r="S364" s="594"/>
      <c r="T364" s="594"/>
      <c r="U364" s="594"/>
      <c r="V364" s="594"/>
      <c r="W364" s="594"/>
      <c r="X364" s="594"/>
      <c r="Y364" s="595"/>
      <c r="Z364" s="595"/>
      <c r="AA364" s="595"/>
    </row>
    <row r="365" spans="1:27" ht="12.2" customHeight="1">
      <c r="A365" s="593"/>
      <c r="B365" s="593"/>
      <c r="C365" s="593"/>
      <c r="D365" s="593"/>
      <c r="E365" s="591"/>
      <c r="F365" s="594"/>
      <c r="G365" s="594"/>
      <c r="H365" s="594"/>
      <c r="I365" s="594"/>
      <c r="J365" s="594"/>
      <c r="K365" s="594"/>
      <c r="L365" s="594"/>
      <c r="M365" s="594"/>
      <c r="N365" s="594"/>
      <c r="O365" s="594"/>
      <c r="P365" s="594"/>
      <c r="Q365" s="594"/>
      <c r="R365" s="594"/>
      <c r="S365" s="594"/>
      <c r="T365" s="594"/>
      <c r="U365" s="594"/>
      <c r="V365" s="594"/>
      <c r="W365" s="594"/>
      <c r="X365" s="594"/>
      <c r="Y365" s="595"/>
      <c r="Z365" s="595"/>
      <c r="AA365" s="595"/>
    </row>
    <row r="366" spans="1:27" ht="12.2" customHeight="1">
      <c r="A366" s="575"/>
      <c r="B366" s="575"/>
      <c r="C366" s="575"/>
      <c r="D366" s="575"/>
      <c r="E366" s="591"/>
      <c r="F366" s="591"/>
      <c r="G366" s="591"/>
      <c r="H366" s="591"/>
      <c r="I366" s="591"/>
      <c r="J366" s="591"/>
      <c r="K366" s="591"/>
      <c r="L366" s="591"/>
      <c r="M366" s="591"/>
      <c r="N366" s="591"/>
      <c r="O366" s="591"/>
      <c r="P366" s="591"/>
      <c r="Q366" s="591"/>
      <c r="R366" s="591"/>
      <c r="S366" s="591"/>
      <c r="T366" s="591"/>
      <c r="U366" s="591"/>
      <c r="V366" s="591"/>
      <c r="W366" s="591"/>
      <c r="X366" s="591"/>
      <c r="Y366" s="592"/>
      <c r="Z366" s="592"/>
      <c r="AA366" s="592"/>
    </row>
    <row r="367" spans="1:27" ht="12.2" customHeight="1">
      <c r="A367" s="593"/>
      <c r="B367" s="593"/>
      <c r="C367" s="593"/>
      <c r="D367" s="593"/>
      <c r="E367" s="591"/>
      <c r="F367" s="594"/>
      <c r="G367" s="594"/>
      <c r="H367" s="594"/>
      <c r="I367" s="594"/>
      <c r="J367" s="594"/>
      <c r="K367" s="594"/>
      <c r="L367" s="594"/>
      <c r="M367" s="594"/>
      <c r="N367" s="594"/>
      <c r="O367" s="594"/>
      <c r="P367" s="594"/>
      <c r="Q367" s="594"/>
      <c r="R367" s="594"/>
      <c r="S367" s="594"/>
      <c r="T367" s="594"/>
      <c r="U367" s="594"/>
      <c r="V367" s="594"/>
      <c r="W367" s="594"/>
      <c r="X367" s="594"/>
      <c r="Y367" s="595"/>
      <c r="Z367" s="595"/>
      <c r="AA367" s="595"/>
    </row>
    <row r="368" spans="1:27" ht="12.2" customHeight="1">
      <c r="A368" s="575"/>
      <c r="B368" s="575"/>
      <c r="C368" s="575"/>
      <c r="D368" s="575"/>
      <c r="E368" s="591"/>
      <c r="F368" s="594"/>
      <c r="G368" s="594"/>
      <c r="H368" s="594"/>
      <c r="I368" s="594"/>
      <c r="J368" s="594"/>
      <c r="K368" s="594"/>
      <c r="L368" s="594"/>
      <c r="M368" s="594"/>
      <c r="N368" s="594"/>
      <c r="O368" s="594"/>
      <c r="P368" s="594"/>
      <c r="Q368" s="594"/>
      <c r="R368" s="594"/>
      <c r="S368" s="594"/>
      <c r="T368" s="594"/>
      <c r="U368" s="594"/>
      <c r="V368" s="594"/>
      <c r="W368" s="594"/>
      <c r="X368" s="594"/>
      <c r="Y368" s="595"/>
      <c r="Z368" s="595"/>
      <c r="AA368" s="595"/>
    </row>
    <row r="369" spans="1:27" ht="12.2" customHeight="1">
      <c r="A369" s="590"/>
      <c r="B369" s="590"/>
      <c r="C369" s="590"/>
      <c r="D369" s="590"/>
      <c r="E369" s="590"/>
      <c r="F369" s="590"/>
      <c r="G369" s="590"/>
      <c r="H369" s="590"/>
      <c r="I369" s="590"/>
      <c r="J369" s="590"/>
      <c r="K369" s="590"/>
      <c r="L369" s="590"/>
      <c r="M369" s="590"/>
      <c r="N369" s="590"/>
      <c r="O369" s="590"/>
      <c r="P369" s="590"/>
      <c r="Q369" s="590"/>
      <c r="R369" s="590"/>
      <c r="S369" s="590"/>
      <c r="T369" s="590"/>
      <c r="U369" s="590"/>
      <c r="V369" s="590"/>
      <c r="W369" s="590"/>
      <c r="X369" s="590"/>
      <c r="Y369" s="590"/>
      <c r="Z369" s="590"/>
      <c r="AA369" s="590"/>
    </row>
    <row r="370" spans="1:27" ht="12.2" customHeight="1">
      <c r="A370" s="590"/>
      <c r="B370" s="590"/>
      <c r="C370" s="590"/>
      <c r="D370" s="590"/>
      <c r="E370" s="590"/>
      <c r="F370" s="590"/>
      <c r="G370" s="590"/>
      <c r="H370" s="590"/>
      <c r="I370" s="590"/>
      <c r="J370" s="590"/>
      <c r="K370" s="590"/>
      <c r="L370" s="590"/>
      <c r="M370" s="590"/>
      <c r="N370" s="590"/>
      <c r="O370" s="590"/>
      <c r="P370" s="590"/>
      <c r="Q370" s="590"/>
      <c r="R370" s="590"/>
      <c r="S370" s="590"/>
      <c r="T370" s="590"/>
      <c r="U370" s="590"/>
      <c r="V370" s="590"/>
      <c r="W370" s="590"/>
      <c r="X370" s="590"/>
      <c r="Y370" s="590"/>
      <c r="Z370" s="590"/>
      <c r="AA370" s="590"/>
    </row>
    <row r="371" spans="1:27" ht="12.2" customHeight="1">
      <c r="A371" s="575"/>
      <c r="B371" s="575"/>
      <c r="C371" s="575"/>
      <c r="D371" s="575"/>
      <c r="E371" s="591"/>
      <c r="F371" s="591"/>
      <c r="G371" s="591"/>
      <c r="H371" s="591"/>
      <c r="I371" s="591"/>
      <c r="J371" s="591"/>
      <c r="K371" s="591"/>
      <c r="L371" s="591"/>
      <c r="M371" s="591"/>
      <c r="N371" s="591"/>
      <c r="O371" s="591"/>
      <c r="P371" s="591"/>
      <c r="Q371" s="591"/>
      <c r="R371" s="591"/>
      <c r="S371" s="591"/>
      <c r="T371" s="591"/>
      <c r="U371" s="591"/>
      <c r="V371" s="591"/>
      <c r="W371" s="591"/>
      <c r="X371" s="591"/>
      <c r="Y371" s="592"/>
      <c r="Z371" s="592"/>
      <c r="AA371" s="592"/>
    </row>
    <row r="372" spans="1:27" ht="12.2" customHeight="1">
      <c r="A372" s="593"/>
      <c r="B372" s="593"/>
      <c r="C372" s="593"/>
      <c r="D372" s="593"/>
      <c r="E372" s="591"/>
      <c r="F372" s="594"/>
      <c r="G372" s="594"/>
      <c r="H372" s="594"/>
      <c r="I372" s="594"/>
      <c r="J372" s="594"/>
      <c r="K372" s="594"/>
      <c r="L372" s="594"/>
      <c r="M372" s="594"/>
      <c r="N372" s="594"/>
      <c r="O372" s="594"/>
      <c r="P372" s="594"/>
      <c r="Q372" s="594"/>
      <c r="R372" s="594"/>
      <c r="S372" s="594"/>
      <c r="T372" s="594"/>
      <c r="U372" s="594"/>
      <c r="V372" s="594"/>
      <c r="W372" s="594"/>
      <c r="X372" s="594"/>
      <c r="Y372" s="595"/>
      <c r="Z372" s="595"/>
      <c r="AA372" s="595"/>
    </row>
    <row r="373" spans="1:27" ht="12.2" customHeight="1">
      <c r="A373" s="593"/>
      <c r="B373" s="593"/>
      <c r="C373" s="593"/>
      <c r="D373" s="593"/>
      <c r="E373" s="591"/>
      <c r="F373" s="594"/>
      <c r="G373" s="594"/>
      <c r="H373" s="594"/>
      <c r="I373" s="594"/>
      <c r="J373" s="594"/>
      <c r="K373" s="594"/>
      <c r="L373" s="594"/>
      <c r="M373" s="594"/>
      <c r="N373" s="594"/>
      <c r="O373" s="594"/>
      <c r="P373" s="594"/>
      <c r="Q373" s="594"/>
      <c r="R373" s="594"/>
      <c r="S373" s="594"/>
      <c r="T373" s="594"/>
      <c r="U373" s="594"/>
      <c r="V373" s="594"/>
      <c r="W373" s="594"/>
      <c r="X373" s="594"/>
      <c r="Y373" s="595"/>
      <c r="Z373" s="595"/>
      <c r="AA373" s="595"/>
    </row>
    <row r="374" spans="1:27" ht="12.2" customHeight="1">
      <c r="A374" s="575"/>
      <c r="B374" s="575"/>
      <c r="C374" s="575"/>
      <c r="D374" s="575"/>
      <c r="E374" s="591"/>
      <c r="F374" s="594"/>
      <c r="G374" s="594"/>
      <c r="H374" s="594"/>
      <c r="I374" s="594"/>
      <c r="J374" s="594"/>
      <c r="K374" s="594"/>
      <c r="L374" s="594"/>
      <c r="M374" s="594"/>
      <c r="N374" s="594"/>
      <c r="O374" s="594"/>
      <c r="P374" s="594"/>
      <c r="Q374" s="594"/>
      <c r="R374" s="594"/>
      <c r="S374" s="594"/>
      <c r="T374" s="594"/>
      <c r="U374" s="594"/>
      <c r="V374" s="594"/>
      <c r="W374" s="594"/>
      <c r="X374" s="594"/>
      <c r="Y374" s="595"/>
      <c r="Z374" s="595"/>
      <c r="AA374" s="595"/>
    </row>
    <row r="375" spans="1:27" ht="12.2" customHeight="1">
      <c r="A375" s="575"/>
      <c r="B375" s="575"/>
      <c r="C375" s="575"/>
      <c r="D375" s="575"/>
      <c r="E375" s="591"/>
      <c r="F375" s="591"/>
      <c r="G375" s="591"/>
      <c r="H375" s="591"/>
      <c r="I375" s="591"/>
      <c r="J375" s="591"/>
      <c r="K375" s="591"/>
      <c r="L375" s="591"/>
      <c r="M375" s="591"/>
      <c r="N375" s="591"/>
      <c r="O375" s="591"/>
      <c r="P375" s="591"/>
      <c r="Q375" s="591"/>
      <c r="R375" s="591"/>
      <c r="S375" s="591"/>
      <c r="T375" s="591"/>
      <c r="U375" s="591"/>
      <c r="V375" s="591"/>
      <c r="W375" s="591"/>
      <c r="X375" s="591"/>
      <c r="Y375" s="592"/>
      <c r="Z375" s="592"/>
      <c r="AA375" s="592"/>
    </row>
    <row r="376" spans="1:27" ht="12.2" customHeight="1">
      <c r="A376" s="590"/>
      <c r="B376" s="590"/>
      <c r="C376" s="590"/>
      <c r="D376" s="590"/>
      <c r="E376" s="590"/>
      <c r="F376" s="590"/>
      <c r="G376" s="590"/>
      <c r="H376" s="590"/>
      <c r="I376" s="590"/>
      <c r="J376" s="590"/>
      <c r="K376" s="590"/>
      <c r="L376" s="590"/>
      <c r="M376" s="590"/>
      <c r="N376" s="590"/>
      <c r="O376" s="590"/>
      <c r="P376" s="590"/>
      <c r="Q376" s="590"/>
      <c r="R376" s="590"/>
      <c r="S376" s="590"/>
      <c r="T376" s="590"/>
      <c r="U376" s="590"/>
      <c r="V376" s="590"/>
      <c r="W376" s="590"/>
      <c r="X376" s="590"/>
      <c r="Y376" s="590"/>
      <c r="Z376" s="590"/>
      <c r="AA376" s="590"/>
    </row>
    <row r="377" spans="1:27" ht="12.2" customHeight="1">
      <c r="A377" s="590"/>
      <c r="B377" s="590"/>
      <c r="C377" s="590"/>
      <c r="D377" s="590"/>
      <c r="E377" s="590"/>
      <c r="F377" s="590"/>
      <c r="G377" s="590"/>
      <c r="H377" s="590"/>
      <c r="I377" s="590"/>
      <c r="J377" s="590"/>
      <c r="K377" s="590"/>
      <c r="L377" s="590"/>
      <c r="M377" s="590"/>
      <c r="N377" s="590"/>
      <c r="O377" s="590"/>
      <c r="P377" s="590"/>
      <c r="Q377" s="590"/>
      <c r="R377" s="590"/>
      <c r="S377" s="590"/>
      <c r="T377" s="590"/>
      <c r="U377" s="590"/>
      <c r="V377" s="590"/>
      <c r="W377" s="590"/>
      <c r="X377" s="590"/>
      <c r="Y377" s="590"/>
      <c r="Z377" s="590"/>
      <c r="AA377" s="590"/>
    </row>
    <row r="378" spans="1:27" ht="12.2" customHeight="1">
      <c r="A378" s="575"/>
      <c r="B378" s="575"/>
      <c r="C378" s="575"/>
      <c r="D378" s="575"/>
      <c r="E378" s="591"/>
      <c r="F378" s="591"/>
      <c r="G378" s="591"/>
      <c r="H378" s="591"/>
      <c r="I378" s="591"/>
      <c r="J378" s="591"/>
      <c r="K378" s="591"/>
      <c r="L378" s="591"/>
      <c r="M378" s="591"/>
      <c r="N378" s="591"/>
      <c r="O378" s="591"/>
      <c r="P378" s="591"/>
      <c r="Q378" s="591"/>
      <c r="R378" s="591"/>
      <c r="S378" s="591"/>
      <c r="T378" s="591"/>
      <c r="U378" s="591"/>
      <c r="V378" s="591"/>
      <c r="W378" s="591"/>
      <c r="X378" s="591"/>
      <c r="Y378" s="592"/>
      <c r="Z378" s="592"/>
      <c r="AA378" s="592"/>
    </row>
    <row r="379" spans="1:27" ht="12.2" customHeight="1">
      <c r="A379" s="593"/>
      <c r="B379" s="593"/>
      <c r="C379" s="593"/>
      <c r="D379" s="593"/>
      <c r="E379" s="591"/>
      <c r="F379" s="594"/>
      <c r="G379" s="594"/>
      <c r="H379" s="594"/>
      <c r="I379" s="594"/>
      <c r="J379" s="594"/>
      <c r="K379" s="594"/>
      <c r="L379" s="594"/>
      <c r="M379" s="594"/>
      <c r="N379" s="594"/>
      <c r="O379" s="594"/>
      <c r="P379" s="594"/>
      <c r="Q379" s="594"/>
      <c r="R379" s="594"/>
      <c r="S379" s="594"/>
      <c r="T379" s="594"/>
      <c r="U379" s="594"/>
      <c r="V379" s="594"/>
      <c r="W379" s="594"/>
      <c r="X379" s="594"/>
      <c r="Y379" s="595"/>
      <c r="Z379" s="595"/>
      <c r="AA379" s="595"/>
    </row>
    <row r="380" spans="1:27" ht="12.2" customHeight="1">
      <c r="A380" s="585"/>
      <c r="B380" s="585"/>
      <c r="C380" s="585"/>
      <c r="D380" s="585"/>
      <c r="E380" s="585"/>
      <c r="F380" s="585"/>
      <c r="G380" s="585"/>
      <c r="H380" s="585"/>
      <c r="I380" s="585"/>
      <c r="J380" s="585"/>
      <c r="K380" s="585"/>
      <c r="L380" s="585"/>
      <c r="M380" s="585"/>
      <c r="N380" s="585"/>
      <c r="O380" s="585"/>
      <c r="P380" s="585"/>
      <c r="Q380" s="585"/>
      <c r="R380" s="585"/>
      <c r="S380" s="585"/>
      <c r="T380" s="585"/>
      <c r="U380" s="585"/>
      <c r="V380" s="585"/>
      <c r="W380" s="585"/>
      <c r="X380" s="585"/>
      <c r="Y380" s="585"/>
      <c r="Z380" s="585"/>
      <c r="AA380" s="585"/>
    </row>
    <row r="381" spans="1:27" ht="12.2" customHeight="1">
      <c r="A381" s="585"/>
      <c r="B381" s="585"/>
      <c r="C381" s="585"/>
      <c r="D381" s="585"/>
      <c r="E381" s="585"/>
      <c r="F381" s="585"/>
      <c r="G381" s="585"/>
      <c r="H381" s="585"/>
      <c r="I381" s="585"/>
      <c r="J381" s="585"/>
      <c r="K381" s="585"/>
      <c r="L381" s="585"/>
      <c r="M381" s="585"/>
      <c r="N381" s="585"/>
      <c r="O381" s="585"/>
      <c r="P381" s="585"/>
      <c r="Q381" s="585"/>
      <c r="R381" s="585"/>
      <c r="S381" s="585"/>
      <c r="T381" s="585"/>
      <c r="U381" s="585"/>
      <c r="V381" s="585"/>
      <c r="W381" s="585"/>
      <c r="X381" s="585"/>
      <c r="Y381" s="585"/>
      <c r="Z381" s="585"/>
      <c r="AA381" s="585"/>
    </row>
    <row r="382" spans="1:27" s="547" customFormat="1" ht="12.2" customHeight="1">
      <c r="A382" s="582"/>
      <c r="B382" s="583"/>
      <c r="C382" s="583"/>
      <c r="D382" s="583"/>
      <c r="E382" s="583"/>
      <c r="F382" s="583"/>
      <c r="G382" s="583"/>
      <c r="H382" s="583"/>
      <c r="I382" s="583"/>
      <c r="J382" s="583"/>
      <c r="K382" s="583"/>
      <c r="L382" s="583"/>
      <c r="M382" s="583"/>
      <c r="N382" s="583"/>
      <c r="O382" s="583"/>
      <c r="P382" s="583"/>
      <c r="Q382" s="583"/>
      <c r="R382" s="583"/>
      <c r="S382" s="583"/>
      <c r="T382" s="583"/>
      <c r="U382" s="583"/>
      <c r="V382" s="583"/>
      <c r="W382" s="583"/>
      <c r="X382" s="583"/>
      <c r="Y382" s="583"/>
      <c r="Z382" s="583"/>
      <c r="AA382" s="584"/>
    </row>
    <row r="383" spans="1:27" s="547" customFormat="1" ht="12.2" customHeight="1">
      <c r="A383" s="582"/>
      <c r="B383" s="583"/>
      <c r="C383" s="583"/>
      <c r="D383" s="583"/>
      <c r="E383" s="583"/>
      <c r="F383" s="583"/>
      <c r="G383" s="583"/>
      <c r="H383" s="583"/>
      <c r="I383" s="583"/>
      <c r="J383" s="583"/>
      <c r="K383" s="583"/>
      <c r="L383" s="583"/>
      <c r="M383" s="583"/>
      <c r="N383" s="583"/>
      <c r="O383" s="583"/>
      <c r="P383" s="583"/>
      <c r="Q383" s="583"/>
      <c r="R383" s="583"/>
      <c r="S383" s="583"/>
      <c r="T383" s="583"/>
      <c r="U383" s="583"/>
      <c r="V383" s="583"/>
      <c r="W383" s="583"/>
      <c r="X383" s="583"/>
      <c r="Y383" s="583"/>
      <c r="Z383" s="583"/>
      <c r="AA383" s="584"/>
    </row>
    <row r="384" spans="1:27" s="547" customFormat="1" ht="12.2" customHeight="1">
      <c r="A384" s="582"/>
      <c r="B384" s="583"/>
      <c r="C384" s="583"/>
      <c r="D384" s="583"/>
      <c r="E384" s="583"/>
      <c r="F384" s="583"/>
      <c r="G384" s="583"/>
      <c r="H384" s="583"/>
      <c r="I384" s="583"/>
      <c r="J384" s="583"/>
      <c r="K384" s="583"/>
      <c r="L384" s="583"/>
      <c r="M384" s="583"/>
      <c r="N384" s="583"/>
      <c r="O384" s="583"/>
      <c r="P384" s="583"/>
      <c r="Q384" s="583"/>
      <c r="R384" s="583"/>
      <c r="S384" s="583"/>
      <c r="T384" s="583"/>
      <c r="U384" s="583"/>
      <c r="V384" s="583"/>
      <c r="W384" s="583"/>
      <c r="X384" s="583"/>
      <c r="Y384" s="583"/>
      <c r="Z384" s="583"/>
      <c r="AA384" s="584"/>
    </row>
    <row r="385" spans="1:27" ht="12.2" customHeight="1">
      <c r="A385" s="585"/>
      <c r="B385" s="585"/>
      <c r="C385" s="585"/>
      <c r="D385" s="585"/>
      <c r="E385" s="585"/>
      <c r="F385" s="585"/>
      <c r="G385" s="585"/>
      <c r="H385" s="585"/>
      <c r="I385" s="585"/>
      <c r="J385" s="585"/>
      <c r="K385" s="585"/>
      <c r="L385" s="585"/>
      <c r="M385" s="585"/>
      <c r="N385" s="585"/>
      <c r="O385" s="585"/>
      <c r="P385" s="585"/>
      <c r="Q385" s="585"/>
      <c r="R385" s="585"/>
      <c r="S385" s="585"/>
      <c r="T385" s="585"/>
      <c r="U385" s="585"/>
      <c r="V385" s="585"/>
      <c r="W385" s="585"/>
      <c r="X385" s="585"/>
      <c r="Y385" s="585"/>
      <c r="Z385" s="585"/>
      <c r="AA385" s="585"/>
    </row>
    <row r="386" spans="1:27" ht="12.2" customHeight="1">
      <c r="A386" s="571"/>
      <c r="B386" s="571"/>
      <c r="C386" s="579"/>
      <c r="D386" s="579"/>
      <c r="E386" s="579"/>
      <c r="F386" s="571"/>
      <c r="G386" s="579"/>
      <c r="H386" s="579"/>
      <c r="I386" s="579"/>
      <c r="J386" s="579"/>
      <c r="K386" s="579"/>
      <c r="L386" s="579"/>
      <c r="M386" s="579"/>
      <c r="N386" s="579"/>
      <c r="O386" s="579"/>
      <c r="P386" s="579"/>
      <c r="Q386" s="579"/>
      <c r="R386" s="579"/>
      <c r="S386" s="579"/>
      <c r="T386" s="579"/>
      <c r="U386" s="586"/>
      <c r="V386" s="586"/>
      <c r="W386" s="587"/>
      <c r="X386" s="587"/>
      <c r="Y386" s="587"/>
      <c r="Z386" s="587"/>
      <c r="AA386" s="579"/>
    </row>
    <row r="387" spans="1:27" ht="12.2" customHeight="1">
      <c r="A387" s="571"/>
      <c r="B387" s="571"/>
      <c r="C387" s="571"/>
      <c r="D387" s="579"/>
      <c r="E387" s="579"/>
      <c r="F387" s="579"/>
      <c r="G387" s="579"/>
      <c r="H387" s="579"/>
      <c r="I387" s="579"/>
      <c r="J387" s="579"/>
      <c r="K387" s="586"/>
      <c r="L387" s="586"/>
      <c r="M387" s="586"/>
      <c r="N387" s="586"/>
      <c r="O387" s="586"/>
      <c r="P387" s="586"/>
      <c r="Q387" s="586"/>
      <c r="R387" s="586"/>
      <c r="S387" s="579"/>
      <c r="T387" s="579"/>
      <c r="U387" s="579"/>
      <c r="V387" s="579"/>
      <c r="W387" s="588"/>
      <c r="X387" s="588"/>
      <c r="Y387" s="588"/>
      <c r="Z387" s="588"/>
      <c r="AA387" s="588"/>
    </row>
    <row r="388" spans="1:27" ht="12.2" customHeight="1">
      <c r="A388" s="590"/>
      <c r="B388" s="590"/>
      <c r="C388" s="590"/>
      <c r="D388" s="590"/>
      <c r="E388" s="590"/>
      <c r="F388" s="590"/>
      <c r="G388" s="590"/>
      <c r="H388" s="590"/>
      <c r="I388" s="590"/>
      <c r="J388" s="590"/>
      <c r="K388" s="590"/>
      <c r="L388" s="590"/>
      <c r="M388" s="590"/>
      <c r="N388" s="590"/>
      <c r="O388" s="590"/>
      <c r="P388" s="590"/>
      <c r="Q388" s="590"/>
      <c r="R388" s="590"/>
      <c r="S388" s="590"/>
      <c r="T388" s="590"/>
      <c r="U388" s="590"/>
      <c r="V388" s="590"/>
      <c r="W388" s="590"/>
      <c r="X388" s="590"/>
      <c r="Y388" s="590"/>
      <c r="Z388" s="590"/>
      <c r="AA388" s="590"/>
    </row>
    <row r="389" spans="1:27" ht="12.2" customHeight="1">
      <c r="A389" s="590"/>
      <c r="B389" s="590"/>
      <c r="C389" s="590"/>
      <c r="D389" s="590"/>
      <c r="E389" s="590"/>
      <c r="F389" s="590"/>
      <c r="G389" s="590"/>
      <c r="H389" s="590"/>
      <c r="I389" s="590"/>
      <c r="J389" s="590"/>
      <c r="K389" s="590"/>
      <c r="L389" s="590"/>
      <c r="M389" s="590"/>
      <c r="N389" s="590"/>
      <c r="O389" s="590"/>
      <c r="P389" s="590"/>
      <c r="Q389" s="590"/>
      <c r="R389" s="590"/>
      <c r="S389" s="590"/>
      <c r="T389" s="590"/>
      <c r="U389" s="590"/>
      <c r="V389" s="590"/>
      <c r="W389" s="590"/>
      <c r="X389" s="590"/>
      <c r="Y389" s="590"/>
      <c r="Z389" s="590"/>
      <c r="AA389" s="590"/>
    </row>
    <row r="390" spans="1:27" ht="12.2" customHeight="1">
      <c r="A390" s="575"/>
      <c r="B390" s="575"/>
      <c r="C390" s="575"/>
      <c r="D390" s="575"/>
      <c r="E390" s="591"/>
      <c r="F390" s="591"/>
      <c r="G390" s="591"/>
      <c r="H390" s="591"/>
      <c r="I390" s="591"/>
      <c r="J390" s="591"/>
      <c r="K390" s="591"/>
      <c r="L390" s="591"/>
      <c r="M390" s="591"/>
      <c r="N390" s="591"/>
      <c r="O390" s="591"/>
      <c r="P390" s="591"/>
      <c r="Q390" s="591"/>
      <c r="R390" s="591"/>
      <c r="S390" s="591"/>
      <c r="T390" s="591"/>
      <c r="U390" s="591"/>
      <c r="V390" s="591"/>
      <c r="W390" s="591"/>
      <c r="X390" s="591"/>
      <c r="Y390" s="592"/>
      <c r="Z390" s="592"/>
      <c r="AA390" s="592"/>
    </row>
    <row r="391" spans="1:27" ht="12.2" customHeight="1">
      <c r="A391" s="593"/>
      <c r="B391" s="593"/>
      <c r="C391" s="593"/>
      <c r="D391" s="593"/>
      <c r="E391" s="591"/>
      <c r="F391" s="594"/>
      <c r="G391" s="594"/>
      <c r="H391" s="594"/>
      <c r="I391" s="594"/>
      <c r="J391" s="594"/>
      <c r="K391" s="594"/>
      <c r="L391" s="594"/>
      <c r="M391" s="594"/>
      <c r="N391" s="594"/>
      <c r="O391" s="594"/>
      <c r="P391" s="594"/>
      <c r="Q391" s="594"/>
      <c r="R391" s="594"/>
      <c r="S391" s="594"/>
      <c r="T391" s="594"/>
      <c r="U391" s="594"/>
      <c r="V391" s="594"/>
      <c r="W391" s="594"/>
      <c r="X391" s="594"/>
      <c r="Y391" s="595"/>
      <c r="Z391" s="595"/>
      <c r="AA391" s="595"/>
    </row>
    <row r="392" spans="1:27" ht="12.2" customHeight="1">
      <c r="A392" s="593"/>
      <c r="B392" s="593"/>
      <c r="C392" s="593"/>
      <c r="D392" s="593"/>
      <c r="E392" s="591"/>
      <c r="F392" s="594"/>
      <c r="G392" s="594"/>
      <c r="H392" s="594"/>
      <c r="I392" s="594"/>
      <c r="J392" s="594"/>
      <c r="K392" s="594"/>
      <c r="L392" s="594"/>
      <c r="M392" s="594"/>
      <c r="N392" s="594"/>
      <c r="O392" s="594"/>
      <c r="P392" s="594"/>
      <c r="Q392" s="594"/>
      <c r="R392" s="594"/>
      <c r="S392" s="594"/>
      <c r="T392" s="594"/>
      <c r="U392" s="594"/>
      <c r="V392" s="594"/>
      <c r="W392" s="594"/>
      <c r="X392" s="594"/>
      <c r="Y392" s="595"/>
      <c r="Z392" s="595"/>
      <c r="AA392" s="595"/>
    </row>
    <row r="393" spans="1:27" ht="12.2" customHeight="1">
      <c r="A393" s="593"/>
      <c r="B393" s="593"/>
      <c r="C393" s="593"/>
      <c r="D393" s="593"/>
      <c r="E393" s="591"/>
      <c r="F393" s="594"/>
      <c r="G393" s="594"/>
      <c r="H393" s="594"/>
      <c r="I393" s="594"/>
      <c r="J393" s="594"/>
      <c r="K393" s="594"/>
      <c r="L393" s="594"/>
      <c r="M393" s="594"/>
      <c r="N393" s="594"/>
      <c r="O393" s="594"/>
      <c r="P393" s="594"/>
      <c r="Q393" s="594"/>
      <c r="R393" s="594"/>
      <c r="S393" s="594"/>
      <c r="T393" s="594"/>
      <c r="U393" s="594"/>
      <c r="V393" s="594"/>
      <c r="W393" s="594"/>
      <c r="X393" s="594"/>
      <c r="Y393" s="595"/>
      <c r="Z393" s="595"/>
      <c r="AA393" s="595"/>
    </row>
    <row r="394" spans="1:27" ht="12.2" customHeight="1">
      <c r="A394" s="593"/>
      <c r="B394" s="593"/>
      <c r="C394" s="593"/>
      <c r="D394" s="593"/>
      <c r="E394" s="591"/>
      <c r="F394" s="594"/>
      <c r="G394" s="594"/>
      <c r="H394" s="594"/>
      <c r="I394" s="594"/>
      <c r="J394" s="594"/>
      <c r="K394" s="594"/>
      <c r="L394" s="594"/>
      <c r="M394" s="594"/>
      <c r="N394" s="594"/>
      <c r="O394" s="594"/>
      <c r="P394" s="594"/>
      <c r="Q394" s="594"/>
      <c r="R394" s="594"/>
      <c r="S394" s="594"/>
      <c r="T394" s="594"/>
      <c r="U394" s="594"/>
      <c r="V394" s="594"/>
      <c r="W394" s="594"/>
      <c r="X394" s="594"/>
      <c r="Y394" s="595"/>
      <c r="Z394" s="595"/>
      <c r="AA394" s="595"/>
    </row>
    <row r="395" spans="1:27" ht="12.2" customHeight="1">
      <c r="A395" s="575"/>
      <c r="B395" s="575"/>
      <c r="C395" s="575"/>
      <c r="D395" s="575"/>
      <c r="E395" s="591"/>
      <c r="F395" s="594"/>
      <c r="G395" s="594"/>
      <c r="H395" s="594"/>
      <c r="I395" s="594"/>
      <c r="J395" s="594"/>
      <c r="K395" s="594"/>
      <c r="L395" s="594"/>
      <c r="M395" s="594"/>
      <c r="N395" s="594"/>
      <c r="O395" s="594"/>
      <c r="P395" s="594"/>
      <c r="Q395" s="594"/>
      <c r="R395" s="594"/>
      <c r="S395" s="594"/>
      <c r="T395" s="594"/>
      <c r="U395" s="594"/>
      <c r="V395" s="594"/>
      <c r="W395" s="594"/>
      <c r="X395" s="594"/>
      <c r="Y395" s="595"/>
      <c r="Z395" s="595"/>
      <c r="AA395" s="595"/>
    </row>
    <row r="396" spans="1:27" ht="12.2" customHeight="1">
      <c r="A396" s="575"/>
      <c r="B396" s="575"/>
      <c r="C396" s="575"/>
      <c r="D396" s="575"/>
      <c r="E396" s="591"/>
      <c r="F396" s="591"/>
      <c r="G396" s="591"/>
      <c r="H396" s="591"/>
      <c r="I396" s="591"/>
      <c r="J396" s="591"/>
      <c r="K396" s="591"/>
      <c r="L396" s="591"/>
      <c r="M396" s="591"/>
      <c r="N396" s="591"/>
      <c r="O396" s="591"/>
      <c r="P396" s="591"/>
      <c r="Q396" s="591"/>
      <c r="R396" s="591"/>
      <c r="S396" s="591"/>
      <c r="T396" s="591"/>
      <c r="U396" s="591"/>
      <c r="V396" s="591"/>
      <c r="W396" s="591"/>
      <c r="X396" s="591"/>
      <c r="Y396" s="592"/>
      <c r="Z396" s="592"/>
      <c r="AA396" s="592"/>
    </row>
    <row r="397" spans="1:27" ht="12.2" customHeight="1">
      <c r="A397" s="590"/>
      <c r="B397" s="590"/>
      <c r="C397" s="590"/>
      <c r="D397" s="590"/>
      <c r="E397" s="590"/>
      <c r="F397" s="590"/>
      <c r="G397" s="590"/>
      <c r="H397" s="590"/>
      <c r="I397" s="590"/>
      <c r="J397" s="590"/>
      <c r="K397" s="590"/>
      <c r="L397" s="590"/>
      <c r="M397" s="590"/>
      <c r="N397" s="590"/>
      <c r="O397" s="590"/>
      <c r="P397" s="590"/>
      <c r="Q397" s="590"/>
      <c r="R397" s="590"/>
      <c r="S397" s="590"/>
      <c r="T397" s="590"/>
      <c r="U397" s="590"/>
      <c r="V397" s="590"/>
      <c r="W397" s="590"/>
      <c r="X397" s="590"/>
      <c r="Y397" s="590"/>
      <c r="Z397" s="590"/>
      <c r="AA397" s="590"/>
    </row>
    <row r="398" spans="1:27" ht="12.2" customHeight="1">
      <c r="A398" s="590"/>
      <c r="B398" s="590"/>
      <c r="C398" s="590"/>
      <c r="D398" s="590"/>
      <c r="E398" s="590"/>
      <c r="F398" s="590"/>
      <c r="G398" s="590"/>
      <c r="H398" s="590"/>
      <c r="I398" s="590"/>
      <c r="J398" s="590"/>
      <c r="K398" s="590"/>
      <c r="L398" s="590"/>
      <c r="M398" s="590"/>
      <c r="N398" s="590"/>
      <c r="O398" s="590"/>
      <c r="P398" s="590"/>
      <c r="Q398" s="590"/>
      <c r="R398" s="590"/>
      <c r="S398" s="590"/>
      <c r="T398" s="590"/>
      <c r="U398" s="590"/>
      <c r="V398" s="590"/>
      <c r="W398" s="590"/>
      <c r="X398" s="590"/>
      <c r="Y398" s="590"/>
      <c r="Z398" s="590"/>
      <c r="AA398" s="590"/>
    </row>
    <row r="399" spans="1:27" ht="12.2" customHeight="1">
      <c r="A399" s="575"/>
      <c r="B399" s="575"/>
      <c r="C399" s="575"/>
      <c r="D399" s="575"/>
      <c r="E399" s="591"/>
      <c r="F399" s="591"/>
      <c r="G399" s="591"/>
      <c r="H399" s="591"/>
      <c r="I399" s="591"/>
      <c r="J399" s="591"/>
      <c r="K399" s="591"/>
      <c r="L399" s="591"/>
      <c r="M399" s="591"/>
      <c r="N399" s="591"/>
      <c r="O399" s="591"/>
      <c r="P399" s="591"/>
      <c r="Q399" s="591"/>
      <c r="R399" s="591"/>
      <c r="S399" s="591"/>
      <c r="T399" s="591"/>
      <c r="U399" s="591"/>
      <c r="V399" s="591"/>
      <c r="W399" s="591"/>
      <c r="X399" s="591"/>
      <c r="Y399" s="592"/>
      <c r="Z399" s="592"/>
      <c r="AA399" s="592"/>
    </row>
    <row r="400" spans="1:27" ht="12.2" customHeight="1">
      <c r="A400" s="593"/>
      <c r="B400" s="593"/>
      <c r="C400" s="593"/>
      <c r="D400" s="593"/>
      <c r="E400" s="591"/>
      <c r="F400" s="594"/>
      <c r="G400" s="594"/>
      <c r="H400" s="594"/>
      <c r="I400" s="594"/>
      <c r="J400" s="594"/>
      <c r="K400" s="594"/>
      <c r="L400" s="594"/>
      <c r="M400" s="594"/>
      <c r="N400" s="594"/>
      <c r="O400" s="594"/>
      <c r="P400" s="594"/>
      <c r="Q400" s="594"/>
      <c r="R400" s="594"/>
      <c r="S400" s="594"/>
      <c r="T400" s="594"/>
      <c r="U400" s="594"/>
      <c r="V400" s="594"/>
      <c r="W400" s="594"/>
      <c r="X400" s="594"/>
      <c r="Y400" s="595"/>
      <c r="Z400" s="595"/>
      <c r="AA400" s="595"/>
    </row>
    <row r="401" spans="1:27" ht="12.2" customHeight="1">
      <c r="A401" s="593"/>
      <c r="B401" s="593"/>
      <c r="C401" s="593"/>
      <c r="D401" s="593"/>
      <c r="E401" s="591"/>
      <c r="F401" s="594"/>
      <c r="G401" s="594"/>
      <c r="H401" s="594"/>
      <c r="I401" s="594"/>
      <c r="J401" s="594"/>
      <c r="K401" s="594"/>
      <c r="L401" s="594"/>
      <c r="M401" s="594"/>
      <c r="N401" s="594"/>
      <c r="O401" s="594"/>
      <c r="P401" s="594"/>
      <c r="Q401" s="594"/>
      <c r="R401" s="594"/>
      <c r="S401" s="594"/>
      <c r="T401" s="594"/>
      <c r="U401" s="594"/>
      <c r="V401" s="594"/>
      <c r="W401" s="594"/>
      <c r="X401" s="594"/>
      <c r="Y401" s="595"/>
      <c r="Z401" s="595"/>
      <c r="AA401" s="595"/>
    </row>
    <row r="402" spans="1:27" ht="12.2" customHeight="1">
      <c r="A402" s="593"/>
      <c r="B402" s="593"/>
      <c r="C402" s="593"/>
      <c r="D402" s="593"/>
      <c r="E402" s="591"/>
      <c r="F402" s="594"/>
      <c r="G402" s="594"/>
      <c r="H402" s="594"/>
      <c r="I402" s="594"/>
      <c r="J402" s="594"/>
      <c r="K402" s="594"/>
      <c r="L402" s="594"/>
      <c r="M402" s="594"/>
      <c r="N402" s="594"/>
      <c r="O402" s="594"/>
      <c r="P402" s="594"/>
      <c r="Q402" s="594"/>
      <c r="R402" s="594"/>
      <c r="S402" s="594"/>
      <c r="T402" s="594"/>
      <c r="U402" s="594"/>
      <c r="V402" s="594"/>
      <c r="W402" s="594"/>
      <c r="X402" s="594"/>
      <c r="Y402" s="595"/>
      <c r="Z402" s="595"/>
      <c r="AA402" s="595"/>
    </row>
    <row r="403" spans="1:27" ht="12.2" customHeight="1">
      <c r="A403" s="575"/>
      <c r="B403" s="575"/>
      <c r="C403" s="575"/>
      <c r="D403" s="575"/>
      <c r="E403" s="591"/>
      <c r="F403" s="594"/>
      <c r="G403" s="594"/>
      <c r="H403" s="594"/>
      <c r="I403" s="594"/>
      <c r="J403" s="594"/>
      <c r="K403" s="594"/>
      <c r="L403" s="594"/>
      <c r="M403" s="594"/>
      <c r="N403" s="594"/>
      <c r="O403" s="594"/>
      <c r="P403" s="594"/>
      <c r="Q403" s="594"/>
      <c r="R403" s="594"/>
      <c r="S403" s="594"/>
      <c r="T403" s="594"/>
      <c r="U403" s="594"/>
      <c r="V403" s="594"/>
      <c r="W403" s="594"/>
      <c r="X403" s="594"/>
      <c r="Y403" s="595"/>
      <c r="Z403" s="595"/>
      <c r="AA403" s="595"/>
    </row>
    <row r="404" spans="1:27" ht="12.2" customHeight="1">
      <c r="A404" s="590"/>
      <c r="B404" s="590"/>
      <c r="C404" s="590"/>
      <c r="D404" s="590"/>
      <c r="E404" s="590"/>
      <c r="F404" s="590"/>
      <c r="G404" s="590"/>
      <c r="H404" s="590"/>
      <c r="I404" s="590"/>
      <c r="J404" s="590"/>
      <c r="K404" s="590"/>
      <c r="L404" s="590"/>
      <c r="M404" s="590"/>
      <c r="N404" s="590"/>
      <c r="O404" s="590"/>
      <c r="P404" s="590"/>
      <c r="Q404" s="590"/>
      <c r="R404" s="590"/>
      <c r="S404" s="590"/>
      <c r="T404" s="590"/>
      <c r="U404" s="590"/>
      <c r="V404" s="590"/>
      <c r="W404" s="590"/>
      <c r="X404" s="590"/>
      <c r="Y404" s="590"/>
      <c r="Z404" s="590"/>
      <c r="AA404" s="590"/>
    </row>
    <row r="405" spans="1:27" ht="12.2" customHeight="1">
      <c r="A405" s="590"/>
      <c r="B405" s="590"/>
      <c r="C405" s="590"/>
      <c r="D405" s="590"/>
      <c r="E405" s="590"/>
      <c r="F405" s="590"/>
      <c r="G405" s="590"/>
      <c r="H405" s="590"/>
      <c r="I405" s="590"/>
      <c r="J405" s="590"/>
      <c r="K405" s="590"/>
      <c r="L405" s="590"/>
      <c r="M405" s="590"/>
      <c r="N405" s="590"/>
      <c r="O405" s="590"/>
      <c r="P405" s="590"/>
      <c r="Q405" s="590"/>
      <c r="R405" s="590"/>
      <c r="S405" s="590"/>
      <c r="T405" s="590"/>
      <c r="U405" s="590"/>
      <c r="V405" s="590"/>
      <c r="W405" s="590"/>
      <c r="X405" s="590"/>
      <c r="Y405" s="590"/>
      <c r="Z405" s="590"/>
      <c r="AA405" s="590"/>
    </row>
    <row r="406" spans="1:27" ht="12.2" customHeight="1">
      <c r="A406" s="575"/>
      <c r="B406" s="575"/>
      <c r="C406" s="575"/>
      <c r="D406" s="575"/>
      <c r="E406" s="591"/>
      <c r="F406" s="591"/>
      <c r="G406" s="591"/>
      <c r="H406" s="591"/>
      <c r="I406" s="591"/>
      <c r="J406" s="591"/>
      <c r="K406" s="591"/>
      <c r="L406" s="591"/>
      <c r="M406" s="591"/>
      <c r="N406" s="591"/>
      <c r="O406" s="591"/>
      <c r="P406" s="591"/>
      <c r="Q406" s="591"/>
      <c r="R406" s="591"/>
      <c r="S406" s="591"/>
      <c r="T406" s="591"/>
      <c r="U406" s="591"/>
      <c r="V406" s="591"/>
      <c r="W406" s="591"/>
      <c r="X406" s="591"/>
      <c r="Y406" s="592"/>
      <c r="Z406" s="592"/>
      <c r="AA406" s="592"/>
    </row>
    <row r="407" spans="1:27" ht="12.2" customHeight="1">
      <c r="A407" s="593"/>
      <c r="B407" s="593"/>
      <c r="C407" s="593"/>
      <c r="D407" s="593"/>
      <c r="E407" s="591"/>
      <c r="F407" s="594"/>
      <c r="G407" s="594"/>
      <c r="H407" s="594"/>
      <c r="I407" s="594"/>
      <c r="J407" s="594"/>
      <c r="K407" s="594"/>
      <c r="L407" s="594"/>
      <c r="M407" s="594"/>
      <c r="N407" s="594"/>
      <c r="O407" s="594"/>
      <c r="P407" s="594"/>
      <c r="Q407" s="594"/>
      <c r="R407" s="594"/>
      <c r="S407" s="594"/>
      <c r="T407" s="594"/>
      <c r="U407" s="594"/>
      <c r="V407" s="594"/>
      <c r="W407" s="594"/>
      <c r="X407" s="594"/>
      <c r="Y407" s="595"/>
      <c r="Z407" s="595"/>
      <c r="AA407" s="595"/>
    </row>
    <row r="408" spans="1:27" ht="12.2" customHeight="1">
      <c r="A408" s="575"/>
      <c r="B408" s="575"/>
      <c r="C408" s="575"/>
      <c r="D408" s="575"/>
      <c r="E408" s="591"/>
      <c r="F408" s="594"/>
      <c r="G408" s="594"/>
      <c r="H408" s="594"/>
      <c r="I408" s="594"/>
      <c r="J408" s="594"/>
      <c r="K408" s="594"/>
      <c r="L408" s="594"/>
      <c r="M408" s="594"/>
      <c r="N408" s="594"/>
      <c r="O408" s="594"/>
      <c r="P408" s="594"/>
      <c r="Q408" s="594"/>
      <c r="R408" s="594"/>
      <c r="S408" s="594"/>
      <c r="T408" s="594"/>
      <c r="U408" s="594"/>
      <c r="V408" s="594"/>
      <c r="W408" s="594"/>
      <c r="X408" s="594"/>
      <c r="Y408" s="595"/>
      <c r="Z408" s="595"/>
      <c r="AA408" s="595"/>
    </row>
    <row r="409" spans="1:27" ht="12.2" customHeight="1">
      <c r="A409" s="575"/>
      <c r="B409" s="575"/>
      <c r="C409" s="575"/>
      <c r="D409" s="575"/>
      <c r="E409" s="591"/>
      <c r="F409" s="591"/>
      <c r="G409" s="591"/>
      <c r="H409" s="591"/>
      <c r="I409" s="591"/>
      <c r="J409" s="591"/>
      <c r="K409" s="591"/>
      <c r="L409" s="591"/>
      <c r="M409" s="591"/>
      <c r="N409" s="591"/>
      <c r="O409" s="591"/>
      <c r="P409" s="591"/>
      <c r="Q409" s="591"/>
      <c r="R409" s="591"/>
      <c r="S409" s="591"/>
      <c r="T409" s="591"/>
      <c r="U409" s="591"/>
      <c r="V409" s="591"/>
      <c r="W409" s="591"/>
      <c r="X409" s="591"/>
      <c r="Y409" s="592"/>
      <c r="Z409" s="592"/>
      <c r="AA409" s="592"/>
    </row>
    <row r="410" spans="1:27" ht="12.2" customHeight="1">
      <c r="A410" s="593"/>
      <c r="B410" s="593"/>
      <c r="C410" s="593"/>
      <c r="D410" s="593"/>
      <c r="E410" s="591"/>
      <c r="F410" s="594"/>
      <c r="G410" s="594"/>
      <c r="H410" s="594"/>
      <c r="I410" s="594"/>
      <c r="J410" s="594"/>
      <c r="K410" s="594"/>
      <c r="L410" s="594"/>
      <c r="M410" s="594"/>
      <c r="N410" s="594"/>
      <c r="O410" s="594"/>
      <c r="P410" s="594"/>
      <c r="Q410" s="594"/>
      <c r="R410" s="594"/>
      <c r="S410" s="594"/>
      <c r="T410" s="594"/>
      <c r="U410" s="594"/>
      <c r="V410" s="594"/>
      <c r="W410" s="594"/>
      <c r="X410" s="594"/>
      <c r="Y410" s="595"/>
      <c r="Z410" s="595"/>
      <c r="AA410" s="595"/>
    </row>
    <row r="411" spans="1:27" ht="12.2" customHeight="1">
      <c r="A411" s="575"/>
      <c r="B411" s="575"/>
      <c r="C411" s="575"/>
      <c r="D411" s="575"/>
      <c r="E411" s="591"/>
      <c r="F411" s="594"/>
      <c r="G411" s="594"/>
      <c r="H411" s="594"/>
      <c r="I411" s="594"/>
      <c r="J411" s="594"/>
      <c r="K411" s="594"/>
      <c r="L411" s="594"/>
      <c r="M411" s="594"/>
      <c r="N411" s="594"/>
      <c r="O411" s="594"/>
      <c r="P411" s="594"/>
      <c r="Q411" s="594"/>
      <c r="R411" s="594"/>
      <c r="S411" s="594"/>
      <c r="T411" s="594"/>
      <c r="U411" s="594"/>
      <c r="V411" s="594"/>
      <c r="W411" s="594"/>
      <c r="X411" s="594"/>
      <c r="Y411" s="595"/>
      <c r="Z411" s="595"/>
      <c r="AA411" s="595"/>
    </row>
    <row r="412" spans="1:27" ht="12.2" customHeight="1">
      <c r="A412" s="590"/>
      <c r="B412" s="590"/>
      <c r="C412" s="590"/>
      <c r="D412" s="590"/>
      <c r="E412" s="590"/>
      <c r="F412" s="590"/>
      <c r="G412" s="590"/>
      <c r="H412" s="590"/>
      <c r="I412" s="590"/>
      <c r="J412" s="590"/>
      <c r="K412" s="590"/>
      <c r="L412" s="590"/>
      <c r="M412" s="590"/>
      <c r="N412" s="590"/>
      <c r="O412" s="590"/>
      <c r="P412" s="590"/>
      <c r="Q412" s="590"/>
      <c r="R412" s="590"/>
      <c r="S412" s="590"/>
      <c r="T412" s="590"/>
      <c r="U412" s="590"/>
      <c r="V412" s="590"/>
      <c r="W412" s="590"/>
      <c r="X412" s="590"/>
      <c r="Y412" s="590"/>
      <c r="Z412" s="590"/>
      <c r="AA412" s="590"/>
    </row>
    <row r="413" spans="1:27" ht="12.2" customHeight="1">
      <c r="A413" s="590"/>
      <c r="B413" s="590"/>
      <c r="C413" s="590"/>
      <c r="D413" s="590"/>
      <c r="E413" s="590"/>
      <c r="F413" s="590"/>
      <c r="G413" s="590"/>
      <c r="H413" s="590"/>
      <c r="I413" s="590"/>
      <c r="J413" s="590"/>
      <c r="K413" s="590"/>
      <c r="L413" s="590"/>
      <c r="M413" s="590"/>
      <c r="N413" s="590"/>
      <c r="O413" s="590"/>
      <c r="P413" s="590"/>
      <c r="Q413" s="590"/>
      <c r="R413" s="590"/>
      <c r="S413" s="590"/>
      <c r="T413" s="590"/>
      <c r="U413" s="590"/>
      <c r="V413" s="590"/>
      <c r="W413" s="590"/>
      <c r="X413" s="590"/>
      <c r="Y413" s="590"/>
      <c r="Z413" s="590"/>
      <c r="AA413" s="590"/>
    </row>
    <row r="414" spans="1:27" ht="12.2" customHeight="1">
      <c r="A414" s="575"/>
      <c r="B414" s="575"/>
      <c r="C414" s="575"/>
      <c r="D414" s="575"/>
      <c r="E414" s="591"/>
      <c r="F414" s="591"/>
      <c r="G414" s="591"/>
      <c r="H414" s="591"/>
      <c r="I414" s="591"/>
      <c r="J414" s="591"/>
      <c r="K414" s="591"/>
      <c r="L414" s="591"/>
      <c r="M414" s="591"/>
      <c r="N414" s="591"/>
      <c r="O414" s="591"/>
      <c r="P414" s="591"/>
      <c r="Q414" s="591"/>
      <c r="R414" s="591"/>
      <c r="S414" s="591"/>
      <c r="T414" s="591"/>
      <c r="U414" s="591"/>
      <c r="V414" s="591"/>
      <c r="W414" s="591"/>
      <c r="X414" s="591"/>
      <c r="Y414" s="592"/>
      <c r="Z414" s="592"/>
      <c r="AA414" s="592"/>
    </row>
    <row r="415" spans="1:27" ht="12.2" customHeight="1">
      <c r="A415" s="593"/>
      <c r="B415" s="593"/>
      <c r="C415" s="593"/>
      <c r="D415" s="593"/>
      <c r="E415" s="591"/>
      <c r="F415" s="594"/>
      <c r="G415" s="594"/>
      <c r="H415" s="594"/>
      <c r="I415" s="594"/>
      <c r="J415" s="594"/>
      <c r="K415" s="594"/>
      <c r="L415" s="594"/>
      <c r="M415" s="594"/>
      <c r="N415" s="594"/>
      <c r="O415" s="594"/>
      <c r="P415" s="594"/>
      <c r="Q415" s="594"/>
      <c r="R415" s="594"/>
      <c r="S415" s="594"/>
      <c r="T415" s="594"/>
      <c r="U415" s="594"/>
      <c r="V415" s="594"/>
      <c r="W415" s="594"/>
      <c r="X415" s="594"/>
      <c r="Y415" s="595"/>
      <c r="Z415" s="595"/>
      <c r="AA415" s="595"/>
    </row>
    <row r="416" spans="1:27" ht="12.2" customHeight="1">
      <c r="A416" s="575"/>
      <c r="B416" s="575"/>
      <c r="C416" s="575"/>
      <c r="D416" s="575"/>
      <c r="E416" s="591"/>
      <c r="F416" s="591"/>
      <c r="G416" s="591"/>
      <c r="H416" s="591"/>
      <c r="I416" s="591"/>
      <c r="J416" s="591"/>
      <c r="K416" s="591"/>
      <c r="L416" s="591"/>
      <c r="M416" s="591"/>
      <c r="N416" s="591"/>
      <c r="O416" s="591"/>
      <c r="P416" s="591"/>
      <c r="Q416" s="591"/>
      <c r="R416" s="591"/>
      <c r="S416" s="591"/>
      <c r="T416" s="591"/>
      <c r="U416" s="591"/>
      <c r="V416" s="591"/>
      <c r="W416" s="591"/>
      <c r="X416" s="591"/>
      <c r="Y416" s="592"/>
      <c r="Z416" s="592"/>
      <c r="AA416" s="592"/>
    </row>
    <row r="417" spans="1:27" ht="12.2" customHeight="1">
      <c r="A417" s="593"/>
      <c r="B417" s="593"/>
      <c r="C417" s="593"/>
      <c r="D417" s="593"/>
      <c r="E417" s="591"/>
      <c r="F417" s="594"/>
      <c r="G417" s="594"/>
      <c r="H417" s="594"/>
      <c r="I417" s="594"/>
      <c r="J417" s="594"/>
      <c r="K417" s="594"/>
      <c r="L417" s="594"/>
      <c r="M417" s="594"/>
      <c r="N417" s="594"/>
      <c r="O417" s="594"/>
      <c r="P417" s="594"/>
      <c r="Q417" s="594"/>
      <c r="R417" s="594"/>
      <c r="S417" s="594"/>
      <c r="T417" s="594"/>
      <c r="U417" s="594"/>
      <c r="V417" s="594"/>
      <c r="W417" s="594"/>
      <c r="X417" s="594"/>
      <c r="Y417" s="595"/>
      <c r="Z417" s="595"/>
      <c r="AA417" s="595"/>
    </row>
    <row r="418" spans="1:27" ht="12.2" customHeight="1">
      <c r="A418" s="575"/>
      <c r="B418" s="575"/>
      <c r="C418" s="575"/>
      <c r="D418" s="575"/>
      <c r="E418" s="591"/>
      <c r="F418" s="591"/>
      <c r="G418" s="591"/>
      <c r="H418" s="591"/>
      <c r="I418" s="591"/>
      <c r="J418" s="591"/>
      <c r="K418" s="591"/>
      <c r="L418" s="591"/>
      <c r="M418" s="591"/>
      <c r="N418" s="591"/>
      <c r="O418" s="591"/>
      <c r="P418" s="591"/>
      <c r="Q418" s="591"/>
      <c r="R418" s="591"/>
      <c r="S418" s="591"/>
      <c r="T418" s="591"/>
      <c r="U418" s="591"/>
      <c r="V418" s="591"/>
      <c r="W418" s="591"/>
      <c r="X418" s="591"/>
      <c r="Y418" s="592"/>
      <c r="Z418" s="592"/>
      <c r="AA418" s="592"/>
    </row>
    <row r="419" spans="1:27" ht="12.2" customHeight="1">
      <c r="A419" s="593"/>
      <c r="B419" s="593"/>
      <c r="C419" s="593"/>
      <c r="D419" s="593"/>
      <c r="E419" s="591"/>
      <c r="F419" s="594"/>
      <c r="G419" s="594"/>
      <c r="H419" s="594"/>
      <c r="I419" s="594"/>
      <c r="J419" s="594"/>
      <c r="K419" s="594"/>
      <c r="L419" s="594"/>
      <c r="M419" s="594"/>
      <c r="N419" s="594"/>
      <c r="O419" s="594"/>
      <c r="P419" s="594"/>
      <c r="Q419" s="594"/>
      <c r="R419" s="594"/>
      <c r="S419" s="594"/>
      <c r="T419" s="594"/>
      <c r="U419" s="594"/>
      <c r="V419" s="594"/>
      <c r="W419" s="594"/>
      <c r="X419" s="594"/>
      <c r="Y419" s="595"/>
      <c r="Z419" s="595"/>
      <c r="AA419" s="595"/>
    </row>
    <row r="420" spans="1:27" ht="12.2" customHeight="1">
      <c r="A420" s="575"/>
      <c r="B420" s="575"/>
      <c r="C420" s="575"/>
      <c r="D420" s="575"/>
      <c r="E420" s="591"/>
      <c r="F420" s="591"/>
      <c r="G420" s="591"/>
      <c r="H420" s="591"/>
      <c r="I420" s="591"/>
      <c r="J420" s="591"/>
      <c r="K420" s="591"/>
      <c r="L420" s="591"/>
      <c r="M420" s="591"/>
      <c r="N420" s="591"/>
      <c r="O420" s="591"/>
      <c r="P420" s="591"/>
      <c r="Q420" s="591"/>
      <c r="R420" s="591"/>
      <c r="S420" s="591"/>
      <c r="T420" s="591"/>
      <c r="U420" s="591"/>
      <c r="V420" s="591"/>
      <c r="W420" s="591"/>
      <c r="X420" s="591"/>
      <c r="Y420" s="592"/>
      <c r="Z420" s="592"/>
      <c r="AA420" s="592"/>
    </row>
    <row r="421" spans="1:27" ht="12.2" customHeight="1">
      <c r="A421" s="593"/>
      <c r="B421" s="593"/>
      <c r="C421" s="593"/>
      <c r="D421" s="593"/>
      <c r="E421" s="591"/>
      <c r="F421" s="594"/>
      <c r="G421" s="594"/>
      <c r="H421" s="594"/>
      <c r="I421" s="594"/>
      <c r="J421" s="594"/>
      <c r="K421" s="594"/>
      <c r="L421" s="594"/>
      <c r="M421" s="594"/>
      <c r="N421" s="594"/>
      <c r="O421" s="594"/>
      <c r="P421" s="594"/>
      <c r="Q421" s="594"/>
      <c r="R421" s="594"/>
      <c r="S421" s="594"/>
      <c r="T421" s="594"/>
      <c r="U421" s="594"/>
      <c r="V421" s="594"/>
      <c r="W421" s="594"/>
      <c r="X421" s="594"/>
      <c r="Y421" s="595"/>
      <c r="Z421" s="595"/>
      <c r="AA421" s="595"/>
    </row>
    <row r="422" spans="1:27" ht="12.2" customHeight="1">
      <c r="A422" s="575"/>
      <c r="B422" s="575"/>
      <c r="C422" s="575"/>
      <c r="D422" s="575"/>
      <c r="E422" s="591"/>
      <c r="F422" s="594"/>
      <c r="G422" s="594"/>
      <c r="H422" s="594"/>
      <c r="I422" s="594"/>
      <c r="J422" s="594"/>
      <c r="K422" s="594"/>
      <c r="L422" s="594"/>
      <c r="M422" s="594"/>
      <c r="N422" s="594"/>
      <c r="O422" s="594"/>
      <c r="P422" s="594"/>
      <c r="Q422" s="594"/>
      <c r="R422" s="594"/>
      <c r="S422" s="594"/>
      <c r="T422" s="594"/>
      <c r="U422" s="594"/>
      <c r="V422" s="594"/>
      <c r="W422" s="594"/>
      <c r="X422" s="594"/>
      <c r="Y422" s="595"/>
      <c r="Z422" s="595"/>
      <c r="AA422" s="595"/>
    </row>
    <row r="423" spans="1:27" ht="12.2" customHeight="1">
      <c r="A423" s="575"/>
      <c r="B423" s="575"/>
      <c r="C423" s="575"/>
      <c r="D423" s="575"/>
      <c r="E423" s="591"/>
      <c r="F423" s="591"/>
      <c r="G423" s="591"/>
      <c r="H423" s="591"/>
      <c r="I423" s="591"/>
      <c r="J423" s="591"/>
      <c r="K423" s="591"/>
      <c r="L423" s="591"/>
      <c r="M423" s="591"/>
      <c r="N423" s="591"/>
      <c r="O423" s="591"/>
      <c r="P423" s="591"/>
      <c r="Q423" s="591"/>
      <c r="R423" s="591"/>
      <c r="S423" s="591"/>
      <c r="T423" s="591"/>
      <c r="U423" s="591"/>
      <c r="V423" s="591"/>
      <c r="W423" s="591"/>
      <c r="X423" s="591"/>
      <c r="Y423" s="592"/>
      <c r="Z423" s="592"/>
      <c r="AA423" s="592"/>
    </row>
    <row r="424" spans="1:27" ht="12.2" customHeight="1">
      <c r="A424" s="593"/>
      <c r="B424" s="593"/>
      <c r="C424" s="593"/>
      <c r="D424" s="593"/>
      <c r="E424" s="591"/>
      <c r="F424" s="594"/>
      <c r="G424" s="594"/>
      <c r="H424" s="594"/>
      <c r="I424" s="594"/>
      <c r="J424" s="594"/>
      <c r="K424" s="594"/>
      <c r="L424" s="594"/>
      <c r="M424" s="594"/>
      <c r="N424" s="594"/>
      <c r="O424" s="594"/>
      <c r="P424" s="594"/>
      <c r="Q424" s="594"/>
      <c r="R424" s="594"/>
      <c r="S424" s="594"/>
      <c r="T424" s="594"/>
      <c r="U424" s="594"/>
      <c r="V424" s="594"/>
      <c r="W424" s="594"/>
      <c r="X424" s="594"/>
      <c r="Y424" s="595"/>
      <c r="Z424" s="595"/>
      <c r="AA424" s="595"/>
    </row>
    <row r="425" spans="1:27" ht="12.2" customHeight="1">
      <c r="A425" s="575"/>
      <c r="B425" s="575"/>
      <c r="C425" s="575"/>
      <c r="D425" s="575"/>
      <c r="E425" s="591"/>
      <c r="F425" s="594"/>
      <c r="G425" s="594"/>
      <c r="H425" s="594"/>
      <c r="I425" s="594"/>
      <c r="J425" s="594"/>
      <c r="K425" s="594"/>
      <c r="L425" s="594"/>
      <c r="M425" s="594"/>
      <c r="N425" s="594"/>
      <c r="O425" s="594"/>
      <c r="P425" s="594"/>
      <c r="Q425" s="594"/>
      <c r="R425" s="594"/>
      <c r="S425" s="594"/>
      <c r="T425" s="594"/>
      <c r="U425" s="594"/>
      <c r="V425" s="594"/>
      <c r="W425" s="594"/>
      <c r="X425" s="594"/>
      <c r="Y425" s="595"/>
      <c r="Z425" s="595"/>
      <c r="AA425" s="595"/>
    </row>
    <row r="426" spans="1:27" ht="12.2" customHeight="1">
      <c r="A426" s="590"/>
      <c r="B426" s="590"/>
      <c r="C426" s="590"/>
      <c r="D426" s="590"/>
      <c r="E426" s="590"/>
      <c r="F426" s="590"/>
      <c r="G426" s="590"/>
      <c r="H426" s="590"/>
      <c r="I426" s="590"/>
      <c r="J426" s="590"/>
      <c r="K426" s="590"/>
      <c r="L426" s="590"/>
      <c r="M426" s="590"/>
      <c r="N426" s="590"/>
      <c r="O426" s="590"/>
      <c r="P426" s="590"/>
      <c r="Q426" s="590"/>
      <c r="R426" s="590"/>
      <c r="S426" s="590"/>
      <c r="T426" s="590"/>
      <c r="U426" s="590"/>
      <c r="V426" s="590"/>
      <c r="W426" s="590"/>
      <c r="X426" s="590"/>
      <c r="Y426" s="590"/>
      <c r="Z426" s="590"/>
      <c r="AA426" s="590"/>
    </row>
    <row r="427" spans="1:27" ht="12.2" customHeight="1">
      <c r="A427" s="590"/>
      <c r="B427" s="590"/>
      <c r="C427" s="590"/>
      <c r="D427" s="590"/>
      <c r="E427" s="590"/>
      <c r="F427" s="590"/>
      <c r="G427" s="590"/>
      <c r="H427" s="590"/>
      <c r="I427" s="590"/>
      <c r="J427" s="590"/>
      <c r="K427" s="590"/>
      <c r="L427" s="590"/>
      <c r="M427" s="590"/>
      <c r="N427" s="590"/>
      <c r="O427" s="590"/>
      <c r="P427" s="590"/>
      <c r="Q427" s="590"/>
      <c r="R427" s="590"/>
      <c r="S427" s="590"/>
      <c r="T427" s="590"/>
      <c r="U427" s="590"/>
      <c r="V427" s="590"/>
      <c r="W427" s="590"/>
      <c r="X427" s="590"/>
      <c r="Y427" s="590"/>
      <c r="Z427" s="590"/>
      <c r="AA427" s="590"/>
    </row>
    <row r="428" spans="1:27" ht="12.2" customHeight="1">
      <c r="A428" s="575"/>
      <c r="B428" s="575"/>
      <c r="C428" s="575"/>
      <c r="D428" s="575"/>
      <c r="E428" s="591"/>
      <c r="F428" s="591"/>
      <c r="G428" s="591"/>
      <c r="H428" s="591"/>
      <c r="I428" s="591"/>
      <c r="J428" s="591"/>
      <c r="K428" s="591"/>
      <c r="L428" s="591"/>
      <c r="M428" s="591"/>
      <c r="N428" s="591"/>
      <c r="O428" s="591"/>
      <c r="P428" s="591"/>
      <c r="Q428" s="591"/>
      <c r="R428" s="591"/>
      <c r="S428" s="591"/>
      <c r="T428" s="591"/>
      <c r="U428" s="591"/>
      <c r="V428" s="591"/>
      <c r="W428" s="591"/>
      <c r="X428" s="591"/>
      <c r="Y428" s="592"/>
      <c r="Z428" s="592"/>
      <c r="AA428" s="592"/>
    </row>
    <row r="429" spans="1:27" ht="12.2" customHeight="1">
      <c r="A429" s="593"/>
      <c r="B429" s="593"/>
      <c r="C429" s="593"/>
      <c r="D429" s="593"/>
      <c r="E429" s="591"/>
      <c r="F429" s="594"/>
      <c r="G429" s="594"/>
      <c r="H429" s="594"/>
      <c r="I429" s="594"/>
      <c r="J429" s="594"/>
      <c r="K429" s="594"/>
      <c r="L429" s="594"/>
      <c r="M429" s="594"/>
      <c r="N429" s="594"/>
      <c r="O429" s="594"/>
      <c r="P429" s="594"/>
      <c r="Q429" s="594"/>
      <c r="R429" s="594"/>
      <c r="S429" s="594"/>
      <c r="T429" s="594"/>
      <c r="U429" s="594"/>
      <c r="V429" s="594"/>
      <c r="W429" s="594"/>
      <c r="X429" s="594"/>
      <c r="Y429" s="595"/>
      <c r="Z429" s="595"/>
      <c r="AA429" s="595"/>
    </row>
    <row r="430" spans="1:27" ht="12.2" customHeight="1">
      <c r="A430" s="593"/>
      <c r="B430" s="593"/>
      <c r="C430" s="593"/>
      <c r="D430" s="593"/>
      <c r="E430" s="591"/>
      <c r="F430" s="594"/>
      <c r="G430" s="594"/>
      <c r="H430" s="594"/>
      <c r="I430" s="594"/>
      <c r="J430" s="594"/>
      <c r="K430" s="594"/>
      <c r="L430" s="594"/>
      <c r="M430" s="594"/>
      <c r="N430" s="594"/>
      <c r="O430" s="594"/>
      <c r="P430" s="594"/>
      <c r="Q430" s="594"/>
      <c r="R430" s="594"/>
      <c r="S430" s="594"/>
      <c r="T430" s="594"/>
      <c r="U430" s="594"/>
      <c r="V430" s="594"/>
      <c r="W430" s="594"/>
      <c r="X430" s="594"/>
      <c r="Y430" s="595"/>
      <c r="Z430" s="595"/>
      <c r="AA430" s="595"/>
    </row>
    <row r="431" spans="1:27" ht="12.2" customHeight="1">
      <c r="A431" s="575"/>
      <c r="B431" s="575"/>
      <c r="C431" s="575"/>
      <c r="D431" s="575"/>
      <c r="E431" s="591"/>
      <c r="F431" s="591"/>
      <c r="G431" s="591"/>
      <c r="H431" s="591"/>
      <c r="I431" s="591"/>
      <c r="J431" s="591"/>
      <c r="K431" s="591"/>
      <c r="L431" s="591"/>
      <c r="M431" s="591"/>
      <c r="N431" s="591"/>
      <c r="O431" s="591"/>
      <c r="P431" s="591"/>
      <c r="Q431" s="591"/>
      <c r="R431" s="591"/>
      <c r="S431" s="591"/>
      <c r="T431" s="591"/>
      <c r="U431" s="591"/>
      <c r="V431" s="591"/>
      <c r="W431" s="591"/>
      <c r="X431" s="591"/>
      <c r="Y431" s="592"/>
      <c r="Z431" s="592"/>
      <c r="AA431" s="592"/>
    </row>
    <row r="432" spans="1:27" ht="12.2" customHeight="1">
      <c r="A432" s="593"/>
      <c r="B432" s="593"/>
      <c r="C432" s="593"/>
      <c r="D432" s="593"/>
      <c r="E432" s="591"/>
      <c r="F432" s="594"/>
      <c r="G432" s="594"/>
      <c r="H432" s="594"/>
      <c r="I432" s="594"/>
      <c r="J432" s="594"/>
      <c r="K432" s="594"/>
      <c r="L432" s="594"/>
      <c r="M432" s="594"/>
      <c r="N432" s="594"/>
      <c r="O432" s="594"/>
      <c r="P432" s="594"/>
      <c r="Q432" s="594"/>
      <c r="R432" s="594"/>
      <c r="S432" s="594"/>
      <c r="T432" s="594"/>
      <c r="U432" s="594"/>
      <c r="V432" s="594"/>
      <c r="W432" s="594"/>
      <c r="X432" s="594"/>
      <c r="Y432" s="595"/>
      <c r="Z432" s="595"/>
      <c r="AA432" s="595"/>
    </row>
    <row r="433" spans="1:28" ht="12.2" customHeight="1">
      <c r="A433" s="593"/>
      <c r="B433" s="593"/>
      <c r="C433" s="593"/>
      <c r="D433" s="593"/>
      <c r="E433" s="591"/>
      <c r="F433" s="594"/>
      <c r="G433" s="594"/>
      <c r="H433" s="594"/>
      <c r="I433" s="594"/>
      <c r="J433" s="594"/>
      <c r="K433" s="594"/>
      <c r="L433" s="594"/>
      <c r="M433" s="594"/>
      <c r="N433" s="594"/>
      <c r="O433" s="594"/>
      <c r="P433" s="594"/>
      <c r="Q433" s="594"/>
      <c r="R433" s="594"/>
      <c r="S433" s="594"/>
      <c r="T433" s="594"/>
      <c r="U433" s="594"/>
      <c r="V433" s="594"/>
      <c r="W433" s="594"/>
      <c r="X433" s="594"/>
      <c r="Y433" s="595"/>
      <c r="Z433" s="595"/>
      <c r="AA433" s="595"/>
    </row>
    <row r="434" spans="1:28" s="547" customFormat="1" ht="12.2" customHeight="1">
      <c r="A434" s="582"/>
      <c r="B434" s="583"/>
      <c r="C434" s="583"/>
      <c r="D434" s="583"/>
      <c r="E434" s="583"/>
      <c r="F434" s="583"/>
      <c r="G434" s="583"/>
      <c r="H434" s="583"/>
      <c r="I434" s="583"/>
      <c r="J434" s="583"/>
      <c r="K434" s="583"/>
      <c r="L434" s="583"/>
      <c r="M434" s="583"/>
      <c r="N434" s="583"/>
      <c r="O434" s="583"/>
      <c r="P434" s="583"/>
      <c r="Q434" s="583"/>
      <c r="R434" s="583"/>
      <c r="S434" s="583"/>
      <c r="T434" s="583"/>
      <c r="U434" s="583"/>
      <c r="V434" s="583"/>
      <c r="W434" s="583"/>
      <c r="X434" s="583"/>
      <c r="Y434" s="583"/>
      <c r="Z434" s="583"/>
      <c r="AA434" s="584"/>
    </row>
    <row r="435" spans="1:28" s="547" customFormat="1" ht="12.2" customHeight="1">
      <c r="A435" s="582"/>
      <c r="B435" s="583"/>
      <c r="C435" s="583"/>
      <c r="D435" s="583"/>
      <c r="E435" s="583"/>
      <c r="F435" s="583"/>
      <c r="G435" s="583"/>
      <c r="H435" s="583"/>
      <c r="I435" s="583"/>
      <c r="J435" s="583"/>
      <c r="K435" s="583"/>
      <c r="L435" s="583"/>
      <c r="M435" s="583"/>
      <c r="N435" s="583"/>
      <c r="O435" s="583"/>
      <c r="P435" s="583"/>
      <c r="Q435" s="583"/>
      <c r="R435" s="583"/>
      <c r="S435" s="583"/>
      <c r="T435" s="583"/>
      <c r="U435" s="583"/>
      <c r="V435" s="583"/>
      <c r="W435" s="583"/>
      <c r="X435" s="583"/>
      <c r="Y435" s="583"/>
      <c r="Z435" s="583"/>
      <c r="AA435" s="584"/>
    </row>
    <row r="436" spans="1:28" s="547" customFormat="1" ht="12.2" customHeight="1">
      <c r="A436" s="582"/>
      <c r="B436" s="583"/>
      <c r="C436" s="583"/>
      <c r="D436" s="583"/>
      <c r="E436" s="583"/>
      <c r="F436" s="583"/>
      <c r="G436" s="583"/>
      <c r="H436" s="583"/>
      <c r="I436" s="583"/>
      <c r="J436" s="583"/>
      <c r="K436" s="583"/>
      <c r="L436" s="583"/>
      <c r="M436" s="583"/>
      <c r="N436" s="583"/>
      <c r="O436" s="583"/>
      <c r="P436" s="583"/>
      <c r="Q436" s="583"/>
      <c r="R436" s="583"/>
      <c r="S436" s="583"/>
      <c r="T436" s="583"/>
      <c r="U436" s="583"/>
      <c r="V436" s="583"/>
      <c r="W436" s="583"/>
      <c r="X436" s="583"/>
      <c r="Y436" s="583"/>
      <c r="Z436" s="583"/>
      <c r="AA436" s="584"/>
    </row>
    <row r="437" spans="1:28" ht="12.2" customHeight="1">
      <c r="A437" s="585"/>
      <c r="B437" s="585"/>
      <c r="C437" s="585"/>
      <c r="D437" s="585"/>
      <c r="E437" s="585"/>
      <c r="F437" s="585"/>
      <c r="G437" s="585"/>
      <c r="H437" s="585"/>
      <c r="I437" s="585"/>
      <c r="J437" s="585"/>
      <c r="K437" s="585"/>
      <c r="L437" s="585"/>
      <c r="M437" s="585"/>
      <c r="N437" s="585"/>
      <c r="O437" s="585"/>
      <c r="P437" s="585"/>
      <c r="Q437" s="585"/>
      <c r="R437" s="585"/>
      <c r="S437" s="585"/>
      <c r="T437" s="585"/>
      <c r="U437" s="585"/>
      <c r="V437" s="585"/>
      <c r="W437" s="585"/>
      <c r="X437" s="585"/>
      <c r="Y437" s="585"/>
      <c r="Z437" s="585"/>
      <c r="AA437" s="585"/>
    </row>
    <row r="438" spans="1:28" ht="12.2" customHeight="1">
      <c r="A438" s="571"/>
      <c r="B438" s="571"/>
      <c r="C438" s="579"/>
      <c r="D438" s="579"/>
      <c r="E438" s="579"/>
      <c r="F438" s="571"/>
      <c r="G438" s="579"/>
      <c r="H438" s="579"/>
      <c r="I438" s="579"/>
      <c r="J438" s="579"/>
      <c r="K438" s="579"/>
      <c r="L438" s="579"/>
      <c r="M438" s="579"/>
      <c r="N438" s="579"/>
      <c r="O438" s="579"/>
      <c r="P438" s="579"/>
      <c r="Q438" s="579"/>
      <c r="R438" s="579"/>
      <c r="S438" s="579"/>
      <c r="T438" s="579"/>
      <c r="U438" s="586"/>
      <c r="V438" s="586"/>
      <c r="W438" s="587"/>
      <c r="X438" s="587"/>
      <c r="Y438" s="587"/>
      <c r="Z438" s="587"/>
      <c r="AA438" s="579"/>
    </row>
    <row r="439" spans="1:28" ht="12.2" customHeight="1">
      <c r="A439" s="571"/>
      <c r="B439" s="571"/>
      <c r="C439" s="571"/>
      <c r="D439" s="579"/>
      <c r="E439" s="579"/>
      <c r="F439" s="579"/>
      <c r="G439" s="579"/>
      <c r="H439" s="579"/>
      <c r="I439" s="579"/>
      <c r="J439" s="579"/>
      <c r="K439" s="586"/>
      <c r="L439" s="586"/>
      <c r="M439" s="586"/>
      <c r="N439" s="586"/>
      <c r="O439" s="586"/>
      <c r="P439" s="586"/>
      <c r="Q439" s="586"/>
      <c r="R439" s="586"/>
      <c r="S439" s="579"/>
      <c r="T439" s="579"/>
      <c r="U439" s="579"/>
      <c r="V439" s="579"/>
      <c r="W439" s="588"/>
      <c r="X439" s="588"/>
      <c r="Y439" s="588"/>
      <c r="Z439" s="588"/>
      <c r="AA439" s="588"/>
    </row>
    <row r="440" spans="1:28" ht="12.2" customHeight="1">
      <c r="A440" s="590"/>
      <c r="B440" s="590"/>
      <c r="C440" s="590"/>
      <c r="D440" s="590"/>
      <c r="E440" s="590"/>
      <c r="F440" s="590"/>
      <c r="G440" s="590"/>
      <c r="H440" s="590"/>
      <c r="I440" s="590"/>
      <c r="J440" s="590"/>
      <c r="K440" s="590"/>
      <c r="L440" s="590"/>
      <c r="M440" s="590"/>
      <c r="N440" s="590"/>
      <c r="O440" s="590"/>
      <c r="P440" s="590"/>
      <c r="Q440" s="590"/>
      <c r="R440" s="590"/>
      <c r="S440" s="590"/>
      <c r="T440" s="590"/>
      <c r="U440" s="590"/>
      <c r="V440" s="590"/>
      <c r="W440" s="590"/>
      <c r="X440" s="590"/>
      <c r="Y440" s="590"/>
      <c r="Z440" s="590"/>
      <c r="AA440" s="590"/>
    </row>
    <row r="441" spans="1:28" ht="12.2" customHeight="1">
      <c r="A441" s="590"/>
      <c r="B441" s="590"/>
      <c r="C441" s="590"/>
      <c r="D441" s="590"/>
      <c r="E441" s="590"/>
      <c r="F441" s="590"/>
      <c r="G441" s="590"/>
      <c r="H441" s="590"/>
      <c r="I441" s="590"/>
      <c r="J441" s="590"/>
      <c r="K441" s="590"/>
      <c r="L441" s="590"/>
      <c r="M441" s="590"/>
      <c r="N441" s="590"/>
      <c r="O441" s="590"/>
      <c r="P441" s="590"/>
      <c r="Q441" s="590"/>
      <c r="R441" s="590"/>
      <c r="S441" s="590"/>
      <c r="T441" s="590"/>
      <c r="U441" s="590"/>
      <c r="V441" s="590"/>
      <c r="W441" s="590"/>
      <c r="X441" s="590"/>
      <c r="Y441" s="590"/>
      <c r="Z441" s="590"/>
      <c r="AA441" s="590"/>
    </row>
    <row r="442" spans="1:28" ht="12.2" customHeight="1">
      <c r="A442" s="575"/>
      <c r="B442" s="575"/>
      <c r="C442" s="575"/>
      <c r="D442" s="575"/>
      <c r="E442" s="591"/>
      <c r="F442" s="591"/>
      <c r="G442" s="591"/>
      <c r="H442" s="591"/>
      <c r="I442" s="591"/>
      <c r="J442" s="591"/>
      <c r="K442" s="591"/>
      <c r="L442" s="591"/>
      <c r="M442" s="591"/>
      <c r="N442" s="591"/>
      <c r="O442" s="591"/>
      <c r="P442" s="591"/>
      <c r="Q442" s="591"/>
      <c r="R442" s="591"/>
      <c r="S442" s="591"/>
      <c r="T442" s="591"/>
      <c r="U442" s="591"/>
      <c r="V442" s="591"/>
      <c r="W442" s="591"/>
      <c r="X442" s="591"/>
      <c r="Y442" s="592"/>
      <c r="Z442" s="592"/>
      <c r="AA442" s="592"/>
    </row>
    <row r="443" spans="1:28" ht="12.2" customHeight="1">
      <c r="A443" s="575"/>
      <c r="B443" s="575"/>
      <c r="C443" s="575"/>
      <c r="D443" s="575"/>
      <c r="E443" s="591"/>
      <c r="F443" s="591"/>
      <c r="G443" s="591"/>
      <c r="H443" s="591"/>
      <c r="I443" s="591"/>
      <c r="J443" s="591"/>
      <c r="K443" s="591"/>
      <c r="L443" s="591"/>
      <c r="M443" s="591"/>
      <c r="N443" s="591"/>
      <c r="O443" s="591"/>
      <c r="P443" s="591"/>
      <c r="Q443" s="591"/>
      <c r="R443" s="591"/>
      <c r="S443" s="591"/>
      <c r="T443" s="591"/>
      <c r="U443" s="591"/>
      <c r="V443" s="591"/>
      <c r="W443" s="591"/>
      <c r="X443" s="591"/>
      <c r="Y443" s="592"/>
      <c r="Z443" s="592"/>
      <c r="AA443" s="592"/>
    </row>
    <row r="444" spans="1:28" ht="12.2" customHeight="1">
      <c r="A444" s="575"/>
      <c r="B444" s="575"/>
      <c r="C444" s="575"/>
      <c r="D444" s="575"/>
      <c r="E444" s="591"/>
      <c r="F444" s="591"/>
      <c r="G444" s="591"/>
      <c r="H444" s="591"/>
      <c r="I444" s="591"/>
      <c r="J444" s="591"/>
      <c r="K444" s="591"/>
      <c r="L444" s="591"/>
      <c r="M444" s="591"/>
      <c r="N444" s="591"/>
      <c r="O444" s="591"/>
      <c r="P444" s="591"/>
      <c r="Q444" s="591"/>
      <c r="R444" s="591"/>
      <c r="S444" s="591"/>
      <c r="T444" s="591"/>
      <c r="U444" s="591"/>
      <c r="V444" s="591"/>
      <c r="W444" s="591"/>
      <c r="X444" s="591"/>
      <c r="Y444" s="592"/>
      <c r="Z444" s="592"/>
      <c r="AA444" s="592"/>
    </row>
    <row r="445" spans="1:28" ht="12.2" customHeight="1">
      <c r="A445" s="585"/>
      <c r="B445" s="585"/>
      <c r="C445" s="585"/>
      <c r="D445" s="585"/>
      <c r="E445" s="585"/>
      <c r="F445" s="594"/>
      <c r="G445" s="594"/>
      <c r="H445" s="594"/>
      <c r="I445" s="594"/>
      <c r="J445" s="594"/>
      <c r="K445" s="594"/>
      <c r="L445" s="594"/>
      <c r="M445" s="594"/>
      <c r="N445" s="594"/>
      <c r="O445" s="594"/>
      <c r="P445" s="594"/>
      <c r="Q445" s="594"/>
      <c r="R445" s="594"/>
      <c r="S445" s="594"/>
      <c r="T445" s="594"/>
      <c r="U445" s="594"/>
      <c r="V445" s="594"/>
      <c r="W445" s="594"/>
      <c r="X445" s="594"/>
      <c r="Y445" s="585"/>
      <c r="Z445" s="585"/>
      <c r="AA445" s="585"/>
    </row>
    <row r="446" spans="1:28" ht="12.2" customHeight="1">
      <c r="A446" s="590"/>
      <c r="B446" s="590"/>
      <c r="C446" s="590"/>
      <c r="D446" s="590"/>
      <c r="E446" s="590"/>
      <c r="F446" s="590"/>
      <c r="G446" s="590"/>
      <c r="H446" s="590"/>
      <c r="I446" s="590"/>
      <c r="J446" s="590"/>
      <c r="K446" s="590"/>
      <c r="L446" s="590"/>
      <c r="M446" s="590"/>
      <c r="N446" s="590"/>
      <c r="O446" s="590"/>
      <c r="P446" s="590"/>
      <c r="Q446" s="590"/>
      <c r="R446" s="590"/>
      <c r="S446" s="590"/>
      <c r="T446" s="590"/>
      <c r="U446" s="590"/>
      <c r="V446" s="590"/>
      <c r="W446" s="590"/>
      <c r="X446" s="590"/>
      <c r="Y446" s="590"/>
      <c r="Z446" s="590"/>
      <c r="AA446" s="590"/>
    </row>
    <row r="447" spans="1:28" ht="12.2" customHeight="1">
      <c r="A447" s="590"/>
      <c r="B447" s="590"/>
      <c r="C447" s="590"/>
      <c r="D447" s="590"/>
      <c r="E447" s="590"/>
      <c r="F447" s="590"/>
      <c r="G447" s="590"/>
      <c r="H447" s="590"/>
      <c r="I447" s="590"/>
      <c r="J447" s="590"/>
      <c r="K447" s="590"/>
      <c r="L447" s="590"/>
      <c r="M447" s="590"/>
      <c r="N447" s="590"/>
      <c r="O447" s="590"/>
      <c r="P447" s="590"/>
      <c r="Q447" s="590"/>
      <c r="R447" s="590"/>
      <c r="S447" s="590"/>
      <c r="T447" s="590"/>
      <c r="U447" s="590"/>
      <c r="V447" s="590"/>
      <c r="W447" s="590"/>
      <c r="X447" s="590"/>
      <c r="Y447" s="590"/>
      <c r="Z447" s="590"/>
      <c r="AA447" s="590"/>
      <c r="AB447" s="572"/>
    </row>
    <row r="448" spans="1:28" ht="12.2" customHeight="1">
      <c r="A448" s="575"/>
      <c r="B448" s="575"/>
      <c r="C448" s="575"/>
      <c r="D448" s="575"/>
      <c r="E448" s="591"/>
      <c r="F448" s="591"/>
      <c r="G448" s="591"/>
      <c r="H448" s="591"/>
      <c r="I448" s="591"/>
      <c r="J448" s="591"/>
      <c r="K448" s="591"/>
      <c r="L448" s="591"/>
      <c r="M448" s="591"/>
      <c r="N448" s="591"/>
      <c r="O448" s="591"/>
      <c r="P448" s="591"/>
      <c r="Q448" s="591"/>
      <c r="R448" s="591"/>
      <c r="S448" s="591"/>
      <c r="T448" s="591"/>
      <c r="U448" s="591"/>
      <c r="V448" s="591"/>
      <c r="W448" s="591"/>
      <c r="X448" s="591"/>
      <c r="Y448" s="592"/>
      <c r="Z448" s="592"/>
      <c r="AA448" s="592"/>
      <c r="AB448" s="572"/>
    </row>
    <row r="449" spans="1:28" ht="12.2" customHeight="1">
      <c r="A449" s="593"/>
      <c r="B449" s="593"/>
      <c r="C449" s="593"/>
      <c r="D449" s="593"/>
      <c r="E449" s="591"/>
      <c r="F449" s="594"/>
      <c r="G449" s="594"/>
      <c r="H449" s="594"/>
      <c r="I449" s="594"/>
      <c r="J449" s="594"/>
      <c r="K449" s="594"/>
      <c r="L449" s="594"/>
      <c r="M449" s="594"/>
      <c r="N449" s="594"/>
      <c r="O449" s="594"/>
      <c r="P449" s="594"/>
      <c r="Q449" s="594"/>
      <c r="R449" s="594"/>
      <c r="S449" s="594"/>
      <c r="T449" s="594"/>
      <c r="U449" s="594"/>
      <c r="V449" s="594"/>
      <c r="W449" s="594"/>
      <c r="X449" s="594"/>
      <c r="Y449" s="595"/>
      <c r="Z449" s="595"/>
      <c r="AA449" s="595"/>
      <c r="AB449" s="572"/>
    </row>
    <row r="450" spans="1:28" ht="12.2" customHeight="1">
      <c r="A450" s="575"/>
      <c r="B450" s="575"/>
      <c r="C450" s="575"/>
      <c r="D450" s="575"/>
      <c r="E450" s="591"/>
      <c r="F450" s="591"/>
      <c r="G450" s="591"/>
      <c r="H450" s="591"/>
      <c r="I450" s="591"/>
      <c r="J450" s="591"/>
      <c r="K450" s="591"/>
      <c r="L450" s="591"/>
      <c r="M450" s="591"/>
      <c r="N450" s="591"/>
      <c r="O450" s="591"/>
      <c r="P450" s="591"/>
      <c r="Q450" s="591"/>
      <c r="R450" s="591"/>
      <c r="S450" s="591"/>
      <c r="T450" s="591"/>
      <c r="U450" s="591"/>
      <c r="V450" s="591"/>
      <c r="W450" s="591"/>
      <c r="X450" s="591"/>
      <c r="Y450" s="592"/>
      <c r="Z450" s="592"/>
      <c r="AA450" s="592"/>
      <c r="AB450" s="572"/>
    </row>
    <row r="451" spans="1:28" ht="12.2" customHeight="1">
      <c r="A451" s="593"/>
      <c r="B451" s="593"/>
      <c r="C451" s="593"/>
      <c r="D451" s="593"/>
      <c r="E451" s="591"/>
      <c r="F451" s="594"/>
      <c r="G451" s="594"/>
      <c r="H451" s="594"/>
      <c r="I451" s="594"/>
      <c r="J451" s="594"/>
      <c r="K451" s="594"/>
      <c r="L451" s="594"/>
      <c r="M451" s="594"/>
      <c r="N451" s="594"/>
      <c r="O451" s="594"/>
      <c r="P451" s="594"/>
      <c r="Q451" s="594"/>
      <c r="R451" s="594"/>
      <c r="S451" s="594"/>
      <c r="T451" s="594"/>
      <c r="U451" s="594"/>
      <c r="V451" s="594"/>
      <c r="W451" s="594"/>
      <c r="X451" s="594"/>
      <c r="Y451" s="595"/>
      <c r="Z451" s="595"/>
      <c r="AA451" s="595"/>
      <c r="AB451" s="572"/>
    </row>
    <row r="452" spans="1:28" ht="12.2" customHeight="1">
      <c r="A452" s="575"/>
      <c r="B452" s="575"/>
      <c r="C452" s="575"/>
      <c r="D452" s="575"/>
      <c r="E452" s="591"/>
      <c r="F452" s="591"/>
      <c r="G452" s="591"/>
      <c r="H452" s="591"/>
      <c r="I452" s="591"/>
      <c r="J452" s="591"/>
      <c r="K452" s="591"/>
      <c r="L452" s="591"/>
      <c r="M452" s="591"/>
      <c r="N452" s="591"/>
      <c r="O452" s="591"/>
      <c r="P452" s="591"/>
      <c r="Q452" s="591"/>
      <c r="R452" s="591"/>
      <c r="S452" s="591"/>
      <c r="T452" s="591"/>
      <c r="U452" s="591"/>
      <c r="V452" s="591"/>
      <c r="W452" s="591"/>
      <c r="X452" s="591"/>
      <c r="Y452" s="592"/>
      <c r="Z452" s="592"/>
      <c r="AA452" s="592"/>
    </row>
    <row r="453" spans="1:28" ht="12.2" customHeight="1">
      <c r="A453" s="593"/>
      <c r="B453" s="593"/>
      <c r="C453" s="593"/>
      <c r="D453" s="593"/>
      <c r="E453" s="591"/>
      <c r="F453" s="594"/>
      <c r="G453" s="594"/>
      <c r="H453" s="594"/>
      <c r="I453" s="594"/>
      <c r="J453" s="594"/>
      <c r="K453" s="594"/>
      <c r="L453" s="594"/>
      <c r="M453" s="594"/>
      <c r="N453" s="594"/>
      <c r="O453" s="594"/>
      <c r="P453" s="594"/>
      <c r="Q453" s="594"/>
      <c r="R453" s="594"/>
      <c r="S453" s="594"/>
      <c r="T453" s="594"/>
      <c r="U453" s="594"/>
      <c r="V453" s="594"/>
      <c r="W453" s="594"/>
      <c r="X453" s="594"/>
      <c r="Y453" s="595"/>
      <c r="Z453" s="595"/>
      <c r="AA453" s="595"/>
    </row>
    <row r="454" spans="1:28" ht="12.2" customHeight="1">
      <c r="A454" s="593"/>
      <c r="B454" s="593"/>
      <c r="C454" s="593"/>
      <c r="D454" s="593"/>
      <c r="E454" s="591"/>
      <c r="F454" s="594"/>
      <c r="G454" s="594"/>
      <c r="H454" s="594"/>
      <c r="I454" s="594"/>
      <c r="J454" s="594"/>
      <c r="K454" s="594"/>
      <c r="L454" s="594"/>
      <c r="M454" s="594"/>
      <c r="N454" s="594"/>
      <c r="O454" s="594"/>
      <c r="P454" s="594"/>
      <c r="Q454" s="594"/>
      <c r="R454" s="594"/>
      <c r="S454" s="594"/>
      <c r="T454" s="594"/>
      <c r="U454" s="594"/>
      <c r="V454" s="594"/>
      <c r="W454" s="594"/>
      <c r="X454" s="594"/>
      <c r="Y454" s="595"/>
      <c r="Z454" s="595"/>
      <c r="AA454" s="595"/>
    </row>
    <row r="455" spans="1:28" ht="12.2" customHeight="1">
      <c r="A455" s="575"/>
      <c r="B455" s="575"/>
      <c r="C455" s="575"/>
      <c r="D455" s="575"/>
      <c r="E455" s="591"/>
      <c r="F455" s="594"/>
      <c r="G455" s="594"/>
      <c r="H455" s="594"/>
      <c r="I455" s="594"/>
      <c r="J455" s="594"/>
      <c r="K455" s="594"/>
      <c r="L455" s="594"/>
      <c r="M455" s="594"/>
      <c r="N455" s="594"/>
      <c r="O455" s="594"/>
      <c r="P455" s="594"/>
      <c r="Q455" s="594"/>
      <c r="R455" s="594"/>
      <c r="S455" s="594"/>
      <c r="T455" s="594"/>
      <c r="U455" s="594"/>
      <c r="V455" s="594"/>
      <c r="W455" s="594"/>
      <c r="X455" s="594"/>
      <c r="Y455" s="595"/>
      <c r="Z455" s="595"/>
      <c r="AA455" s="595"/>
    </row>
    <row r="456" spans="1:28" ht="12.2" customHeight="1">
      <c r="A456" s="575"/>
      <c r="B456" s="575"/>
      <c r="C456" s="575"/>
      <c r="D456" s="575"/>
      <c r="E456" s="591"/>
      <c r="F456" s="591"/>
      <c r="G456" s="591"/>
      <c r="H456" s="591"/>
      <c r="I456" s="591"/>
      <c r="J456" s="591"/>
      <c r="K456" s="591"/>
      <c r="L456" s="591"/>
      <c r="M456" s="591"/>
      <c r="N456" s="591"/>
      <c r="O456" s="591"/>
      <c r="P456" s="591"/>
      <c r="Q456" s="591"/>
      <c r="R456" s="591"/>
      <c r="S456" s="591"/>
      <c r="T456" s="591"/>
      <c r="U456" s="591"/>
      <c r="V456" s="591"/>
      <c r="W456" s="591"/>
      <c r="X456" s="591"/>
      <c r="Y456" s="592"/>
      <c r="Z456" s="592"/>
      <c r="AA456" s="592"/>
    </row>
    <row r="457" spans="1:28" ht="12.2" customHeight="1">
      <c r="A457" s="593"/>
      <c r="B457" s="593"/>
      <c r="C457" s="593"/>
      <c r="D457" s="593"/>
      <c r="E457" s="591"/>
      <c r="F457" s="594"/>
      <c r="G457" s="594"/>
      <c r="H457" s="594"/>
      <c r="I457" s="594"/>
      <c r="J457" s="594"/>
      <c r="K457" s="594"/>
      <c r="L457" s="594"/>
      <c r="M457" s="594"/>
      <c r="N457" s="594"/>
      <c r="O457" s="594"/>
      <c r="P457" s="594"/>
      <c r="Q457" s="594"/>
      <c r="R457" s="594"/>
      <c r="S457" s="594"/>
      <c r="T457" s="594"/>
      <c r="U457" s="594"/>
      <c r="V457" s="594"/>
      <c r="W457" s="594"/>
      <c r="X457" s="594"/>
      <c r="Y457" s="595"/>
      <c r="Z457" s="595"/>
      <c r="AA457" s="595"/>
    </row>
    <row r="458" spans="1:28" ht="12.2" customHeight="1">
      <c r="A458" s="575"/>
      <c r="B458" s="575"/>
      <c r="C458" s="575"/>
      <c r="D458" s="575"/>
      <c r="E458" s="591"/>
      <c r="F458" s="594"/>
      <c r="G458" s="594"/>
      <c r="H458" s="594"/>
      <c r="I458" s="594"/>
      <c r="J458" s="594"/>
      <c r="K458" s="594"/>
      <c r="L458" s="594"/>
      <c r="M458" s="594"/>
      <c r="N458" s="594"/>
      <c r="O458" s="594"/>
      <c r="P458" s="594"/>
      <c r="Q458" s="594"/>
      <c r="R458" s="594"/>
      <c r="S458" s="594"/>
      <c r="T458" s="594"/>
      <c r="U458" s="594"/>
      <c r="V458" s="594"/>
      <c r="W458" s="594"/>
      <c r="X458" s="594"/>
      <c r="Y458" s="595"/>
      <c r="Z458" s="595"/>
      <c r="AA458" s="595"/>
    </row>
    <row r="459" spans="1:28" ht="12.2" customHeight="1">
      <c r="A459" s="575"/>
      <c r="B459" s="575"/>
      <c r="C459" s="575"/>
      <c r="D459" s="575"/>
      <c r="E459" s="591"/>
      <c r="F459" s="591"/>
      <c r="G459" s="591"/>
      <c r="H459" s="591"/>
      <c r="I459" s="591"/>
      <c r="J459" s="591"/>
      <c r="K459" s="591"/>
      <c r="L459" s="591"/>
      <c r="M459" s="591"/>
      <c r="N459" s="591"/>
      <c r="O459" s="591"/>
      <c r="P459" s="591"/>
      <c r="Q459" s="591"/>
      <c r="R459" s="591"/>
      <c r="S459" s="591"/>
      <c r="T459" s="591"/>
      <c r="U459" s="591"/>
      <c r="V459" s="591"/>
      <c r="W459" s="591"/>
      <c r="X459" s="591"/>
      <c r="Y459" s="592"/>
      <c r="Z459" s="592"/>
      <c r="AA459" s="592"/>
    </row>
    <row r="460" spans="1:28" ht="12.2" customHeight="1">
      <c r="A460" s="593"/>
      <c r="B460" s="593"/>
      <c r="C460" s="593"/>
      <c r="D460" s="593"/>
      <c r="E460" s="591"/>
      <c r="F460" s="594"/>
      <c r="G460" s="594"/>
      <c r="H460" s="594"/>
      <c r="I460" s="594"/>
      <c r="J460" s="594"/>
      <c r="K460" s="594"/>
      <c r="L460" s="594"/>
      <c r="M460" s="594"/>
      <c r="N460" s="594"/>
      <c r="O460" s="594"/>
      <c r="P460" s="594"/>
      <c r="Q460" s="594"/>
      <c r="R460" s="594"/>
      <c r="S460" s="594"/>
      <c r="T460" s="594"/>
      <c r="U460" s="594"/>
      <c r="V460" s="594"/>
      <c r="W460" s="594"/>
      <c r="X460" s="594"/>
      <c r="Y460" s="595"/>
      <c r="Z460" s="595"/>
      <c r="AA460" s="595"/>
    </row>
    <row r="461" spans="1:28" ht="12.2" customHeight="1">
      <c r="A461" s="585"/>
      <c r="B461" s="585"/>
      <c r="C461" s="585"/>
      <c r="D461" s="585"/>
      <c r="E461" s="585"/>
      <c r="F461" s="585"/>
      <c r="G461" s="585"/>
      <c r="H461" s="585"/>
      <c r="I461" s="585"/>
      <c r="J461" s="585"/>
      <c r="K461" s="585"/>
      <c r="L461" s="585"/>
      <c r="M461" s="585"/>
      <c r="N461" s="585"/>
      <c r="O461" s="585"/>
      <c r="P461" s="585"/>
      <c r="Q461" s="585"/>
      <c r="R461" s="585"/>
      <c r="S461" s="585"/>
      <c r="T461" s="585"/>
      <c r="U461" s="585"/>
      <c r="V461" s="585"/>
      <c r="W461" s="585"/>
      <c r="X461" s="585"/>
      <c r="Y461" s="585"/>
      <c r="Z461" s="585"/>
      <c r="AA461" s="585"/>
    </row>
    <row r="462" spans="1:28" ht="12.2" customHeight="1">
      <c r="A462" s="596"/>
      <c r="B462" s="596"/>
      <c r="C462" s="596"/>
      <c r="D462" s="596"/>
      <c r="E462" s="596"/>
      <c r="F462" s="596"/>
      <c r="G462" s="596"/>
      <c r="H462" s="596"/>
      <c r="I462" s="596"/>
      <c r="J462" s="596"/>
      <c r="K462" s="596"/>
      <c r="L462" s="596"/>
      <c r="M462" s="596"/>
      <c r="N462" s="596"/>
      <c r="O462" s="596"/>
      <c r="P462" s="596"/>
      <c r="Q462" s="596"/>
      <c r="R462" s="596"/>
      <c r="S462" s="596"/>
      <c r="T462" s="596"/>
      <c r="U462" s="596"/>
      <c r="V462" s="596"/>
      <c r="W462" s="596"/>
      <c r="X462" s="596"/>
      <c r="Y462" s="596"/>
      <c r="Z462" s="596"/>
      <c r="AA462" s="596"/>
    </row>
    <row r="463" spans="1:28" ht="12.2" customHeight="1">
      <c r="A463" s="596"/>
      <c r="B463" s="596"/>
      <c r="C463" s="596"/>
      <c r="D463" s="596"/>
      <c r="E463" s="596"/>
      <c r="F463" s="596"/>
      <c r="G463" s="596"/>
      <c r="H463" s="596"/>
      <c r="I463" s="596"/>
      <c r="J463" s="596"/>
      <c r="K463" s="596"/>
      <c r="L463" s="596"/>
      <c r="M463" s="596"/>
      <c r="N463" s="596"/>
      <c r="O463" s="596"/>
      <c r="P463" s="596"/>
      <c r="Q463" s="596"/>
      <c r="R463" s="596"/>
      <c r="S463" s="596"/>
      <c r="T463" s="596"/>
      <c r="U463" s="596"/>
      <c r="V463" s="596"/>
      <c r="W463" s="596"/>
      <c r="X463" s="596"/>
      <c r="Y463" s="596"/>
      <c r="Z463" s="596"/>
      <c r="AA463" s="596"/>
    </row>
    <row r="464" spans="1:28" ht="12.2" customHeight="1">
      <c r="A464" s="596"/>
      <c r="B464" s="596"/>
      <c r="C464" s="596"/>
      <c r="D464" s="596"/>
      <c r="E464" s="596"/>
      <c r="F464" s="596"/>
      <c r="G464" s="596"/>
      <c r="H464" s="596"/>
      <c r="I464" s="596"/>
      <c r="J464" s="596"/>
      <c r="K464" s="596"/>
      <c r="L464" s="596"/>
      <c r="M464" s="596"/>
      <c r="N464" s="596"/>
      <c r="O464" s="596"/>
      <c r="P464" s="596"/>
      <c r="Q464" s="596"/>
      <c r="R464" s="596"/>
      <c r="S464" s="596"/>
      <c r="T464" s="596"/>
      <c r="U464" s="596"/>
      <c r="V464" s="596"/>
      <c r="W464" s="596"/>
      <c r="X464" s="596"/>
      <c r="Y464" s="596"/>
      <c r="Z464" s="596"/>
      <c r="AA464" s="596"/>
    </row>
    <row r="465" spans="1:27" ht="12.2" customHeight="1">
      <c r="A465" s="596"/>
      <c r="B465" s="596"/>
      <c r="C465" s="596"/>
      <c r="D465" s="596"/>
      <c r="E465" s="596"/>
      <c r="F465" s="596"/>
      <c r="G465" s="596"/>
      <c r="H465" s="596"/>
      <c r="I465" s="596"/>
      <c r="J465" s="596"/>
      <c r="K465" s="596"/>
      <c r="L465" s="596"/>
      <c r="M465" s="596"/>
      <c r="N465" s="596"/>
      <c r="O465" s="596"/>
      <c r="P465" s="596"/>
      <c r="Q465" s="596"/>
      <c r="R465" s="596"/>
      <c r="S465" s="596"/>
      <c r="T465" s="596"/>
      <c r="U465" s="596"/>
      <c r="V465" s="596"/>
      <c r="W465" s="596"/>
      <c r="X465" s="596"/>
      <c r="Y465" s="596"/>
      <c r="Z465" s="596"/>
      <c r="AA465" s="596"/>
    </row>
    <row r="466" spans="1:27" ht="12.2" customHeight="1">
      <c r="A466" s="596"/>
      <c r="B466" s="596"/>
      <c r="C466" s="596"/>
      <c r="D466" s="596"/>
      <c r="E466" s="596"/>
      <c r="F466" s="596"/>
      <c r="G466" s="596"/>
      <c r="H466" s="596"/>
      <c r="I466" s="596"/>
      <c r="J466" s="596"/>
      <c r="K466" s="596"/>
      <c r="L466" s="596"/>
      <c r="M466" s="596"/>
      <c r="N466" s="596"/>
      <c r="O466" s="596"/>
      <c r="P466" s="596"/>
      <c r="Q466" s="596"/>
      <c r="R466" s="596"/>
      <c r="S466" s="596"/>
      <c r="T466" s="596"/>
      <c r="U466" s="596"/>
      <c r="V466" s="596"/>
      <c r="W466" s="596"/>
      <c r="X466" s="596"/>
      <c r="Y466" s="596"/>
      <c r="Z466" s="596"/>
      <c r="AA466" s="596"/>
    </row>
    <row r="467" spans="1:27" ht="12.2" customHeight="1">
      <c r="A467" s="596"/>
      <c r="B467" s="596"/>
      <c r="C467" s="596"/>
      <c r="D467" s="596"/>
      <c r="E467" s="596"/>
      <c r="F467" s="596"/>
      <c r="G467" s="596"/>
      <c r="H467" s="596"/>
      <c r="I467" s="596"/>
      <c r="J467" s="596"/>
      <c r="K467" s="596"/>
      <c r="L467" s="596"/>
      <c r="M467" s="596"/>
      <c r="N467" s="596"/>
      <c r="O467" s="596"/>
      <c r="P467" s="596"/>
      <c r="Q467" s="596"/>
      <c r="R467" s="596"/>
      <c r="S467" s="596"/>
      <c r="T467" s="596"/>
      <c r="U467" s="596"/>
      <c r="V467" s="596"/>
      <c r="W467" s="596"/>
      <c r="X467" s="596"/>
      <c r="Y467" s="596"/>
      <c r="Z467" s="596"/>
      <c r="AA467" s="596"/>
    </row>
    <row r="468" spans="1:27" ht="12.2" customHeight="1">
      <c r="A468" s="596"/>
      <c r="B468" s="596"/>
      <c r="C468" s="596"/>
      <c r="D468" s="596"/>
      <c r="E468" s="596"/>
      <c r="F468" s="596"/>
      <c r="G468" s="596"/>
      <c r="H468" s="596"/>
      <c r="I468" s="596"/>
      <c r="J468" s="596"/>
      <c r="K468" s="596"/>
      <c r="L468" s="596"/>
      <c r="M468" s="596"/>
      <c r="N468" s="596"/>
      <c r="O468" s="596"/>
      <c r="P468" s="596"/>
      <c r="Q468" s="596"/>
      <c r="R468" s="596"/>
      <c r="S468" s="596"/>
      <c r="T468" s="596"/>
      <c r="U468" s="596"/>
      <c r="V468" s="596"/>
      <c r="W468" s="596"/>
      <c r="X468" s="596"/>
      <c r="Y468" s="596"/>
      <c r="Z468" s="596"/>
      <c r="AA468" s="596"/>
    </row>
    <row r="469" spans="1:27" ht="12.2" customHeight="1">
      <c r="A469" s="596"/>
      <c r="B469" s="596"/>
      <c r="C469" s="596"/>
      <c r="D469" s="596"/>
      <c r="E469" s="596"/>
      <c r="F469" s="596"/>
      <c r="G469" s="596"/>
      <c r="H469" s="596"/>
      <c r="I469" s="596"/>
      <c r="J469" s="596"/>
      <c r="K469" s="596"/>
      <c r="L469" s="596"/>
      <c r="M469" s="596"/>
      <c r="N469" s="596"/>
      <c r="O469" s="596"/>
      <c r="P469" s="596"/>
      <c r="Q469" s="596"/>
      <c r="R469" s="596"/>
      <c r="S469" s="596"/>
      <c r="T469" s="596"/>
      <c r="U469" s="596"/>
      <c r="V469" s="596"/>
      <c r="W469" s="596"/>
      <c r="X469" s="596"/>
      <c r="Y469" s="596"/>
      <c r="Z469" s="596"/>
      <c r="AA469" s="596"/>
    </row>
    <row r="470" spans="1:27" ht="12.2" customHeight="1">
      <c r="A470" s="596"/>
      <c r="B470" s="596"/>
      <c r="C470" s="596"/>
      <c r="D470" s="596"/>
      <c r="E470" s="596"/>
      <c r="F470" s="596"/>
      <c r="G470" s="596"/>
      <c r="H470" s="596"/>
      <c r="I470" s="596"/>
      <c r="J470" s="596"/>
      <c r="K470" s="596"/>
      <c r="L470" s="596"/>
      <c r="M470" s="596"/>
      <c r="N470" s="596"/>
      <c r="O470" s="596"/>
      <c r="P470" s="596"/>
      <c r="Q470" s="596"/>
      <c r="R470" s="596"/>
      <c r="S470" s="596"/>
      <c r="T470" s="596"/>
      <c r="U470" s="596"/>
      <c r="V470" s="596"/>
      <c r="W470" s="596"/>
      <c r="X470" s="596"/>
      <c r="Y470" s="596"/>
      <c r="Z470" s="596"/>
      <c r="AA470" s="596"/>
    </row>
    <row r="471" spans="1:27" ht="12.2" customHeight="1">
      <c r="A471" s="596"/>
      <c r="B471" s="596"/>
      <c r="C471" s="596"/>
      <c r="D471" s="596"/>
      <c r="E471" s="596"/>
      <c r="F471" s="596"/>
      <c r="G471" s="596"/>
      <c r="H471" s="596"/>
      <c r="I471" s="596"/>
      <c r="J471" s="596"/>
      <c r="K471" s="596"/>
      <c r="L471" s="596"/>
      <c r="M471" s="596"/>
      <c r="N471" s="596"/>
      <c r="O471" s="596"/>
      <c r="P471" s="596"/>
      <c r="Q471" s="596"/>
      <c r="R471" s="596"/>
      <c r="S471" s="596"/>
      <c r="T471" s="596"/>
      <c r="U471" s="596"/>
      <c r="V471" s="596"/>
      <c r="W471" s="596"/>
      <c r="X471" s="596"/>
      <c r="Y471" s="596"/>
      <c r="Z471" s="596"/>
      <c r="AA471" s="596"/>
    </row>
    <row r="472" spans="1:27" ht="12.2" customHeight="1">
      <c r="A472" s="596"/>
      <c r="B472" s="596"/>
      <c r="C472" s="596"/>
      <c r="D472" s="596"/>
      <c r="E472" s="596"/>
      <c r="F472" s="596"/>
      <c r="G472" s="596"/>
      <c r="H472" s="596"/>
      <c r="I472" s="596"/>
      <c r="J472" s="596"/>
      <c r="K472" s="596"/>
      <c r="L472" s="596"/>
      <c r="M472" s="596"/>
      <c r="N472" s="596"/>
      <c r="O472" s="596"/>
      <c r="P472" s="596"/>
      <c r="Q472" s="596"/>
      <c r="R472" s="596"/>
      <c r="S472" s="596"/>
      <c r="T472" s="596"/>
      <c r="U472" s="596"/>
      <c r="V472" s="596"/>
      <c r="W472" s="596"/>
      <c r="X472" s="596"/>
      <c r="Y472" s="596"/>
      <c r="Z472" s="596"/>
      <c r="AA472" s="596"/>
    </row>
    <row r="473" spans="1:27" ht="12.2" customHeight="1">
      <c r="A473" s="596"/>
      <c r="B473" s="596"/>
      <c r="C473" s="596"/>
      <c r="D473" s="596"/>
      <c r="E473" s="596"/>
      <c r="F473" s="596"/>
      <c r="G473" s="596"/>
      <c r="H473" s="596"/>
      <c r="I473" s="596"/>
      <c r="J473" s="596"/>
      <c r="K473" s="596"/>
      <c r="L473" s="596"/>
      <c r="M473" s="596"/>
      <c r="N473" s="596"/>
      <c r="O473" s="596"/>
      <c r="P473" s="596"/>
      <c r="Q473" s="596"/>
      <c r="R473" s="596"/>
      <c r="S473" s="596"/>
      <c r="T473" s="596"/>
      <c r="U473" s="596"/>
      <c r="V473" s="596"/>
      <c r="W473" s="596"/>
      <c r="X473" s="596"/>
      <c r="Y473" s="596"/>
      <c r="Z473" s="596"/>
      <c r="AA473" s="596"/>
    </row>
    <row r="474" spans="1:27" ht="12.2" customHeight="1">
      <c r="A474" s="596"/>
      <c r="B474" s="596"/>
      <c r="C474" s="596"/>
      <c r="D474" s="596"/>
      <c r="E474" s="596"/>
      <c r="F474" s="596"/>
      <c r="G474" s="596"/>
      <c r="H474" s="596"/>
      <c r="I474" s="596"/>
      <c r="J474" s="596"/>
      <c r="K474" s="596"/>
      <c r="L474" s="596"/>
      <c r="M474" s="596"/>
      <c r="N474" s="596"/>
      <c r="O474" s="596"/>
      <c r="P474" s="596"/>
      <c r="Q474" s="596"/>
      <c r="R474" s="596"/>
      <c r="S474" s="596"/>
      <c r="T474" s="596"/>
      <c r="U474" s="596"/>
      <c r="V474" s="596"/>
      <c r="W474" s="596"/>
      <c r="X474" s="596"/>
      <c r="Y474" s="596"/>
      <c r="Z474" s="596"/>
      <c r="AA474" s="596"/>
    </row>
    <row r="475" spans="1:27" ht="12.2" customHeight="1">
      <c r="A475" s="596"/>
      <c r="B475" s="596"/>
      <c r="C475" s="596"/>
      <c r="D475" s="596"/>
      <c r="E475" s="596"/>
      <c r="F475" s="596"/>
      <c r="G475" s="596"/>
      <c r="H475" s="596"/>
      <c r="I475" s="596"/>
      <c r="J475" s="596"/>
      <c r="K475" s="596"/>
      <c r="L475" s="596"/>
      <c r="M475" s="596"/>
      <c r="N475" s="596"/>
      <c r="O475" s="596"/>
      <c r="P475" s="596"/>
      <c r="Q475" s="596"/>
      <c r="R475" s="596"/>
      <c r="S475" s="596"/>
      <c r="T475" s="596"/>
      <c r="U475" s="596"/>
      <c r="V475" s="596"/>
      <c r="W475" s="596"/>
      <c r="X475" s="596"/>
      <c r="Y475" s="596"/>
      <c r="Z475" s="596"/>
      <c r="AA475" s="596"/>
    </row>
    <row r="476" spans="1:27" ht="12.2" customHeight="1">
      <c r="A476" s="596"/>
      <c r="B476" s="596"/>
      <c r="C476" s="596"/>
      <c r="D476" s="596"/>
      <c r="E476" s="596"/>
      <c r="F476" s="596"/>
      <c r="G476" s="596"/>
      <c r="H476" s="596"/>
      <c r="I476" s="596"/>
      <c r="J476" s="596"/>
      <c r="K476" s="596"/>
      <c r="L476" s="596"/>
      <c r="M476" s="596"/>
      <c r="N476" s="596"/>
      <c r="O476" s="596"/>
      <c r="P476" s="596"/>
      <c r="Q476" s="596"/>
      <c r="R476" s="596"/>
      <c r="S476" s="596"/>
      <c r="T476" s="596"/>
      <c r="U476" s="596"/>
      <c r="V476" s="596"/>
      <c r="W476" s="596"/>
      <c r="X476" s="596"/>
      <c r="Y476" s="596"/>
      <c r="Z476" s="596"/>
      <c r="AA476" s="596"/>
    </row>
    <row r="477" spans="1:27" ht="12.2" customHeight="1">
      <c r="A477" s="596"/>
      <c r="B477" s="596"/>
      <c r="C477" s="596"/>
      <c r="D477" s="596"/>
      <c r="E477" s="596"/>
      <c r="F477" s="596"/>
      <c r="G477" s="596"/>
      <c r="H477" s="596"/>
      <c r="I477" s="596"/>
      <c r="J477" s="596"/>
      <c r="K477" s="596"/>
      <c r="L477" s="596"/>
      <c r="M477" s="596"/>
      <c r="N477" s="596"/>
      <c r="O477" s="596"/>
      <c r="P477" s="596"/>
      <c r="Q477" s="596"/>
      <c r="R477" s="596"/>
      <c r="S477" s="596"/>
      <c r="T477" s="596"/>
      <c r="U477" s="596"/>
      <c r="V477" s="596"/>
      <c r="W477" s="596"/>
      <c r="X477" s="596"/>
      <c r="Y477" s="596"/>
      <c r="Z477" s="596"/>
      <c r="AA477" s="596"/>
    </row>
    <row r="478" spans="1:27" ht="12.2" customHeight="1">
      <c r="A478" s="596"/>
      <c r="B478" s="596"/>
      <c r="C478" s="596"/>
      <c r="D478" s="596"/>
      <c r="E478" s="596"/>
      <c r="F478" s="596"/>
      <c r="G478" s="596"/>
      <c r="H478" s="596"/>
      <c r="I478" s="596"/>
      <c r="J478" s="596"/>
      <c r="K478" s="596"/>
      <c r="L478" s="596"/>
      <c r="M478" s="596"/>
      <c r="N478" s="596"/>
      <c r="O478" s="596"/>
      <c r="P478" s="596"/>
      <c r="Q478" s="596"/>
      <c r="R478" s="596"/>
      <c r="S478" s="596"/>
      <c r="T478" s="596"/>
      <c r="U478" s="596"/>
      <c r="V478" s="596"/>
      <c r="W478" s="596"/>
      <c r="X478" s="596"/>
      <c r="Y478" s="596"/>
      <c r="Z478" s="596"/>
      <c r="AA478" s="596"/>
    </row>
    <row r="479" spans="1:27" ht="12.2" customHeight="1">
      <c r="A479" s="596"/>
      <c r="B479" s="596"/>
      <c r="C479" s="596"/>
      <c r="D479" s="596"/>
      <c r="E479" s="596"/>
      <c r="F479" s="596"/>
      <c r="G479" s="596"/>
      <c r="H479" s="596"/>
      <c r="I479" s="596"/>
      <c r="J479" s="596"/>
      <c r="K479" s="596"/>
      <c r="L479" s="596"/>
      <c r="M479" s="596"/>
      <c r="N479" s="596"/>
      <c r="O479" s="596"/>
      <c r="P479" s="596"/>
      <c r="Q479" s="596"/>
      <c r="R479" s="596"/>
      <c r="S479" s="596"/>
      <c r="T479" s="596"/>
      <c r="U479" s="596"/>
      <c r="V479" s="596"/>
      <c r="W479" s="596"/>
      <c r="X479" s="596"/>
      <c r="Y479" s="596"/>
      <c r="Z479" s="596"/>
      <c r="AA479" s="596"/>
    </row>
    <row r="480" spans="1:27" ht="12.2" customHeight="1">
      <c r="A480" s="596"/>
      <c r="B480" s="596"/>
      <c r="C480" s="596"/>
      <c r="D480" s="596"/>
      <c r="E480" s="596"/>
      <c r="F480" s="596"/>
      <c r="G480" s="596"/>
      <c r="H480" s="596"/>
      <c r="I480" s="596"/>
      <c r="J480" s="596"/>
      <c r="K480" s="596"/>
      <c r="L480" s="596"/>
      <c r="M480" s="596"/>
      <c r="N480" s="596"/>
      <c r="O480" s="596"/>
      <c r="P480" s="596"/>
      <c r="Q480" s="596"/>
      <c r="R480" s="596"/>
      <c r="S480" s="596"/>
      <c r="T480" s="596"/>
      <c r="U480" s="596"/>
      <c r="V480" s="596"/>
      <c r="W480" s="596"/>
      <c r="X480" s="596"/>
      <c r="Y480" s="596"/>
      <c r="Z480" s="596"/>
      <c r="AA480" s="596"/>
    </row>
    <row r="481" spans="1:27" ht="12.2" customHeight="1">
      <c r="A481" s="596"/>
      <c r="B481" s="596"/>
      <c r="C481" s="596"/>
      <c r="D481" s="596"/>
      <c r="E481" s="596"/>
      <c r="F481" s="596"/>
      <c r="G481" s="596"/>
      <c r="H481" s="596"/>
      <c r="I481" s="596"/>
      <c r="J481" s="596"/>
      <c r="K481" s="596"/>
      <c r="L481" s="596"/>
      <c r="M481" s="596"/>
      <c r="N481" s="596"/>
      <c r="O481" s="596"/>
      <c r="P481" s="596"/>
      <c r="Q481" s="596"/>
      <c r="R481" s="596"/>
      <c r="S481" s="596"/>
      <c r="T481" s="596"/>
      <c r="U481" s="596"/>
      <c r="V481" s="596"/>
      <c r="W481" s="596"/>
      <c r="X481" s="596"/>
      <c r="Y481" s="596"/>
      <c r="Z481" s="596"/>
      <c r="AA481" s="596"/>
    </row>
    <row r="482" spans="1:27" ht="12.2" customHeight="1">
      <c r="A482" s="596"/>
      <c r="B482" s="596"/>
      <c r="C482" s="596"/>
      <c r="D482" s="596"/>
      <c r="E482" s="596"/>
      <c r="F482" s="596"/>
      <c r="G482" s="596"/>
      <c r="H482" s="596"/>
      <c r="I482" s="596"/>
      <c r="J482" s="596"/>
      <c r="K482" s="596"/>
      <c r="L482" s="596"/>
      <c r="M482" s="596"/>
      <c r="N482" s="596"/>
      <c r="O482" s="596"/>
      <c r="P482" s="596"/>
      <c r="Q482" s="596"/>
      <c r="R482" s="596"/>
      <c r="S482" s="596"/>
      <c r="T482" s="596"/>
      <c r="U482" s="596"/>
      <c r="V482" s="596"/>
      <c r="W482" s="596"/>
      <c r="X482" s="596"/>
      <c r="Y482" s="596"/>
      <c r="Z482" s="596"/>
      <c r="AA482" s="596"/>
    </row>
    <row r="483" spans="1:27" ht="12.2" customHeight="1">
      <c r="A483" s="596"/>
      <c r="B483" s="596"/>
      <c r="C483" s="596"/>
      <c r="D483" s="596"/>
      <c r="E483" s="596"/>
      <c r="F483" s="596"/>
      <c r="G483" s="596"/>
      <c r="H483" s="596"/>
      <c r="I483" s="596"/>
      <c r="J483" s="596"/>
      <c r="K483" s="596"/>
      <c r="L483" s="596"/>
      <c r="M483" s="596"/>
      <c r="N483" s="596"/>
      <c r="O483" s="596"/>
      <c r="P483" s="596"/>
      <c r="Q483" s="596"/>
      <c r="R483" s="596"/>
      <c r="S483" s="596"/>
      <c r="T483" s="596"/>
      <c r="U483" s="596"/>
      <c r="V483" s="596"/>
      <c r="W483" s="596"/>
      <c r="X483" s="596"/>
      <c r="Y483" s="596"/>
      <c r="Z483" s="596"/>
      <c r="AA483" s="596"/>
    </row>
    <row r="484" spans="1:27" ht="12.2" customHeight="1">
      <c r="A484" s="596"/>
      <c r="B484" s="596"/>
      <c r="C484" s="596"/>
      <c r="D484" s="596"/>
      <c r="E484" s="596"/>
      <c r="F484" s="596"/>
      <c r="G484" s="596"/>
      <c r="H484" s="596"/>
      <c r="I484" s="596"/>
      <c r="J484" s="596"/>
      <c r="K484" s="596"/>
      <c r="L484" s="596"/>
      <c r="M484" s="596"/>
      <c r="N484" s="596"/>
      <c r="O484" s="596"/>
      <c r="P484" s="596"/>
      <c r="Q484" s="596"/>
      <c r="R484" s="596"/>
      <c r="S484" s="596"/>
      <c r="T484" s="596"/>
      <c r="U484" s="596"/>
      <c r="V484" s="596"/>
      <c r="W484" s="596"/>
      <c r="X484" s="596"/>
      <c r="Y484" s="596"/>
      <c r="Z484" s="596"/>
      <c r="AA484" s="596"/>
    </row>
    <row r="485" spans="1:27" ht="12.2" customHeight="1">
      <c r="A485" s="596"/>
      <c r="B485" s="596"/>
      <c r="C485" s="596"/>
      <c r="D485" s="596"/>
      <c r="E485" s="596"/>
      <c r="F485" s="596"/>
      <c r="G485" s="596"/>
      <c r="H485" s="596"/>
      <c r="I485" s="596"/>
      <c r="J485" s="596"/>
      <c r="K485" s="596"/>
      <c r="L485" s="596"/>
      <c r="M485" s="596"/>
      <c r="N485" s="596"/>
      <c r="O485" s="596"/>
      <c r="P485" s="596"/>
      <c r="Q485" s="596"/>
      <c r="R485" s="596"/>
      <c r="S485" s="596"/>
      <c r="T485" s="596"/>
      <c r="U485" s="596"/>
      <c r="V485" s="596"/>
      <c r="W485" s="596"/>
      <c r="X485" s="596"/>
      <c r="Y485" s="596"/>
      <c r="Z485" s="596"/>
      <c r="AA485" s="596"/>
    </row>
    <row r="486" spans="1:27" ht="12.2" customHeight="1">
      <c r="A486" s="596"/>
      <c r="B486" s="596"/>
      <c r="C486" s="596"/>
      <c r="D486" s="596"/>
      <c r="E486" s="596"/>
      <c r="F486" s="596"/>
      <c r="G486" s="596"/>
      <c r="H486" s="596"/>
      <c r="I486" s="596"/>
      <c r="J486" s="596"/>
      <c r="K486" s="596"/>
      <c r="L486" s="596"/>
      <c r="M486" s="596"/>
      <c r="N486" s="596"/>
      <c r="O486" s="596"/>
      <c r="P486" s="596"/>
      <c r="Q486" s="596"/>
      <c r="R486" s="596"/>
      <c r="S486" s="596"/>
      <c r="T486" s="596"/>
      <c r="U486" s="596"/>
      <c r="V486" s="596"/>
      <c r="W486" s="596"/>
      <c r="X486" s="596"/>
      <c r="Y486" s="596"/>
      <c r="Z486" s="596"/>
      <c r="AA486" s="596"/>
    </row>
    <row r="487" spans="1:27" ht="12.2" customHeight="1">
      <c r="A487" s="596"/>
      <c r="B487" s="596"/>
      <c r="C487" s="596"/>
      <c r="D487" s="596"/>
      <c r="E487" s="596"/>
      <c r="F487" s="596"/>
      <c r="G487" s="596"/>
      <c r="H487" s="596"/>
      <c r="I487" s="596"/>
      <c r="J487" s="596"/>
      <c r="K487" s="596"/>
      <c r="L487" s="596"/>
      <c r="M487" s="596"/>
      <c r="N487" s="596"/>
      <c r="O487" s="596"/>
      <c r="P487" s="596"/>
      <c r="Q487" s="596"/>
      <c r="R487" s="596"/>
      <c r="S487" s="596"/>
      <c r="T487" s="596"/>
      <c r="U487" s="596"/>
      <c r="V487" s="596"/>
      <c r="W487" s="596"/>
      <c r="X487" s="596"/>
      <c r="Y487" s="596"/>
      <c r="Z487" s="596"/>
      <c r="AA487" s="596"/>
    </row>
    <row r="488" spans="1:27" ht="12.2" customHeight="1">
      <c r="A488" s="596"/>
      <c r="B488" s="596"/>
      <c r="C488" s="596"/>
      <c r="D488" s="596"/>
      <c r="E488" s="596"/>
      <c r="F488" s="596"/>
      <c r="G488" s="596"/>
      <c r="H488" s="596"/>
      <c r="I488" s="596"/>
      <c r="J488" s="596"/>
      <c r="K488" s="596"/>
      <c r="L488" s="596"/>
      <c r="M488" s="596"/>
      <c r="N488" s="596"/>
      <c r="O488" s="596"/>
      <c r="P488" s="596"/>
      <c r="Q488" s="596"/>
      <c r="R488" s="596"/>
      <c r="S488" s="596"/>
      <c r="T488" s="596"/>
      <c r="U488" s="596"/>
      <c r="V488" s="596"/>
      <c r="W488" s="596"/>
      <c r="X488" s="596"/>
      <c r="Y488" s="596"/>
      <c r="Z488" s="596"/>
      <c r="AA488" s="596"/>
    </row>
    <row r="489" spans="1:27" ht="12.2" customHeight="1">
      <c r="A489" s="596"/>
      <c r="B489" s="596"/>
      <c r="C489" s="596"/>
      <c r="D489" s="596"/>
      <c r="E489" s="596"/>
      <c r="F489" s="596"/>
      <c r="G489" s="596"/>
      <c r="H489" s="596"/>
      <c r="I489" s="596"/>
      <c r="J489" s="596"/>
      <c r="K489" s="596"/>
      <c r="L489" s="596"/>
      <c r="M489" s="596"/>
      <c r="N489" s="596"/>
      <c r="O489" s="596"/>
      <c r="P489" s="596"/>
      <c r="Q489" s="596"/>
      <c r="R489" s="596"/>
      <c r="S489" s="596"/>
      <c r="T489" s="596"/>
      <c r="U489" s="596"/>
      <c r="V489" s="596"/>
      <c r="W489" s="596"/>
      <c r="X489" s="596"/>
      <c r="Y489" s="596"/>
      <c r="Z489" s="596"/>
      <c r="AA489" s="596"/>
    </row>
    <row r="490" spans="1:27" ht="12.2" customHeight="1">
      <c r="A490" s="596"/>
      <c r="B490" s="596"/>
      <c r="C490" s="596"/>
      <c r="D490" s="596"/>
      <c r="E490" s="596"/>
      <c r="F490" s="596"/>
      <c r="G490" s="596"/>
      <c r="H490" s="596"/>
      <c r="I490" s="596"/>
      <c r="J490" s="596"/>
      <c r="K490" s="596"/>
      <c r="L490" s="596"/>
      <c r="M490" s="596"/>
      <c r="N490" s="596"/>
      <c r="O490" s="596"/>
      <c r="P490" s="596"/>
      <c r="Q490" s="596"/>
      <c r="R490" s="596"/>
      <c r="S490" s="596"/>
      <c r="T490" s="596"/>
      <c r="U490" s="596"/>
      <c r="V490" s="596"/>
      <c r="W490" s="596"/>
      <c r="X490" s="596"/>
      <c r="Y490" s="596"/>
      <c r="Z490" s="596"/>
      <c r="AA490" s="596"/>
    </row>
    <row r="491" spans="1:27" ht="12.2" customHeight="1">
      <c r="A491" s="596"/>
      <c r="B491" s="596"/>
      <c r="C491" s="596"/>
      <c r="D491" s="596"/>
      <c r="E491" s="596"/>
      <c r="F491" s="596"/>
      <c r="G491" s="596"/>
      <c r="H491" s="596"/>
      <c r="I491" s="596"/>
      <c r="J491" s="596"/>
      <c r="K491" s="596"/>
      <c r="L491" s="596"/>
      <c r="M491" s="596"/>
      <c r="N491" s="596"/>
      <c r="O491" s="596"/>
      <c r="P491" s="596"/>
      <c r="Q491" s="596"/>
      <c r="R491" s="596"/>
      <c r="S491" s="596"/>
      <c r="T491" s="596"/>
      <c r="U491" s="596"/>
      <c r="V491" s="596"/>
      <c r="W491" s="596"/>
      <c r="X491" s="596"/>
      <c r="Y491" s="596"/>
      <c r="Z491" s="596"/>
      <c r="AA491" s="596"/>
    </row>
    <row r="492" spans="1:27" ht="12.2" customHeight="1">
      <c r="A492" s="596"/>
      <c r="B492" s="596"/>
      <c r="C492" s="596"/>
      <c r="D492" s="596"/>
      <c r="E492" s="596"/>
      <c r="F492" s="596"/>
      <c r="G492" s="596"/>
      <c r="H492" s="596"/>
      <c r="I492" s="596"/>
      <c r="J492" s="596"/>
      <c r="K492" s="596"/>
      <c r="L492" s="596"/>
      <c r="M492" s="596"/>
      <c r="N492" s="596"/>
      <c r="O492" s="596"/>
      <c r="P492" s="596"/>
      <c r="Q492" s="596"/>
      <c r="R492" s="596"/>
      <c r="S492" s="596"/>
      <c r="T492" s="596"/>
      <c r="U492" s="596"/>
      <c r="V492" s="596"/>
      <c r="W492" s="596"/>
      <c r="X492" s="596"/>
      <c r="Y492" s="596"/>
      <c r="Z492" s="596"/>
      <c r="AA492" s="596"/>
    </row>
    <row r="493" spans="1:27" ht="12.2" customHeight="1">
      <c r="A493" s="596"/>
      <c r="B493" s="596"/>
      <c r="C493" s="596"/>
      <c r="D493" s="596"/>
      <c r="E493" s="596"/>
      <c r="F493" s="596"/>
      <c r="G493" s="596"/>
      <c r="H493" s="596"/>
      <c r="I493" s="596"/>
      <c r="J493" s="596"/>
      <c r="K493" s="596"/>
      <c r="L493" s="596"/>
      <c r="M493" s="596"/>
      <c r="N493" s="596"/>
      <c r="O493" s="596"/>
      <c r="P493" s="596"/>
      <c r="Q493" s="596"/>
      <c r="R493" s="596"/>
      <c r="S493" s="596"/>
      <c r="T493" s="596"/>
      <c r="U493" s="596"/>
      <c r="V493" s="596"/>
      <c r="W493" s="596"/>
      <c r="X493" s="596"/>
      <c r="Y493" s="596"/>
      <c r="Z493" s="596"/>
      <c r="AA493" s="596"/>
    </row>
    <row r="494" spans="1:27" ht="12.2" customHeight="1">
      <c r="A494" s="596"/>
      <c r="B494" s="596"/>
      <c r="C494" s="596"/>
      <c r="D494" s="596"/>
      <c r="E494" s="596"/>
      <c r="F494" s="596"/>
      <c r="G494" s="596"/>
      <c r="H494" s="596"/>
      <c r="I494" s="596"/>
      <c r="J494" s="596"/>
      <c r="K494" s="596"/>
      <c r="L494" s="596"/>
      <c r="M494" s="596"/>
      <c r="N494" s="596"/>
      <c r="O494" s="596"/>
      <c r="P494" s="596"/>
      <c r="Q494" s="596"/>
      <c r="R494" s="596"/>
      <c r="S494" s="596"/>
      <c r="T494" s="596"/>
      <c r="U494" s="596"/>
      <c r="V494" s="596"/>
      <c r="W494" s="596"/>
      <c r="X494" s="596"/>
      <c r="Y494" s="596"/>
      <c r="Z494" s="596"/>
      <c r="AA494" s="596"/>
    </row>
    <row r="495" spans="1:27" ht="12.2" customHeight="1">
      <c r="A495" s="596"/>
      <c r="B495" s="596"/>
      <c r="C495" s="596"/>
      <c r="D495" s="596"/>
      <c r="E495" s="596"/>
      <c r="F495" s="596"/>
      <c r="G495" s="596"/>
      <c r="H495" s="596"/>
      <c r="I495" s="596"/>
      <c r="J495" s="596"/>
      <c r="K495" s="596"/>
      <c r="L495" s="596"/>
      <c r="M495" s="596"/>
      <c r="N495" s="596"/>
      <c r="O495" s="596"/>
      <c r="P495" s="596"/>
      <c r="Q495" s="596"/>
      <c r="R495" s="596"/>
      <c r="S495" s="596"/>
      <c r="T495" s="596"/>
      <c r="U495" s="596"/>
      <c r="V495" s="596"/>
      <c r="W495" s="596"/>
      <c r="X495" s="596"/>
      <c r="Y495" s="596"/>
      <c r="Z495" s="596"/>
      <c r="AA495" s="596"/>
    </row>
    <row r="496" spans="1:27" ht="12.2" customHeight="1">
      <c r="A496" s="596"/>
      <c r="B496" s="596"/>
      <c r="C496" s="596"/>
      <c r="D496" s="596"/>
      <c r="E496" s="596"/>
      <c r="F496" s="596"/>
      <c r="G496" s="596"/>
      <c r="H496" s="596"/>
      <c r="I496" s="596"/>
      <c r="J496" s="596"/>
      <c r="K496" s="596"/>
      <c r="L496" s="596"/>
      <c r="M496" s="596"/>
      <c r="N496" s="596"/>
      <c r="O496" s="596"/>
      <c r="P496" s="596"/>
      <c r="Q496" s="596"/>
      <c r="R496" s="596"/>
      <c r="S496" s="596"/>
      <c r="T496" s="596"/>
      <c r="U496" s="596"/>
      <c r="V496" s="596"/>
      <c r="W496" s="596"/>
      <c r="X496" s="596"/>
      <c r="Y496" s="596"/>
      <c r="Z496" s="596"/>
      <c r="AA496" s="596"/>
    </row>
    <row r="497" spans="1:27" ht="12.2" customHeight="1">
      <c r="A497" s="596"/>
      <c r="B497" s="596"/>
      <c r="C497" s="596"/>
      <c r="D497" s="596"/>
      <c r="E497" s="596"/>
      <c r="F497" s="596"/>
      <c r="G497" s="596"/>
      <c r="H497" s="596"/>
      <c r="I497" s="596"/>
      <c r="J497" s="596"/>
      <c r="K497" s="596"/>
      <c r="L497" s="596"/>
      <c r="M497" s="596"/>
      <c r="N497" s="596"/>
      <c r="O497" s="596"/>
      <c r="P497" s="596"/>
      <c r="Q497" s="596"/>
      <c r="R497" s="596"/>
      <c r="S497" s="596"/>
      <c r="T497" s="596"/>
      <c r="U497" s="596"/>
      <c r="V497" s="596"/>
      <c r="W497" s="596"/>
      <c r="X497" s="596"/>
      <c r="Y497" s="596"/>
      <c r="Z497" s="596"/>
      <c r="AA497" s="596"/>
    </row>
    <row r="498" spans="1:27" ht="12.2" customHeight="1">
      <c r="A498" s="596"/>
      <c r="B498" s="596"/>
      <c r="C498" s="596"/>
      <c r="D498" s="596"/>
      <c r="E498" s="596"/>
      <c r="F498" s="596"/>
      <c r="G498" s="596"/>
      <c r="H498" s="596"/>
      <c r="I498" s="596"/>
      <c r="J498" s="596"/>
      <c r="K498" s="596"/>
      <c r="L498" s="596"/>
      <c r="M498" s="596"/>
      <c r="N498" s="596"/>
      <c r="O498" s="596"/>
      <c r="P498" s="596"/>
      <c r="Q498" s="596"/>
      <c r="R498" s="596"/>
      <c r="S498" s="596"/>
      <c r="T498" s="596"/>
      <c r="U498" s="596"/>
      <c r="V498" s="596"/>
      <c r="W498" s="596"/>
      <c r="X498" s="596"/>
      <c r="Y498" s="596"/>
      <c r="Z498" s="596"/>
      <c r="AA498" s="596"/>
    </row>
    <row r="499" spans="1:27" ht="12.2" customHeight="1">
      <c r="A499" s="596"/>
      <c r="B499" s="596"/>
      <c r="C499" s="596"/>
      <c r="D499" s="596"/>
      <c r="E499" s="596"/>
      <c r="F499" s="596"/>
      <c r="G499" s="596"/>
      <c r="H499" s="596"/>
      <c r="I499" s="596"/>
      <c r="J499" s="596"/>
      <c r="K499" s="596"/>
      <c r="L499" s="596"/>
      <c r="M499" s="596"/>
      <c r="N499" s="596"/>
      <c r="O499" s="596"/>
      <c r="P499" s="596"/>
      <c r="Q499" s="596"/>
      <c r="R499" s="596"/>
      <c r="S499" s="596"/>
      <c r="T499" s="596"/>
      <c r="U499" s="596"/>
      <c r="V499" s="596"/>
      <c r="W499" s="596"/>
      <c r="X499" s="596"/>
      <c r="Y499" s="596"/>
      <c r="Z499" s="596"/>
      <c r="AA499" s="596"/>
    </row>
    <row r="500" spans="1:27" ht="12.2" customHeight="1">
      <c r="A500" s="596"/>
      <c r="B500" s="596"/>
      <c r="C500" s="596"/>
      <c r="D500" s="596"/>
      <c r="E500" s="596"/>
      <c r="F500" s="596"/>
      <c r="G500" s="596"/>
      <c r="H500" s="596"/>
      <c r="I500" s="596"/>
      <c r="J500" s="596"/>
      <c r="K500" s="596"/>
      <c r="L500" s="596"/>
      <c r="M500" s="596"/>
      <c r="N500" s="596"/>
      <c r="O500" s="596"/>
      <c r="P500" s="596"/>
      <c r="Q500" s="596"/>
      <c r="R500" s="596"/>
      <c r="S500" s="596"/>
      <c r="T500" s="596"/>
      <c r="U500" s="596"/>
      <c r="V500" s="596"/>
      <c r="W500" s="596"/>
      <c r="X500" s="596"/>
      <c r="Y500" s="596"/>
      <c r="Z500" s="596"/>
      <c r="AA500" s="596"/>
    </row>
    <row r="501" spans="1:27" ht="12.2" customHeight="1">
      <c r="A501" s="596"/>
      <c r="B501" s="596"/>
      <c r="C501" s="596"/>
      <c r="D501" s="596"/>
      <c r="E501" s="596"/>
      <c r="F501" s="596"/>
      <c r="G501" s="596"/>
      <c r="H501" s="596"/>
      <c r="I501" s="596"/>
      <c r="J501" s="596"/>
      <c r="K501" s="596"/>
      <c r="L501" s="596"/>
      <c r="M501" s="596"/>
      <c r="N501" s="596"/>
      <c r="O501" s="596"/>
      <c r="P501" s="596"/>
      <c r="Q501" s="596"/>
      <c r="R501" s="596"/>
      <c r="S501" s="596"/>
      <c r="T501" s="596"/>
      <c r="U501" s="596"/>
      <c r="V501" s="596"/>
      <c r="W501" s="596"/>
      <c r="X501" s="596"/>
      <c r="Y501" s="596"/>
      <c r="Z501" s="596"/>
      <c r="AA501" s="596"/>
    </row>
    <row r="502" spans="1:27" ht="12.2" customHeight="1">
      <c r="A502" s="596"/>
      <c r="B502" s="596"/>
      <c r="C502" s="596"/>
      <c r="D502" s="596"/>
      <c r="E502" s="596"/>
      <c r="F502" s="596"/>
      <c r="G502" s="596"/>
      <c r="H502" s="596"/>
      <c r="I502" s="596"/>
      <c r="J502" s="596"/>
      <c r="K502" s="596"/>
      <c r="L502" s="596"/>
      <c r="M502" s="596"/>
      <c r="N502" s="596"/>
      <c r="O502" s="596"/>
      <c r="P502" s="596"/>
      <c r="Q502" s="596"/>
      <c r="R502" s="596"/>
      <c r="S502" s="596"/>
      <c r="T502" s="596"/>
      <c r="U502" s="596"/>
      <c r="V502" s="596"/>
      <c r="W502" s="596"/>
      <c r="X502" s="596"/>
      <c r="Y502" s="596"/>
      <c r="Z502" s="596"/>
      <c r="AA502" s="596"/>
    </row>
    <row r="503" spans="1:27" ht="12.2" customHeight="1">
      <c r="A503" s="596"/>
      <c r="B503" s="596"/>
      <c r="C503" s="596"/>
      <c r="D503" s="596"/>
      <c r="E503" s="596"/>
      <c r="F503" s="596"/>
      <c r="G503" s="596"/>
      <c r="H503" s="596"/>
      <c r="I503" s="596"/>
      <c r="J503" s="596"/>
      <c r="K503" s="596"/>
      <c r="L503" s="596"/>
      <c r="M503" s="596"/>
      <c r="N503" s="596"/>
      <c r="O503" s="596"/>
      <c r="P503" s="596"/>
      <c r="Q503" s="596"/>
      <c r="R503" s="596"/>
      <c r="S503" s="596"/>
      <c r="T503" s="596"/>
      <c r="U503" s="596"/>
      <c r="V503" s="596"/>
      <c r="W503" s="596"/>
      <c r="X503" s="596"/>
      <c r="Y503" s="596"/>
      <c r="Z503" s="596"/>
      <c r="AA503" s="596"/>
    </row>
    <row r="504" spans="1:27" ht="12.2" customHeight="1">
      <c r="A504" s="596"/>
      <c r="B504" s="596"/>
      <c r="C504" s="596"/>
      <c r="D504" s="596"/>
      <c r="E504" s="596"/>
      <c r="F504" s="596"/>
      <c r="G504" s="596"/>
      <c r="H504" s="596"/>
      <c r="I504" s="596"/>
      <c r="J504" s="596"/>
      <c r="K504" s="596"/>
      <c r="L504" s="596"/>
      <c r="M504" s="596"/>
      <c r="N504" s="596"/>
      <c r="O504" s="596"/>
      <c r="P504" s="596"/>
      <c r="Q504" s="596"/>
      <c r="R504" s="596"/>
      <c r="S504" s="596"/>
      <c r="T504" s="596"/>
      <c r="U504" s="596"/>
      <c r="V504" s="596"/>
      <c r="W504" s="596"/>
      <c r="X504" s="596"/>
      <c r="Y504" s="596"/>
      <c r="Z504" s="596"/>
      <c r="AA504" s="596"/>
    </row>
    <row r="505" spans="1:27" ht="12.2" customHeight="1">
      <c r="A505" s="596"/>
      <c r="B505" s="596"/>
      <c r="C505" s="596"/>
      <c r="D505" s="596"/>
      <c r="E505" s="596"/>
      <c r="F505" s="596"/>
      <c r="G505" s="596"/>
      <c r="H505" s="596"/>
      <c r="I505" s="596"/>
      <c r="J505" s="596"/>
      <c r="K505" s="596"/>
      <c r="L505" s="596"/>
      <c r="M505" s="596"/>
      <c r="N505" s="596"/>
      <c r="O505" s="596"/>
      <c r="P505" s="596"/>
      <c r="Q505" s="596"/>
      <c r="R505" s="596"/>
      <c r="S505" s="596"/>
      <c r="T505" s="596"/>
      <c r="U505" s="596"/>
      <c r="V505" s="596"/>
      <c r="W505" s="596"/>
      <c r="X505" s="596"/>
      <c r="Y505" s="596"/>
      <c r="Z505" s="596"/>
      <c r="AA505" s="596"/>
    </row>
    <row r="506" spans="1:27" ht="12.2" customHeight="1">
      <c r="A506" s="596"/>
      <c r="B506" s="596"/>
      <c r="C506" s="596"/>
      <c r="D506" s="596"/>
      <c r="E506" s="596"/>
      <c r="F506" s="596"/>
      <c r="G506" s="596"/>
      <c r="H506" s="596"/>
      <c r="I506" s="596"/>
      <c r="J506" s="596"/>
      <c r="K506" s="596"/>
      <c r="L506" s="596"/>
      <c r="M506" s="596"/>
      <c r="N506" s="596"/>
      <c r="O506" s="596"/>
      <c r="P506" s="596"/>
      <c r="Q506" s="596"/>
      <c r="R506" s="596"/>
      <c r="S506" s="596"/>
      <c r="T506" s="596"/>
      <c r="U506" s="596"/>
      <c r="V506" s="596"/>
      <c r="W506" s="596"/>
      <c r="X506" s="596"/>
      <c r="Y506" s="596"/>
      <c r="Z506" s="596"/>
      <c r="AA506" s="596"/>
    </row>
    <row r="507" spans="1:27" ht="12.2" customHeight="1">
      <c r="A507" s="596"/>
      <c r="B507" s="596"/>
      <c r="C507" s="596"/>
      <c r="D507" s="596"/>
      <c r="E507" s="596"/>
      <c r="F507" s="596"/>
      <c r="G507" s="596"/>
      <c r="H507" s="596"/>
      <c r="I507" s="596"/>
      <c r="J507" s="596"/>
      <c r="K507" s="596"/>
      <c r="L507" s="596"/>
      <c r="M507" s="596"/>
      <c r="N507" s="596"/>
      <c r="O507" s="596"/>
      <c r="P507" s="596"/>
      <c r="Q507" s="596"/>
      <c r="R507" s="596"/>
      <c r="S507" s="596"/>
      <c r="T507" s="596"/>
      <c r="U507" s="596"/>
      <c r="V507" s="596"/>
      <c r="W507" s="596"/>
      <c r="X507" s="596"/>
      <c r="Y507" s="596"/>
      <c r="Z507" s="596"/>
      <c r="AA507" s="596"/>
    </row>
    <row r="508" spans="1:27" ht="12.2" customHeight="1">
      <c r="A508" s="596"/>
      <c r="B508" s="596"/>
      <c r="C508" s="596"/>
      <c r="D508" s="596"/>
      <c r="E508" s="596"/>
      <c r="F508" s="596"/>
      <c r="G508" s="596"/>
      <c r="H508" s="596"/>
      <c r="I508" s="596"/>
      <c r="J508" s="596"/>
      <c r="K508" s="596"/>
      <c r="L508" s="596"/>
      <c r="M508" s="596"/>
      <c r="N508" s="596"/>
      <c r="O508" s="596"/>
      <c r="P508" s="596"/>
      <c r="Q508" s="596"/>
      <c r="R508" s="596"/>
      <c r="S508" s="596"/>
      <c r="T508" s="596"/>
      <c r="U508" s="596"/>
      <c r="V508" s="596"/>
      <c r="W508" s="596"/>
      <c r="X508" s="596"/>
      <c r="Y508" s="596"/>
      <c r="Z508" s="596"/>
      <c r="AA508" s="596"/>
    </row>
    <row r="509" spans="1:27" ht="12.2" customHeight="1">
      <c r="A509" s="596"/>
      <c r="B509" s="596"/>
      <c r="C509" s="596"/>
      <c r="D509" s="596"/>
      <c r="E509" s="596"/>
      <c r="F509" s="596"/>
      <c r="G509" s="596"/>
      <c r="H509" s="596"/>
      <c r="I509" s="596"/>
      <c r="J509" s="596"/>
      <c r="K509" s="596"/>
      <c r="L509" s="596"/>
      <c r="M509" s="596"/>
      <c r="N509" s="596"/>
      <c r="O509" s="596"/>
      <c r="P509" s="596"/>
      <c r="Q509" s="596"/>
      <c r="R509" s="596"/>
      <c r="S509" s="596"/>
      <c r="T509" s="596"/>
      <c r="U509" s="596"/>
      <c r="V509" s="596"/>
      <c r="W509" s="596"/>
      <c r="X509" s="596"/>
      <c r="Y509" s="596"/>
      <c r="Z509" s="596"/>
      <c r="AA509" s="596"/>
    </row>
    <row r="510" spans="1:27" ht="12.2" customHeight="1">
      <c r="A510" s="596"/>
      <c r="B510" s="596"/>
      <c r="C510" s="596"/>
      <c r="D510" s="596"/>
      <c r="E510" s="596"/>
      <c r="F510" s="596"/>
      <c r="G510" s="596"/>
      <c r="H510" s="596"/>
      <c r="I510" s="596"/>
      <c r="J510" s="596"/>
      <c r="K510" s="596"/>
      <c r="L510" s="596"/>
      <c r="M510" s="596"/>
      <c r="N510" s="596"/>
      <c r="O510" s="596"/>
      <c r="P510" s="596"/>
      <c r="Q510" s="596"/>
      <c r="R510" s="596"/>
      <c r="S510" s="596"/>
      <c r="T510" s="596"/>
      <c r="U510" s="596"/>
      <c r="V510" s="596"/>
      <c r="W510" s="596"/>
      <c r="X510" s="596"/>
      <c r="Y510" s="596"/>
      <c r="Z510" s="596"/>
      <c r="AA510" s="596"/>
    </row>
    <row r="511" spans="1:27" ht="12.2" customHeight="1">
      <c r="A511" s="596"/>
      <c r="B511" s="596"/>
      <c r="C511" s="596"/>
      <c r="D511" s="596"/>
      <c r="E511" s="596"/>
      <c r="F511" s="596"/>
      <c r="G511" s="596"/>
      <c r="H511" s="596"/>
      <c r="I511" s="596"/>
      <c r="J511" s="596"/>
      <c r="K511" s="596"/>
      <c r="L511" s="596"/>
      <c r="M511" s="596"/>
      <c r="N511" s="596"/>
      <c r="O511" s="596"/>
      <c r="P511" s="596"/>
      <c r="Q511" s="596"/>
      <c r="R511" s="596"/>
      <c r="S511" s="596"/>
      <c r="T511" s="596"/>
      <c r="U511" s="596"/>
      <c r="V511" s="596"/>
      <c r="W511" s="596"/>
      <c r="X511" s="596"/>
      <c r="Y511" s="596"/>
      <c r="Z511" s="596"/>
      <c r="AA511" s="596"/>
    </row>
    <row r="512" spans="1:27" ht="12.2" customHeight="1">
      <c r="A512" s="596"/>
      <c r="B512" s="596"/>
      <c r="C512" s="596"/>
      <c r="D512" s="596"/>
      <c r="E512" s="596"/>
      <c r="F512" s="596"/>
      <c r="G512" s="596"/>
      <c r="H512" s="596"/>
      <c r="I512" s="596"/>
      <c r="J512" s="596"/>
      <c r="K512" s="596"/>
      <c r="L512" s="596"/>
      <c r="M512" s="596"/>
      <c r="N512" s="596"/>
      <c r="O512" s="596"/>
      <c r="P512" s="596"/>
      <c r="Q512" s="596"/>
      <c r="R512" s="596"/>
      <c r="S512" s="596"/>
      <c r="T512" s="596"/>
      <c r="U512" s="596"/>
      <c r="V512" s="596"/>
      <c r="W512" s="596"/>
      <c r="X512" s="596"/>
      <c r="Y512" s="596"/>
      <c r="Z512" s="596"/>
      <c r="AA512" s="596"/>
    </row>
    <row r="513" spans="1:27" ht="12.2" customHeight="1">
      <c r="A513" s="596"/>
      <c r="B513" s="596"/>
      <c r="C513" s="596"/>
      <c r="D513" s="596"/>
      <c r="E513" s="596"/>
      <c r="F513" s="596"/>
      <c r="G513" s="596"/>
      <c r="H513" s="596"/>
      <c r="I513" s="596"/>
      <c r="J513" s="596"/>
      <c r="K513" s="596"/>
      <c r="L513" s="596"/>
      <c r="M513" s="596"/>
      <c r="N513" s="596"/>
      <c r="O513" s="596"/>
      <c r="P513" s="596"/>
      <c r="Q513" s="596"/>
      <c r="R513" s="596"/>
      <c r="S513" s="596"/>
      <c r="T513" s="596"/>
      <c r="U513" s="596"/>
      <c r="V513" s="596"/>
      <c r="W513" s="596"/>
      <c r="X513" s="596"/>
      <c r="Y513" s="596"/>
      <c r="Z513" s="596"/>
      <c r="AA513" s="596"/>
    </row>
    <row r="514" spans="1:27" ht="12.2" customHeight="1">
      <c r="A514" s="596"/>
      <c r="B514" s="596"/>
      <c r="C514" s="596"/>
      <c r="D514" s="596"/>
      <c r="E514" s="596"/>
      <c r="F514" s="596"/>
      <c r="G514" s="596"/>
      <c r="H514" s="596"/>
      <c r="I514" s="596"/>
      <c r="J514" s="596"/>
      <c r="K514" s="596"/>
      <c r="L514" s="596"/>
      <c r="M514" s="596"/>
      <c r="N514" s="596"/>
      <c r="O514" s="596"/>
      <c r="P514" s="596"/>
      <c r="Q514" s="596"/>
      <c r="R514" s="596"/>
      <c r="S514" s="596"/>
      <c r="T514" s="596"/>
      <c r="U514" s="596"/>
      <c r="V514" s="596"/>
      <c r="W514" s="596"/>
      <c r="X514" s="596"/>
      <c r="Y514" s="596"/>
      <c r="Z514" s="596"/>
      <c r="AA514" s="596"/>
    </row>
    <row r="515" spans="1:27" ht="12.2" customHeight="1">
      <c r="A515" s="596"/>
      <c r="B515" s="596"/>
      <c r="C515" s="596"/>
      <c r="D515" s="596"/>
      <c r="E515" s="596"/>
      <c r="F515" s="596"/>
      <c r="G515" s="596"/>
      <c r="H515" s="596"/>
      <c r="I515" s="596"/>
      <c r="J515" s="596"/>
      <c r="K515" s="596"/>
      <c r="L515" s="596"/>
      <c r="M515" s="596"/>
      <c r="N515" s="596"/>
      <c r="O515" s="596"/>
      <c r="P515" s="596"/>
      <c r="Q515" s="596"/>
      <c r="R515" s="596"/>
      <c r="S515" s="596"/>
      <c r="T515" s="596"/>
      <c r="U515" s="596"/>
      <c r="V515" s="596"/>
      <c r="W515" s="596"/>
      <c r="X515" s="596"/>
      <c r="Y515" s="596"/>
      <c r="Z515" s="596"/>
      <c r="AA515" s="596"/>
    </row>
    <row r="516" spans="1:27" ht="12.2" customHeight="1">
      <c r="A516" s="596"/>
      <c r="B516" s="596"/>
      <c r="C516" s="596"/>
      <c r="D516" s="596"/>
      <c r="E516" s="596"/>
      <c r="F516" s="596"/>
      <c r="G516" s="596"/>
      <c r="H516" s="596"/>
      <c r="I516" s="596"/>
      <c r="J516" s="596"/>
      <c r="K516" s="596"/>
      <c r="L516" s="596"/>
      <c r="M516" s="596"/>
      <c r="N516" s="596"/>
      <c r="O516" s="596"/>
      <c r="P516" s="596"/>
      <c r="Q516" s="596"/>
      <c r="R516" s="596"/>
      <c r="S516" s="596"/>
      <c r="T516" s="596"/>
      <c r="U516" s="596"/>
      <c r="V516" s="596"/>
      <c r="W516" s="596"/>
      <c r="X516" s="596"/>
      <c r="Y516" s="596"/>
      <c r="Z516" s="596"/>
      <c r="AA516" s="596"/>
    </row>
    <row r="517" spans="1:27" ht="12.2" customHeight="1">
      <c r="A517" s="596"/>
      <c r="B517" s="596"/>
      <c r="C517" s="596"/>
      <c r="D517" s="596"/>
      <c r="E517" s="596"/>
      <c r="F517" s="596"/>
      <c r="G517" s="596"/>
      <c r="H517" s="596"/>
      <c r="I517" s="596"/>
      <c r="J517" s="596"/>
      <c r="K517" s="596"/>
      <c r="L517" s="596"/>
      <c r="M517" s="596"/>
      <c r="N517" s="596"/>
      <c r="O517" s="596"/>
      <c r="P517" s="596"/>
      <c r="Q517" s="596"/>
      <c r="R517" s="596"/>
      <c r="S517" s="596"/>
      <c r="T517" s="596"/>
      <c r="U517" s="596"/>
      <c r="V517" s="596"/>
      <c r="W517" s="596"/>
      <c r="X517" s="596"/>
      <c r="Y517" s="596"/>
      <c r="Z517" s="596"/>
      <c r="AA517" s="596"/>
    </row>
    <row r="518" spans="1:27" ht="12.2" customHeight="1">
      <c r="A518" s="596"/>
      <c r="B518" s="596"/>
      <c r="C518" s="596"/>
      <c r="D518" s="596"/>
      <c r="E518" s="596"/>
      <c r="F518" s="596"/>
      <c r="G518" s="596"/>
      <c r="H518" s="596"/>
      <c r="I518" s="596"/>
      <c r="J518" s="596"/>
      <c r="K518" s="596"/>
      <c r="L518" s="596"/>
      <c r="M518" s="596"/>
      <c r="N518" s="596"/>
      <c r="O518" s="596"/>
      <c r="P518" s="596"/>
      <c r="Q518" s="596"/>
      <c r="R518" s="596"/>
      <c r="S518" s="596"/>
      <c r="T518" s="596"/>
      <c r="U518" s="596"/>
      <c r="V518" s="596"/>
      <c r="W518" s="596"/>
      <c r="X518" s="596"/>
      <c r="Y518" s="596"/>
      <c r="Z518" s="596"/>
      <c r="AA518" s="596"/>
    </row>
    <row r="519" spans="1:27" ht="12.2" customHeight="1">
      <c r="A519" s="596"/>
      <c r="B519" s="596"/>
      <c r="C519" s="596"/>
      <c r="D519" s="596"/>
      <c r="E519" s="596"/>
      <c r="F519" s="596"/>
      <c r="G519" s="596"/>
      <c r="H519" s="596"/>
      <c r="I519" s="596"/>
      <c r="J519" s="596"/>
      <c r="K519" s="596"/>
      <c r="L519" s="596"/>
      <c r="M519" s="596"/>
      <c r="N519" s="596"/>
      <c r="O519" s="596"/>
      <c r="P519" s="596"/>
      <c r="Q519" s="596"/>
      <c r="R519" s="596"/>
      <c r="S519" s="596"/>
      <c r="T519" s="596"/>
      <c r="U519" s="596"/>
      <c r="V519" s="596"/>
      <c r="W519" s="596"/>
      <c r="X519" s="596"/>
      <c r="Y519" s="596"/>
      <c r="Z519" s="596"/>
      <c r="AA519" s="596"/>
    </row>
    <row r="520" spans="1:27" ht="12.2" customHeight="1">
      <c r="A520" s="596"/>
      <c r="B520" s="596"/>
      <c r="C520" s="596"/>
      <c r="D520" s="596"/>
      <c r="E520" s="596"/>
      <c r="F520" s="596"/>
      <c r="G520" s="596"/>
      <c r="H520" s="596"/>
      <c r="I520" s="596"/>
      <c r="J520" s="596"/>
      <c r="K520" s="596"/>
      <c r="L520" s="596"/>
      <c r="M520" s="596"/>
      <c r="N520" s="596"/>
      <c r="O520" s="596"/>
      <c r="P520" s="596"/>
      <c r="Q520" s="596"/>
      <c r="R520" s="596"/>
      <c r="S520" s="596"/>
      <c r="T520" s="596"/>
      <c r="U520" s="596"/>
      <c r="V520" s="596"/>
      <c r="W520" s="596"/>
      <c r="X520" s="596"/>
      <c r="Y520" s="596"/>
      <c r="Z520" s="596"/>
      <c r="AA520" s="596"/>
    </row>
    <row r="521" spans="1:27" ht="12.2" customHeight="1">
      <c r="A521" s="596"/>
      <c r="B521" s="596"/>
      <c r="C521" s="596"/>
      <c r="D521" s="596"/>
      <c r="E521" s="596"/>
      <c r="F521" s="596"/>
      <c r="G521" s="596"/>
      <c r="H521" s="596"/>
      <c r="I521" s="596"/>
      <c r="J521" s="596"/>
      <c r="K521" s="596"/>
      <c r="L521" s="596"/>
      <c r="M521" s="596"/>
      <c r="N521" s="596"/>
      <c r="O521" s="596"/>
      <c r="P521" s="596"/>
      <c r="Q521" s="596"/>
      <c r="R521" s="596"/>
      <c r="S521" s="596"/>
      <c r="T521" s="596"/>
      <c r="U521" s="596"/>
      <c r="V521" s="596"/>
      <c r="W521" s="596"/>
      <c r="X521" s="596"/>
      <c r="Y521" s="596"/>
      <c r="Z521" s="596"/>
      <c r="AA521" s="596"/>
    </row>
    <row r="522" spans="1:27" ht="12.2" customHeight="1">
      <c r="A522" s="596"/>
      <c r="B522" s="596"/>
      <c r="C522" s="596"/>
      <c r="D522" s="596"/>
      <c r="E522" s="596"/>
      <c r="F522" s="596"/>
      <c r="G522" s="596"/>
      <c r="H522" s="596"/>
      <c r="I522" s="596"/>
      <c r="J522" s="596"/>
      <c r="K522" s="596"/>
      <c r="L522" s="596"/>
      <c r="M522" s="596"/>
      <c r="N522" s="596"/>
      <c r="O522" s="596"/>
      <c r="P522" s="596"/>
      <c r="Q522" s="596"/>
      <c r="R522" s="596"/>
      <c r="S522" s="596"/>
      <c r="T522" s="596"/>
      <c r="U522" s="596"/>
      <c r="V522" s="596"/>
      <c r="W522" s="596"/>
      <c r="X522" s="596"/>
      <c r="Y522" s="596"/>
      <c r="Z522" s="596"/>
      <c r="AA522" s="596"/>
    </row>
    <row r="523" spans="1:27" ht="12.2" customHeight="1">
      <c r="A523" s="596"/>
      <c r="B523" s="596"/>
      <c r="C523" s="596"/>
      <c r="D523" s="596"/>
      <c r="E523" s="596"/>
      <c r="F523" s="596"/>
      <c r="G523" s="596"/>
      <c r="H523" s="596"/>
      <c r="I523" s="596"/>
      <c r="J523" s="596"/>
      <c r="K523" s="596"/>
      <c r="L523" s="596"/>
      <c r="M523" s="596"/>
      <c r="N523" s="596"/>
      <c r="O523" s="596"/>
      <c r="P523" s="596"/>
      <c r="Q523" s="596"/>
      <c r="R523" s="596"/>
      <c r="S523" s="596"/>
      <c r="T523" s="596"/>
      <c r="U523" s="596"/>
      <c r="V523" s="596"/>
      <c r="W523" s="596"/>
      <c r="X523" s="596"/>
      <c r="Y523" s="596"/>
      <c r="Z523" s="596"/>
      <c r="AA523" s="596"/>
    </row>
    <row r="524" spans="1:27" ht="12.2" customHeight="1">
      <c r="A524" s="596"/>
      <c r="B524" s="596"/>
      <c r="C524" s="596"/>
      <c r="D524" s="596"/>
      <c r="E524" s="596"/>
      <c r="F524" s="596"/>
      <c r="G524" s="596"/>
      <c r="H524" s="596"/>
      <c r="I524" s="596"/>
      <c r="J524" s="596"/>
      <c r="K524" s="596"/>
      <c r="L524" s="596"/>
      <c r="M524" s="596"/>
      <c r="N524" s="596"/>
      <c r="O524" s="596"/>
      <c r="P524" s="596"/>
      <c r="Q524" s="596"/>
      <c r="R524" s="596"/>
      <c r="S524" s="596"/>
      <c r="T524" s="596"/>
      <c r="U524" s="596"/>
      <c r="V524" s="596"/>
      <c r="W524" s="596"/>
      <c r="X524" s="596"/>
      <c r="Y524" s="596"/>
      <c r="Z524" s="596"/>
      <c r="AA524" s="596"/>
    </row>
    <row r="525" spans="1:27" ht="12.2" customHeight="1">
      <c r="A525" s="596"/>
      <c r="B525" s="596"/>
      <c r="C525" s="596"/>
      <c r="D525" s="596"/>
      <c r="E525" s="596"/>
      <c r="F525" s="596"/>
      <c r="G525" s="596"/>
      <c r="H525" s="596"/>
      <c r="I525" s="596"/>
      <c r="J525" s="596"/>
      <c r="K525" s="596"/>
      <c r="L525" s="596"/>
      <c r="M525" s="596"/>
      <c r="N525" s="596"/>
      <c r="O525" s="596"/>
      <c r="P525" s="596"/>
      <c r="Q525" s="596"/>
      <c r="R525" s="596"/>
      <c r="S525" s="596"/>
      <c r="T525" s="596"/>
      <c r="U525" s="596"/>
      <c r="V525" s="596"/>
      <c r="W525" s="596"/>
      <c r="X525" s="596"/>
      <c r="Y525" s="596"/>
      <c r="Z525" s="596"/>
      <c r="AA525" s="596"/>
    </row>
    <row r="526" spans="1:27" ht="12.2" customHeight="1">
      <c r="A526" s="596"/>
      <c r="B526" s="596"/>
      <c r="C526" s="596"/>
      <c r="D526" s="596"/>
      <c r="E526" s="596"/>
      <c r="F526" s="596"/>
      <c r="G526" s="596"/>
      <c r="H526" s="596"/>
      <c r="I526" s="596"/>
      <c r="J526" s="596"/>
      <c r="K526" s="596"/>
      <c r="L526" s="596"/>
      <c r="M526" s="596"/>
      <c r="N526" s="596"/>
      <c r="O526" s="596"/>
      <c r="P526" s="596"/>
      <c r="Q526" s="596"/>
      <c r="R526" s="596"/>
      <c r="S526" s="596"/>
      <c r="T526" s="596"/>
      <c r="U526" s="596"/>
      <c r="V526" s="596"/>
      <c r="W526" s="596"/>
      <c r="X526" s="596"/>
      <c r="Y526" s="596"/>
      <c r="Z526" s="596"/>
      <c r="AA526" s="596"/>
    </row>
    <row r="527" spans="1:27" ht="12.2" customHeight="1">
      <c r="A527" s="596"/>
      <c r="B527" s="596"/>
      <c r="C527" s="596"/>
      <c r="D527" s="596"/>
      <c r="E527" s="596"/>
      <c r="F527" s="596"/>
      <c r="G527" s="596"/>
      <c r="H527" s="596"/>
      <c r="I527" s="596"/>
      <c r="J527" s="596"/>
      <c r="K527" s="596"/>
      <c r="L527" s="596"/>
      <c r="M527" s="596"/>
      <c r="N527" s="596"/>
      <c r="O527" s="596"/>
      <c r="P527" s="596"/>
      <c r="Q527" s="596"/>
      <c r="R527" s="596"/>
      <c r="S527" s="596"/>
      <c r="T527" s="596"/>
      <c r="U527" s="596"/>
      <c r="V527" s="596"/>
      <c r="W527" s="596"/>
      <c r="X527" s="596"/>
      <c r="Y527" s="596"/>
      <c r="Z527" s="596"/>
      <c r="AA527" s="596"/>
    </row>
    <row r="528" spans="1:27" ht="12.2" customHeight="1">
      <c r="A528" s="596"/>
      <c r="B528" s="596"/>
      <c r="C528" s="596"/>
      <c r="D528" s="596"/>
      <c r="E528" s="596"/>
      <c r="F528" s="596"/>
      <c r="G528" s="596"/>
      <c r="H528" s="596"/>
      <c r="I528" s="596"/>
      <c r="J528" s="596"/>
      <c r="K528" s="596"/>
      <c r="L528" s="596"/>
      <c r="M528" s="596"/>
      <c r="N528" s="596"/>
      <c r="O528" s="596"/>
      <c r="P528" s="596"/>
      <c r="Q528" s="596"/>
      <c r="R528" s="596"/>
      <c r="S528" s="596"/>
      <c r="T528" s="596"/>
      <c r="U528" s="596"/>
      <c r="V528" s="596"/>
      <c r="W528" s="596"/>
      <c r="X528" s="596"/>
      <c r="Y528" s="596"/>
      <c r="Z528" s="596"/>
      <c r="AA528" s="596"/>
    </row>
    <row r="529" spans="1:27" ht="12.2" customHeight="1">
      <c r="A529" s="596"/>
      <c r="B529" s="596"/>
      <c r="C529" s="596"/>
      <c r="D529" s="596"/>
      <c r="E529" s="596"/>
      <c r="F529" s="596"/>
      <c r="G529" s="596"/>
      <c r="H529" s="596"/>
      <c r="I529" s="596"/>
      <c r="J529" s="596"/>
      <c r="K529" s="596"/>
      <c r="L529" s="596"/>
      <c r="M529" s="596"/>
      <c r="N529" s="596"/>
      <c r="O529" s="596"/>
      <c r="P529" s="596"/>
      <c r="Q529" s="596"/>
      <c r="R529" s="596"/>
      <c r="S529" s="596"/>
      <c r="T529" s="596"/>
      <c r="U529" s="596"/>
      <c r="V529" s="596"/>
      <c r="W529" s="596"/>
      <c r="X529" s="596"/>
      <c r="Y529" s="596"/>
      <c r="Z529" s="596"/>
      <c r="AA529" s="596"/>
    </row>
    <row r="530" spans="1:27" ht="12.2" customHeight="1">
      <c r="A530" s="596"/>
      <c r="B530" s="596"/>
      <c r="C530" s="596"/>
      <c r="D530" s="596"/>
      <c r="E530" s="596"/>
      <c r="F530" s="596"/>
      <c r="G530" s="596"/>
      <c r="H530" s="596"/>
      <c r="I530" s="596"/>
      <c r="J530" s="596"/>
      <c r="K530" s="596"/>
      <c r="L530" s="596"/>
      <c r="M530" s="596"/>
      <c r="N530" s="596"/>
      <c r="O530" s="596"/>
      <c r="P530" s="596"/>
      <c r="Q530" s="596"/>
      <c r="R530" s="596"/>
      <c r="S530" s="596"/>
      <c r="T530" s="596"/>
      <c r="U530" s="596"/>
      <c r="V530" s="596"/>
      <c r="W530" s="596"/>
      <c r="X530" s="596"/>
      <c r="Y530" s="596"/>
      <c r="Z530" s="596"/>
      <c r="AA530" s="596"/>
    </row>
    <row r="531" spans="1:27" ht="12.2" customHeight="1">
      <c r="A531" s="596"/>
      <c r="B531" s="596"/>
      <c r="C531" s="596"/>
      <c r="D531" s="596"/>
      <c r="E531" s="596"/>
      <c r="F531" s="596"/>
      <c r="G531" s="596"/>
      <c r="H531" s="596"/>
      <c r="I531" s="596"/>
      <c r="J531" s="596"/>
      <c r="K531" s="596"/>
      <c r="L531" s="596"/>
      <c r="M531" s="596"/>
      <c r="N531" s="596"/>
      <c r="O531" s="596"/>
      <c r="P531" s="596"/>
      <c r="Q531" s="596"/>
      <c r="R531" s="596"/>
      <c r="S531" s="596"/>
      <c r="T531" s="596"/>
      <c r="U531" s="596"/>
      <c r="V531" s="596"/>
      <c r="W531" s="596"/>
      <c r="X531" s="596"/>
      <c r="Y531" s="596"/>
      <c r="Z531" s="596"/>
      <c r="AA531" s="596"/>
    </row>
    <row r="532" spans="1:27" ht="12.2" customHeight="1">
      <c r="A532" s="596"/>
      <c r="B532" s="596"/>
      <c r="C532" s="596"/>
      <c r="D532" s="596"/>
      <c r="E532" s="596"/>
      <c r="F532" s="596"/>
      <c r="G532" s="596"/>
      <c r="H532" s="596"/>
      <c r="I532" s="596"/>
      <c r="J532" s="596"/>
      <c r="K532" s="596"/>
      <c r="L532" s="596"/>
      <c r="M532" s="596"/>
      <c r="N532" s="596"/>
      <c r="O532" s="596"/>
      <c r="P532" s="596"/>
      <c r="Q532" s="596"/>
      <c r="R532" s="596"/>
      <c r="S532" s="596"/>
      <c r="T532" s="596"/>
      <c r="U532" s="596"/>
      <c r="V532" s="596"/>
      <c r="W532" s="596"/>
      <c r="X532" s="596"/>
      <c r="Y532" s="596"/>
      <c r="Z532" s="596"/>
      <c r="AA532" s="596"/>
    </row>
    <row r="533" spans="1:27" ht="12.2" customHeight="1">
      <c r="A533" s="596"/>
      <c r="B533" s="596"/>
      <c r="C533" s="596"/>
      <c r="D533" s="596"/>
      <c r="E533" s="596"/>
      <c r="F533" s="596"/>
      <c r="G533" s="596"/>
      <c r="H533" s="596"/>
      <c r="I533" s="596"/>
      <c r="J533" s="596"/>
      <c r="K533" s="596"/>
      <c r="L533" s="596"/>
      <c r="M533" s="596"/>
      <c r="N533" s="596"/>
      <c r="O533" s="596"/>
      <c r="P533" s="596"/>
      <c r="Q533" s="596"/>
      <c r="R533" s="596"/>
      <c r="S533" s="596"/>
      <c r="T533" s="596"/>
      <c r="U533" s="596"/>
      <c r="V533" s="596"/>
      <c r="W533" s="596"/>
      <c r="X533" s="596"/>
      <c r="Y533" s="596"/>
      <c r="Z533" s="596"/>
      <c r="AA533" s="596"/>
    </row>
    <row r="534" spans="1:27" ht="12.2" customHeight="1">
      <c r="A534" s="596"/>
      <c r="B534" s="596"/>
      <c r="C534" s="596"/>
      <c r="D534" s="596"/>
      <c r="E534" s="596"/>
      <c r="F534" s="596"/>
      <c r="G534" s="596"/>
      <c r="H534" s="596"/>
      <c r="I534" s="596"/>
      <c r="J534" s="596"/>
      <c r="K534" s="596"/>
      <c r="L534" s="596"/>
      <c r="M534" s="596"/>
      <c r="N534" s="596"/>
      <c r="O534" s="596"/>
      <c r="P534" s="596"/>
      <c r="Q534" s="596"/>
      <c r="R534" s="596"/>
      <c r="S534" s="596"/>
      <c r="T534" s="596"/>
      <c r="U534" s="596"/>
      <c r="V534" s="596"/>
      <c r="W534" s="596"/>
      <c r="X534" s="596"/>
      <c r="Y534" s="596"/>
      <c r="Z534" s="596"/>
      <c r="AA534" s="596"/>
    </row>
    <row r="535" spans="1:27" ht="12.2" customHeight="1">
      <c r="A535" s="596"/>
      <c r="B535" s="596"/>
      <c r="C535" s="596"/>
      <c r="D535" s="596"/>
      <c r="E535" s="596"/>
      <c r="F535" s="596"/>
      <c r="G535" s="596"/>
      <c r="H535" s="596"/>
      <c r="I535" s="596"/>
      <c r="J535" s="596"/>
      <c r="K535" s="596"/>
      <c r="L535" s="596"/>
      <c r="M535" s="596"/>
      <c r="N535" s="596"/>
      <c r="O535" s="596"/>
      <c r="P535" s="596"/>
      <c r="Q535" s="596"/>
      <c r="R535" s="596"/>
      <c r="S535" s="596"/>
      <c r="T535" s="596"/>
      <c r="U535" s="596"/>
      <c r="V535" s="596"/>
      <c r="W535" s="596"/>
      <c r="X535" s="596"/>
      <c r="Y535" s="596"/>
      <c r="Z535" s="596"/>
      <c r="AA535" s="596"/>
    </row>
    <row r="536" spans="1:27" ht="12.2" customHeight="1">
      <c r="A536" s="596"/>
      <c r="B536" s="596"/>
      <c r="C536" s="596"/>
      <c r="D536" s="596"/>
      <c r="E536" s="596"/>
      <c r="F536" s="596"/>
      <c r="G536" s="596"/>
      <c r="H536" s="596"/>
      <c r="I536" s="596"/>
      <c r="J536" s="596"/>
      <c r="K536" s="596"/>
      <c r="L536" s="596"/>
      <c r="M536" s="596"/>
      <c r="N536" s="596"/>
      <c r="O536" s="596"/>
      <c r="P536" s="596"/>
      <c r="Q536" s="596"/>
      <c r="R536" s="596"/>
      <c r="S536" s="596"/>
      <c r="T536" s="596"/>
      <c r="U536" s="596"/>
      <c r="V536" s="596"/>
      <c r="W536" s="596"/>
      <c r="X536" s="596"/>
      <c r="Y536" s="596"/>
      <c r="Z536" s="596"/>
      <c r="AA536" s="596"/>
    </row>
    <row r="537" spans="1:27" ht="12.2" customHeight="1">
      <c r="A537" s="596"/>
      <c r="B537" s="596"/>
      <c r="C537" s="596"/>
      <c r="D537" s="596"/>
      <c r="E537" s="596"/>
      <c r="F537" s="596"/>
      <c r="G537" s="596"/>
      <c r="H537" s="596"/>
      <c r="I537" s="596"/>
      <c r="J537" s="596"/>
      <c r="K537" s="596"/>
      <c r="L537" s="596"/>
      <c r="M537" s="596"/>
      <c r="N537" s="596"/>
      <c r="O537" s="596"/>
      <c r="P537" s="596"/>
      <c r="Q537" s="596"/>
      <c r="R537" s="596"/>
      <c r="S537" s="596"/>
      <c r="T537" s="596"/>
      <c r="U537" s="596"/>
      <c r="V537" s="596"/>
      <c r="W537" s="596"/>
      <c r="X537" s="596"/>
      <c r="Y537" s="596"/>
      <c r="Z537" s="596"/>
      <c r="AA537" s="596"/>
    </row>
    <row r="538" spans="1:27" ht="12.2" customHeight="1">
      <c r="A538" s="596"/>
      <c r="B538" s="596"/>
      <c r="C538" s="596"/>
      <c r="D538" s="596"/>
      <c r="E538" s="596"/>
      <c r="F538" s="596"/>
      <c r="G538" s="596"/>
      <c r="H538" s="596"/>
      <c r="I538" s="596"/>
      <c r="J538" s="596"/>
      <c r="K538" s="596"/>
      <c r="L538" s="596"/>
      <c r="M538" s="596"/>
      <c r="N538" s="596"/>
      <c r="O538" s="596"/>
      <c r="P538" s="596"/>
      <c r="Q538" s="596"/>
      <c r="R538" s="596"/>
      <c r="S538" s="596"/>
      <c r="T538" s="596"/>
      <c r="U538" s="596"/>
      <c r="V538" s="596"/>
      <c r="W538" s="596"/>
      <c r="X538" s="596"/>
      <c r="Y538" s="596"/>
      <c r="Z538" s="596"/>
      <c r="AA538" s="596"/>
    </row>
    <row r="539" spans="1:27" ht="12.2" customHeight="1">
      <c r="A539" s="596"/>
      <c r="B539" s="596"/>
      <c r="C539" s="596"/>
      <c r="D539" s="596"/>
      <c r="E539" s="596"/>
      <c r="F539" s="596"/>
      <c r="G539" s="596"/>
      <c r="H539" s="596"/>
      <c r="I539" s="596"/>
      <c r="J539" s="596"/>
      <c r="K539" s="596"/>
      <c r="L539" s="596"/>
      <c r="M539" s="596"/>
      <c r="N539" s="596"/>
      <c r="O539" s="596"/>
      <c r="P539" s="596"/>
      <c r="Q539" s="596"/>
      <c r="R539" s="596"/>
      <c r="S539" s="596"/>
      <c r="T539" s="596"/>
      <c r="U539" s="596"/>
      <c r="V539" s="596"/>
      <c r="W539" s="596"/>
      <c r="X539" s="596"/>
      <c r="Y539" s="596"/>
      <c r="Z539" s="596"/>
      <c r="AA539" s="596"/>
    </row>
    <row r="540" spans="1:27" ht="12.2" customHeight="1">
      <c r="A540" s="596"/>
      <c r="B540" s="596"/>
      <c r="C540" s="596"/>
      <c r="D540" s="596"/>
      <c r="E540" s="596"/>
      <c r="F540" s="596"/>
      <c r="G540" s="596"/>
      <c r="H540" s="596"/>
      <c r="I540" s="596"/>
      <c r="J540" s="596"/>
      <c r="K540" s="596"/>
      <c r="L540" s="596"/>
      <c r="M540" s="596"/>
      <c r="N540" s="596"/>
      <c r="O540" s="596"/>
      <c r="P540" s="596"/>
      <c r="Q540" s="596"/>
      <c r="R540" s="596"/>
      <c r="S540" s="596"/>
      <c r="T540" s="596"/>
      <c r="U540" s="596"/>
      <c r="V540" s="596"/>
      <c r="W540" s="596"/>
      <c r="X540" s="596"/>
      <c r="Y540" s="596"/>
      <c r="Z540" s="596"/>
      <c r="AA540" s="596"/>
    </row>
    <row r="541" spans="1:27" ht="12.2" customHeight="1">
      <c r="A541" s="596"/>
      <c r="B541" s="596"/>
      <c r="C541" s="596"/>
      <c r="D541" s="596"/>
      <c r="E541" s="596"/>
      <c r="F541" s="596"/>
      <c r="G541" s="596"/>
      <c r="H541" s="596"/>
      <c r="I541" s="596"/>
      <c r="J541" s="596"/>
      <c r="K541" s="596"/>
      <c r="L541" s="596"/>
      <c r="M541" s="596"/>
      <c r="N541" s="596"/>
      <c r="O541" s="596"/>
      <c r="P541" s="596"/>
      <c r="Q541" s="596"/>
      <c r="R541" s="596"/>
      <c r="S541" s="596"/>
      <c r="T541" s="596"/>
      <c r="U541" s="596"/>
      <c r="V541" s="596"/>
      <c r="W541" s="596"/>
      <c r="X541" s="596"/>
      <c r="Y541" s="596"/>
      <c r="Z541" s="596"/>
      <c r="AA541" s="596"/>
    </row>
    <row r="542" spans="1:27" ht="12.2" customHeight="1">
      <c r="A542" s="596"/>
      <c r="B542" s="596"/>
      <c r="C542" s="596"/>
      <c r="D542" s="596"/>
      <c r="E542" s="596"/>
      <c r="F542" s="596"/>
      <c r="G542" s="596"/>
      <c r="H542" s="596"/>
      <c r="I542" s="596"/>
      <c r="J542" s="596"/>
      <c r="K542" s="596"/>
      <c r="L542" s="596"/>
      <c r="M542" s="596"/>
      <c r="N542" s="596"/>
      <c r="O542" s="596"/>
      <c r="P542" s="596"/>
      <c r="Q542" s="596"/>
      <c r="R542" s="596"/>
      <c r="S542" s="596"/>
      <c r="T542" s="596"/>
      <c r="U542" s="596"/>
      <c r="V542" s="596"/>
      <c r="W542" s="596"/>
      <c r="X542" s="596"/>
      <c r="Y542" s="596"/>
      <c r="Z542" s="596"/>
      <c r="AA542" s="596"/>
    </row>
    <row r="543" spans="1:27" ht="12.2" customHeight="1">
      <c r="A543" s="596"/>
      <c r="B543" s="596"/>
      <c r="C543" s="596"/>
      <c r="D543" s="596"/>
      <c r="E543" s="596"/>
      <c r="F543" s="596"/>
      <c r="G543" s="596"/>
      <c r="H543" s="596"/>
      <c r="I543" s="596"/>
      <c r="J543" s="596"/>
      <c r="K543" s="596"/>
      <c r="L543" s="596"/>
      <c r="M543" s="596"/>
      <c r="N543" s="596"/>
      <c r="O543" s="596"/>
      <c r="P543" s="596"/>
      <c r="Q543" s="596"/>
      <c r="R543" s="596"/>
      <c r="S543" s="596"/>
      <c r="T543" s="596"/>
      <c r="U543" s="596"/>
      <c r="V543" s="596"/>
      <c r="W543" s="596"/>
      <c r="X543" s="596"/>
      <c r="Y543" s="596"/>
      <c r="Z543" s="596"/>
      <c r="AA543" s="596"/>
    </row>
    <row r="544" spans="1:27" ht="12.2" customHeight="1">
      <c r="A544" s="596"/>
      <c r="B544" s="596"/>
      <c r="C544" s="596"/>
      <c r="D544" s="596"/>
      <c r="E544" s="596"/>
      <c r="F544" s="596"/>
      <c r="G544" s="596"/>
      <c r="H544" s="596"/>
      <c r="I544" s="596"/>
      <c r="J544" s="596"/>
      <c r="K544" s="596"/>
      <c r="L544" s="596"/>
      <c r="M544" s="596"/>
      <c r="N544" s="596"/>
      <c r="O544" s="596"/>
      <c r="P544" s="596"/>
      <c r="Q544" s="596"/>
      <c r="R544" s="596"/>
      <c r="S544" s="596"/>
      <c r="T544" s="596"/>
      <c r="U544" s="596"/>
      <c r="V544" s="596"/>
      <c r="W544" s="596"/>
      <c r="X544" s="596"/>
      <c r="Y544" s="596"/>
      <c r="Z544" s="596"/>
      <c r="AA544" s="596"/>
    </row>
    <row r="545" spans="1:27" ht="12.2" customHeight="1">
      <c r="A545" s="596"/>
      <c r="B545" s="596"/>
      <c r="C545" s="596"/>
      <c r="D545" s="596"/>
      <c r="E545" s="596"/>
      <c r="F545" s="596"/>
      <c r="G545" s="596"/>
      <c r="H545" s="596"/>
      <c r="I545" s="596"/>
      <c r="J545" s="596"/>
      <c r="K545" s="596"/>
      <c r="L545" s="596"/>
      <c r="M545" s="596"/>
      <c r="N545" s="596"/>
      <c r="O545" s="596"/>
      <c r="P545" s="596"/>
      <c r="Q545" s="596"/>
      <c r="R545" s="596"/>
      <c r="S545" s="596"/>
      <c r="T545" s="596"/>
      <c r="U545" s="596"/>
      <c r="V545" s="596"/>
      <c r="W545" s="596"/>
      <c r="X545" s="596"/>
      <c r="Y545" s="596"/>
      <c r="Z545" s="596"/>
      <c r="AA545" s="596"/>
    </row>
    <row r="546" spans="1:27" ht="12.2" customHeight="1">
      <c r="A546" s="596"/>
      <c r="B546" s="596"/>
      <c r="C546" s="596"/>
      <c r="D546" s="596"/>
      <c r="E546" s="596"/>
      <c r="F546" s="596"/>
      <c r="G546" s="596"/>
      <c r="H546" s="596"/>
      <c r="I546" s="596"/>
      <c r="J546" s="596"/>
      <c r="K546" s="596"/>
      <c r="L546" s="596"/>
      <c r="M546" s="596"/>
      <c r="N546" s="596"/>
      <c r="O546" s="596"/>
      <c r="P546" s="596"/>
      <c r="Q546" s="596"/>
      <c r="R546" s="596"/>
      <c r="S546" s="596"/>
      <c r="T546" s="596"/>
      <c r="U546" s="596"/>
      <c r="V546" s="596"/>
      <c r="W546" s="596"/>
      <c r="X546" s="596"/>
      <c r="Y546" s="596"/>
      <c r="Z546" s="596"/>
      <c r="AA546" s="596"/>
    </row>
    <row r="547" spans="1:27" ht="12.2" customHeight="1">
      <c r="A547" s="596"/>
      <c r="B547" s="596"/>
      <c r="C547" s="596"/>
      <c r="D547" s="596"/>
      <c r="E547" s="596"/>
      <c r="F547" s="596"/>
      <c r="G547" s="596"/>
      <c r="H547" s="596"/>
      <c r="I547" s="596"/>
      <c r="J547" s="596"/>
      <c r="K547" s="596"/>
      <c r="L547" s="596"/>
      <c r="M547" s="596"/>
      <c r="N547" s="596"/>
      <c r="O547" s="596"/>
      <c r="P547" s="596"/>
      <c r="Q547" s="596"/>
      <c r="R547" s="596"/>
      <c r="S547" s="596"/>
      <c r="T547" s="596"/>
      <c r="U547" s="596"/>
      <c r="V547" s="596"/>
      <c r="W547" s="596"/>
      <c r="X547" s="596"/>
      <c r="Y547" s="596"/>
      <c r="Z547" s="596"/>
      <c r="AA547" s="596"/>
    </row>
    <row r="548" spans="1:27" ht="12.2" customHeight="1">
      <c r="A548" s="596"/>
      <c r="B548" s="596"/>
      <c r="C548" s="596"/>
      <c r="D548" s="596"/>
      <c r="E548" s="596"/>
      <c r="F548" s="596"/>
      <c r="G548" s="596"/>
      <c r="H548" s="596"/>
      <c r="I548" s="596"/>
      <c r="J548" s="596"/>
      <c r="K548" s="596"/>
      <c r="L548" s="596"/>
      <c r="M548" s="596"/>
      <c r="N548" s="596"/>
      <c r="O548" s="596"/>
      <c r="P548" s="596"/>
      <c r="Q548" s="596"/>
      <c r="R548" s="596"/>
      <c r="S548" s="596"/>
      <c r="T548" s="596"/>
      <c r="U548" s="596"/>
      <c r="V548" s="596"/>
      <c r="W548" s="596"/>
      <c r="X548" s="596"/>
      <c r="Y548" s="596"/>
      <c r="Z548" s="596"/>
      <c r="AA548" s="596"/>
    </row>
    <row r="549" spans="1:27" ht="12.2" customHeight="1">
      <c r="A549" s="596"/>
      <c r="B549" s="596"/>
      <c r="C549" s="596"/>
      <c r="D549" s="596"/>
      <c r="E549" s="596"/>
      <c r="F549" s="596"/>
      <c r="G549" s="596"/>
      <c r="H549" s="596"/>
      <c r="I549" s="596"/>
      <c r="J549" s="596"/>
      <c r="K549" s="596"/>
      <c r="L549" s="596"/>
      <c r="M549" s="596"/>
      <c r="N549" s="596"/>
      <c r="O549" s="596"/>
      <c r="P549" s="596"/>
      <c r="Q549" s="596"/>
      <c r="R549" s="596"/>
      <c r="S549" s="596"/>
      <c r="T549" s="596"/>
      <c r="U549" s="596"/>
      <c r="V549" s="596"/>
      <c r="W549" s="596"/>
      <c r="X549" s="596"/>
      <c r="Y549" s="596"/>
      <c r="Z549" s="596"/>
      <c r="AA549" s="596"/>
    </row>
    <row r="550" spans="1:27" ht="12.2" customHeight="1">
      <c r="A550" s="596"/>
      <c r="B550" s="596"/>
      <c r="C550" s="596"/>
      <c r="D550" s="596"/>
      <c r="E550" s="596"/>
      <c r="F550" s="596"/>
      <c r="G550" s="596"/>
      <c r="H550" s="596"/>
      <c r="I550" s="596"/>
      <c r="J550" s="596"/>
      <c r="K550" s="596"/>
      <c r="L550" s="596"/>
      <c r="M550" s="596"/>
      <c r="N550" s="596"/>
      <c r="O550" s="596"/>
      <c r="P550" s="596"/>
      <c r="Q550" s="596"/>
      <c r="R550" s="596"/>
      <c r="S550" s="596"/>
      <c r="T550" s="596"/>
      <c r="U550" s="596"/>
      <c r="V550" s="596"/>
      <c r="W550" s="596"/>
      <c r="X550" s="596"/>
      <c r="Y550" s="596"/>
      <c r="Z550" s="596"/>
      <c r="AA550" s="596"/>
    </row>
    <row r="551" spans="1:27" ht="12.2" customHeight="1">
      <c r="A551" s="596"/>
      <c r="B551" s="596"/>
      <c r="C551" s="596"/>
      <c r="D551" s="596"/>
      <c r="E551" s="596"/>
      <c r="F551" s="596"/>
      <c r="G551" s="596"/>
      <c r="H551" s="596"/>
      <c r="I551" s="596"/>
      <c r="J551" s="596"/>
      <c r="K551" s="596"/>
      <c r="L551" s="596"/>
      <c r="M551" s="596"/>
      <c r="N551" s="596"/>
      <c r="O551" s="596"/>
      <c r="P551" s="596"/>
      <c r="Q551" s="596"/>
      <c r="R551" s="596"/>
      <c r="S551" s="596"/>
      <c r="T551" s="596"/>
      <c r="U551" s="596"/>
      <c r="V551" s="596"/>
      <c r="W551" s="596"/>
      <c r="X551" s="596"/>
      <c r="Y551" s="596"/>
      <c r="Z551" s="596"/>
      <c r="AA551" s="596"/>
    </row>
    <row r="552" spans="1:27" ht="12.2" customHeight="1">
      <c r="A552" s="596"/>
      <c r="B552" s="596"/>
      <c r="C552" s="596"/>
      <c r="D552" s="596"/>
      <c r="E552" s="596"/>
      <c r="F552" s="596"/>
      <c r="G552" s="596"/>
      <c r="H552" s="596"/>
      <c r="I552" s="596"/>
      <c r="J552" s="596"/>
      <c r="K552" s="596"/>
      <c r="L552" s="596"/>
      <c r="M552" s="596"/>
      <c r="N552" s="596"/>
      <c r="O552" s="596"/>
      <c r="P552" s="596"/>
      <c r="Q552" s="596"/>
      <c r="R552" s="596"/>
      <c r="S552" s="596"/>
      <c r="T552" s="596"/>
      <c r="U552" s="596"/>
      <c r="V552" s="596"/>
      <c r="W552" s="596"/>
      <c r="X552" s="596"/>
      <c r="Y552" s="596"/>
      <c r="Z552" s="596"/>
      <c r="AA552" s="596"/>
    </row>
    <row r="553" spans="1:27" ht="12.2" customHeight="1">
      <c r="A553" s="596"/>
      <c r="B553" s="596"/>
      <c r="C553" s="596"/>
      <c r="D553" s="596"/>
      <c r="E553" s="596"/>
      <c r="F553" s="596"/>
      <c r="G553" s="596"/>
      <c r="H553" s="596"/>
      <c r="I553" s="596"/>
      <c r="J553" s="596"/>
      <c r="K553" s="596"/>
      <c r="L553" s="596"/>
      <c r="M553" s="596"/>
      <c r="N553" s="596"/>
      <c r="O553" s="596"/>
      <c r="P553" s="596"/>
      <c r="Q553" s="596"/>
      <c r="R553" s="596"/>
      <c r="S553" s="596"/>
      <c r="T553" s="596"/>
      <c r="U553" s="596"/>
      <c r="V553" s="596"/>
      <c r="W553" s="596"/>
      <c r="X553" s="596"/>
      <c r="Y553" s="596"/>
      <c r="Z553" s="596"/>
      <c r="AA553" s="596"/>
    </row>
    <row r="554" spans="1:27" ht="12.2" customHeight="1">
      <c r="A554" s="596"/>
      <c r="B554" s="596"/>
      <c r="C554" s="596"/>
      <c r="D554" s="596"/>
      <c r="E554" s="596"/>
      <c r="F554" s="596"/>
      <c r="G554" s="596"/>
      <c r="H554" s="596"/>
      <c r="I554" s="596"/>
      <c r="J554" s="596"/>
      <c r="K554" s="596"/>
      <c r="L554" s="596"/>
      <c r="M554" s="596"/>
      <c r="N554" s="596"/>
      <c r="O554" s="596"/>
      <c r="P554" s="596"/>
      <c r="Q554" s="596"/>
      <c r="R554" s="596"/>
      <c r="S554" s="596"/>
      <c r="T554" s="596"/>
      <c r="U554" s="596"/>
      <c r="V554" s="596"/>
      <c r="W554" s="596"/>
      <c r="X554" s="596"/>
      <c r="Y554" s="596"/>
      <c r="Z554" s="596"/>
      <c r="AA554" s="596"/>
    </row>
    <row r="555" spans="1:27" ht="12.2" customHeight="1">
      <c r="A555" s="596"/>
      <c r="B555" s="596"/>
      <c r="C555" s="596"/>
      <c r="D555" s="596"/>
      <c r="E555" s="596"/>
      <c r="F555" s="596"/>
      <c r="G555" s="596"/>
      <c r="H555" s="596"/>
      <c r="I555" s="596"/>
      <c r="J555" s="596"/>
      <c r="K555" s="596"/>
      <c r="L555" s="596"/>
      <c r="M555" s="596"/>
      <c r="N555" s="596"/>
      <c r="O555" s="596"/>
      <c r="P555" s="596"/>
      <c r="Q555" s="596"/>
      <c r="R555" s="596"/>
      <c r="S555" s="596"/>
      <c r="T555" s="596"/>
      <c r="U555" s="596"/>
      <c r="V555" s="596"/>
      <c r="W555" s="596"/>
      <c r="X555" s="596"/>
      <c r="Y555" s="596"/>
      <c r="Z555" s="596"/>
      <c r="AA555" s="596"/>
    </row>
    <row r="556" spans="1:27" ht="12.2" customHeight="1">
      <c r="A556" s="596"/>
      <c r="B556" s="596"/>
      <c r="C556" s="596"/>
      <c r="D556" s="596"/>
      <c r="E556" s="596"/>
      <c r="F556" s="596"/>
      <c r="G556" s="596"/>
      <c r="H556" s="596"/>
      <c r="I556" s="596"/>
      <c r="J556" s="596"/>
      <c r="K556" s="596"/>
      <c r="L556" s="596"/>
      <c r="M556" s="596"/>
      <c r="N556" s="596"/>
      <c r="O556" s="596"/>
      <c r="P556" s="596"/>
      <c r="Q556" s="596"/>
      <c r="R556" s="596"/>
      <c r="S556" s="596"/>
      <c r="T556" s="596"/>
      <c r="U556" s="596"/>
      <c r="V556" s="596"/>
      <c r="W556" s="596"/>
      <c r="X556" s="596"/>
      <c r="Y556" s="596"/>
      <c r="Z556" s="596"/>
      <c r="AA556" s="596"/>
    </row>
    <row r="557" spans="1:27" ht="12.2" customHeight="1">
      <c r="A557" s="596"/>
      <c r="B557" s="596"/>
      <c r="C557" s="596"/>
      <c r="D557" s="596"/>
      <c r="E557" s="596"/>
      <c r="F557" s="596"/>
      <c r="G557" s="596"/>
      <c r="H557" s="596"/>
      <c r="I557" s="596"/>
      <c r="J557" s="596"/>
      <c r="K557" s="596"/>
      <c r="L557" s="596"/>
      <c r="M557" s="596"/>
      <c r="N557" s="596"/>
      <c r="O557" s="596"/>
      <c r="P557" s="596"/>
      <c r="Q557" s="596"/>
      <c r="R557" s="596"/>
      <c r="S557" s="596"/>
      <c r="T557" s="596"/>
      <c r="U557" s="596"/>
      <c r="V557" s="596"/>
      <c r="W557" s="596"/>
      <c r="X557" s="596"/>
      <c r="Y557" s="596"/>
      <c r="Z557" s="596"/>
      <c r="AA557" s="596"/>
    </row>
    <row r="558" spans="1:27" ht="12.2" customHeight="1">
      <c r="A558" s="596"/>
      <c r="B558" s="596"/>
      <c r="C558" s="596"/>
      <c r="D558" s="596"/>
      <c r="E558" s="596"/>
      <c r="F558" s="596"/>
      <c r="G558" s="596"/>
      <c r="H558" s="596"/>
      <c r="I558" s="596"/>
      <c r="J558" s="596"/>
      <c r="K558" s="596"/>
      <c r="L558" s="596"/>
      <c r="M558" s="596"/>
      <c r="N558" s="596"/>
      <c r="O558" s="596"/>
      <c r="P558" s="596"/>
      <c r="Q558" s="596"/>
      <c r="R558" s="596"/>
      <c r="S558" s="596"/>
      <c r="T558" s="596"/>
      <c r="U558" s="596"/>
      <c r="V558" s="596"/>
      <c r="W558" s="596"/>
      <c r="X558" s="596"/>
      <c r="Y558" s="596"/>
      <c r="Z558" s="596"/>
      <c r="AA558" s="596"/>
    </row>
    <row r="559" spans="1:27" ht="12.2" customHeight="1">
      <c r="A559" s="596"/>
      <c r="B559" s="596"/>
      <c r="C559" s="596"/>
      <c r="D559" s="596"/>
      <c r="E559" s="596"/>
      <c r="F559" s="596"/>
      <c r="G559" s="596"/>
      <c r="H559" s="596"/>
      <c r="I559" s="596"/>
      <c r="J559" s="596"/>
      <c r="K559" s="596"/>
      <c r="L559" s="596"/>
      <c r="M559" s="596"/>
      <c r="N559" s="596"/>
      <c r="O559" s="596"/>
      <c r="P559" s="596"/>
      <c r="Q559" s="596"/>
      <c r="R559" s="596"/>
      <c r="S559" s="596"/>
      <c r="T559" s="596"/>
      <c r="U559" s="596"/>
      <c r="V559" s="596"/>
      <c r="W559" s="596"/>
      <c r="X559" s="596"/>
      <c r="Y559" s="596"/>
      <c r="Z559" s="596"/>
      <c r="AA559" s="596"/>
    </row>
    <row r="560" spans="1:27" ht="12.2" customHeight="1">
      <c r="A560" s="596"/>
      <c r="B560" s="596"/>
      <c r="C560" s="596"/>
      <c r="D560" s="596"/>
      <c r="E560" s="596"/>
      <c r="F560" s="596"/>
      <c r="G560" s="596"/>
      <c r="H560" s="596"/>
      <c r="I560" s="596"/>
      <c r="J560" s="596"/>
      <c r="K560" s="596"/>
      <c r="L560" s="596"/>
      <c r="M560" s="596"/>
      <c r="N560" s="596"/>
      <c r="O560" s="596"/>
      <c r="P560" s="596"/>
      <c r="Q560" s="596"/>
      <c r="R560" s="596"/>
      <c r="S560" s="596"/>
      <c r="T560" s="596"/>
      <c r="U560" s="596"/>
      <c r="V560" s="596"/>
      <c r="W560" s="596"/>
      <c r="X560" s="596"/>
      <c r="Y560" s="596"/>
      <c r="Z560" s="596"/>
      <c r="AA560" s="596"/>
    </row>
    <row r="561" spans="1:27" ht="12.2" customHeight="1">
      <c r="A561" s="596"/>
      <c r="B561" s="596"/>
      <c r="C561" s="596"/>
      <c r="D561" s="596"/>
      <c r="E561" s="596"/>
      <c r="F561" s="596"/>
      <c r="G561" s="596"/>
      <c r="H561" s="596"/>
      <c r="I561" s="596"/>
      <c r="J561" s="596"/>
      <c r="K561" s="596"/>
      <c r="L561" s="596"/>
      <c r="M561" s="596"/>
      <c r="N561" s="596"/>
      <c r="O561" s="596"/>
      <c r="P561" s="596"/>
      <c r="Q561" s="596"/>
      <c r="R561" s="596"/>
      <c r="S561" s="596"/>
      <c r="T561" s="596"/>
      <c r="U561" s="596"/>
      <c r="V561" s="596"/>
      <c r="W561" s="596"/>
      <c r="X561" s="596"/>
      <c r="Y561" s="596"/>
      <c r="Z561" s="596"/>
      <c r="AA561" s="596"/>
    </row>
    <row r="562" spans="1:27" ht="12.2" customHeight="1">
      <c r="A562" s="596"/>
      <c r="B562" s="596"/>
      <c r="C562" s="596"/>
      <c r="D562" s="596"/>
      <c r="E562" s="596"/>
      <c r="F562" s="596"/>
      <c r="G562" s="596"/>
      <c r="H562" s="596"/>
      <c r="I562" s="596"/>
      <c r="J562" s="596"/>
      <c r="K562" s="596"/>
      <c r="L562" s="596"/>
      <c r="M562" s="596"/>
      <c r="N562" s="596"/>
      <c r="O562" s="596"/>
      <c r="P562" s="596"/>
      <c r="Q562" s="596"/>
      <c r="R562" s="596"/>
      <c r="S562" s="596"/>
      <c r="T562" s="596"/>
      <c r="U562" s="596"/>
      <c r="V562" s="596"/>
      <c r="W562" s="596"/>
      <c r="X562" s="596"/>
      <c r="Y562" s="596"/>
      <c r="Z562" s="596"/>
      <c r="AA562" s="596"/>
    </row>
    <row r="563" spans="1:27" ht="12.2" customHeight="1">
      <c r="A563" s="596"/>
      <c r="B563" s="596"/>
      <c r="C563" s="596"/>
      <c r="D563" s="596"/>
      <c r="E563" s="596"/>
      <c r="F563" s="596"/>
      <c r="G563" s="596"/>
      <c r="H563" s="596"/>
      <c r="I563" s="596"/>
      <c r="J563" s="596"/>
      <c r="K563" s="596"/>
      <c r="L563" s="596"/>
      <c r="M563" s="596"/>
      <c r="N563" s="596"/>
      <c r="O563" s="596"/>
      <c r="P563" s="596"/>
      <c r="Q563" s="596"/>
      <c r="R563" s="596"/>
      <c r="S563" s="596"/>
      <c r="T563" s="596"/>
      <c r="U563" s="596"/>
      <c r="V563" s="596"/>
      <c r="W563" s="596"/>
      <c r="X563" s="596"/>
      <c r="Y563" s="596"/>
      <c r="Z563" s="596"/>
      <c r="AA563" s="596"/>
    </row>
    <row r="564" spans="1:27" ht="12.2" customHeight="1">
      <c r="A564" s="596"/>
      <c r="B564" s="596"/>
      <c r="C564" s="596"/>
      <c r="D564" s="596"/>
      <c r="E564" s="596"/>
      <c r="F564" s="596"/>
      <c r="G564" s="596"/>
      <c r="H564" s="596"/>
      <c r="I564" s="596"/>
      <c r="J564" s="596"/>
      <c r="K564" s="596"/>
      <c r="L564" s="596"/>
      <c r="M564" s="596"/>
      <c r="N564" s="596"/>
      <c r="O564" s="596"/>
      <c r="P564" s="596"/>
      <c r="Q564" s="596"/>
      <c r="R564" s="596"/>
      <c r="S564" s="596"/>
      <c r="T564" s="596"/>
      <c r="U564" s="596"/>
      <c r="V564" s="596"/>
      <c r="W564" s="596"/>
      <c r="X564" s="596"/>
      <c r="Y564" s="596"/>
      <c r="Z564" s="596"/>
      <c r="AA564" s="596"/>
    </row>
    <row r="565" spans="1:27" ht="12.2" customHeight="1">
      <c r="A565" s="596"/>
      <c r="B565" s="596"/>
      <c r="C565" s="596"/>
      <c r="D565" s="596"/>
      <c r="E565" s="596"/>
      <c r="F565" s="596"/>
      <c r="G565" s="596"/>
      <c r="H565" s="596"/>
      <c r="I565" s="596"/>
      <c r="J565" s="596"/>
      <c r="K565" s="596"/>
      <c r="L565" s="596"/>
      <c r="M565" s="596"/>
      <c r="N565" s="596"/>
      <c r="O565" s="596"/>
      <c r="P565" s="596"/>
      <c r="Q565" s="596"/>
      <c r="R565" s="596"/>
      <c r="S565" s="596"/>
      <c r="T565" s="596"/>
      <c r="U565" s="596"/>
      <c r="V565" s="596"/>
      <c r="W565" s="596"/>
      <c r="X565" s="596"/>
      <c r="Y565" s="596"/>
      <c r="Z565" s="596"/>
      <c r="AA565" s="596"/>
    </row>
    <row r="566" spans="1:27" ht="12.2" customHeight="1">
      <c r="A566" s="596"/>
      <c r="B566" s="596"/>
      <c r="C566" s="596"/>
      <c r="D566" s="596"/>
      <c r="E566" s="596"/>
      <c r="F566" s="596"/>
      <c r="G566" s="596"/>
      <c r="H566" s="596"/>
      <c r="I566" s="596"/>
      <c r="J566" s="596"/>
      <c r="K566" s="596"/>
      <c r="L566" s="596"/>
      <c r="M566" s="596"/>
      <c r="N566" s="596"/>
      <c r="O566" s="596"/>
      <c r="P566" s="596"/>
      <c r="Q566" s="596"/>
      <c r="R566" s="596"/>
      <c r="S566" s="596"/>
      <c r="T566" s="596"/>
      <c r="U566" s="596"/>
      <c r="V566" s="596"/>
      <c r="W566" s="596"/>
      <c r="X566" s="596"/>
      <c r="Y566" s="596"/>
      <c r="Z566" s="596"/>
      <c r="AA566" s="596"/>
    </row>
    <row r="567" spans="1:27" ht="12.2" customHeight="1">
      <c r="A567" s="596"/>
      <c r="B567" s="596"/>
      <c r="C567" s="596"/>
      <c r="D567" s="596"/>
      <c r="E567" s="596"/>
      <c r="F567" s="596"/>
      <c r="G567" s="596"/>
      <c r="H567" s="596"/>
      <c r="I567" s="596"/>
      <c r="J567" s="596"/>
      <c r="K567" s="596"/>
      <c r="L567" s="596"/>
      <c r="M567" s="596"/>
      <c r="N567" s="596"/>
      <c r="O567" s="596"/>
      <c r="P567" s="596"/>
      <c r="Q567" s="596"/>
      <c r="R567" s="596"/>
      <c r="S567" s="596"/>
      <c r="T567" s="596"/>
      <c r="U567" s="596"/>
      <c r="V567" s="596"/>
      <c r="W567" s="596"/>
      <c r="X567" s="596"/>
      <c r="Y567" s="596"/>
      <c r="Z567" s="596"/>
      <c r="AA567" s="596"/>
    </row>
    <row r="568" spans="1:27" ht="12.2" customHeight="1">
      <c r="A568" s="596"/>
      <c r="B568" s="596"/>
      <c r="C568" s="596"/>
      <c r="D568" s="596"/>
      <c r="E568" s="596"/>
      <c r="F568" s="596"/>
      <c r="G568" s="596"/>
      <c r="H568" s="596"/>
      <c r="I568" s="596"/>
      <c r="J568" s="596"/>
      <c r="K568" s="596"/>
      <c r="L568" s="596"/>
      <c r="M568" s="596"/>
      <c r="N568" s="596"/>
      <c r="O568" s="596"/>
      <c r="P568" s="596"/>
      <c r="Q568" s="596"/>
      <c r="R568" s="596"/>
      <c r="S568" s="596"/>
      <c r="T568" s="596"/>
      <c r="U568" s="596"/>
      <c r="V568" s="596"/>
      <c r="W568" s="596"/>
      <c r="X568" s="596"/>
      <c r="Y568" s="596"/>
      <c r="Z568" s="596"/>
      <c r="AA568" s="596"/>
    </row>
    <row r="569" spans="1:27" ht="12.2" customHeight="1">
      <c r="A569" s="596"/>
      <c r="B569" s="596"/>
      <c r="C569" s="596"/>
      <c r="D569" s="596"/>
      <c r="E569" s="596"/>
      <c r="F569" s="596"/>
      <c r="G569" s="596"/>
      <c r="H569" s="596"/>
      <c r="I569" s="596"/>
      <c r="J569" s="596"/>
      <c r="K569" s="596"/>
      <c r="L569" s="596"/>
      <c r="M569" s="596"/>
      <c r="N569" s="596"/>
      <c r="O569" s="596"/>
      <c r="P569" s="596"/>
      <c r="Q569" s="596"/>
      <c r="R569" s="596"/>
      <c r="S569" s="596"/>
      <c r="T569" s="596"/>
      <c r="U569" s="596"/>
      <c r="V569" s="596"/>
      <c r="W569" s="596"/>
      <c r="X569" s="596"/>
      <c r="Y569" s="596"/>
      <c r="Z569" s="596"/>
      <c r="AA569" s="596"/>
    </row>
    <row r="570" spans="1:27" ht="12.2" customHeight="1">
      <c r="A570" s="596"/>
      <c r="B570" s="596"/>
      <c r="C570" s="596"/>
      <c r="D570" s="596"/>
      <c r="E570" s="596"/>
      <c r="F570" s="596"/>
      <c r="G570" s="596"/>
      <c r="H570" s="596"/>
      <c r="I570" s="596"/>
      <c r="J570" s="596"/>
      <c r="K570" s="596"/>
      <c r="L570" s="596"/>
      <c r="M570" s="596"/>
      <c r="N570" s="596"/>
      <c r="O570" s="596"/>
      <c r="P570" s="596"/>
      <c r="Q570" s="596"/>
      <c r="R570" s="596"/>
      <c r="S570" s="596"/>
      <c r="T570" s="596"/>
      <c r="U570" s="596"/>
      <c r="V570" s="596"/>
      <c r="W570" s="596"/>
      <c r="X570" s="596"/>
      <c r="Y570" s="596"/>
      <c r="Z570" s="596"/>
      <c r="AA570" s="596"/>
    </row>
    <row r="571" spans="1:27" ht="12.2" customHeight="1">
      <c r="A571" s="596"/>
      <c r="B571" s="596"/>
      <c r="C571" s="596"/>
      <c r="D571" s="596"/>
      <c r="E571" s="596"/>
      <c r="F571" s="596"/>
      <c r="G571" s="596"/>
      <c r="H571" s="596"/>
      <c r="I571" s="596"/>
      <c r="J571" s="596"/>
      <c r="K571" s="596"/>
      <c r="L571" s="596"/>
      <c r="M571" s="596"/>
      <c r="N571" s="596"/>
      <c r="O571" s="596"/>
      <c r="P571" s="596"/>
      <c r="Q571" s="596"/>
      <c r="R571" s="596"/>
      <c r="S571" s="596"/>
      <c r="T571" s="596"/>
      <c r="U571" s="596"/>
      <c r="V571" s="596"/>
      <c r="W571" s="596"/>
      <c r="X571" s="596"/>
      <c r="Y571" s="596"/>
      <c r="Z571" s="596"/>
      <c r="AA571" s="596"/>
    </row>
    <row r="572" spans="1:27" ht="12.2" customHeight="1">
      <c r="A572" s="596"/>
      <c r="B572" s="596"/>
      <c r="C572" s="596"/>
      <c r="D572" s="596"/>
      <c r="E572" s="596"/>
      <c r="F572" s="596"/>
      <c r="G572" s="596"/>
      <c r="H572" s="596"/>
      <c r="I572" s="596"/>
      <c r="J572" s="596"/>
      <c r="K572" s="596"/>
      <c r="L572" s="596"/>
      <c r="M572" s="596"/>
      <c r="N572" s="596"/>
      <c r="O572" s="596"/>
      <c r="P572" s="596"/>
      <c r="Q572" s="596"/>
      <c r="R572" s="596"/>
      <c r="S572" s="596"/>
      <c r="T572" s="596"/>
      <c r="U572" s="596"/>
      <c r="V572" s="596"/>
      <c r="W572" s="596"/>
      <c r="X572" s="596"/>
      <c r="Y572" s="596"/>
      <c r="Z572" s="596"/>
      <c r="AA572" s="596"/>
    </row>
    <row r="573" spans="1:27" ht="12.2" customHeight="1">
      <c r="A573" s="596"/>
      <c r="B573" s="596"/>
      <c r="C573" s="596"/>
      <c r="D573" s="596"/>
      <c r="E573" s="596"/>
      <c r="F573" s="596"/>
      <c r="G573" s="596"/>
      <c r="H573" s="596"/>
      <c r="I573" s="596"/>
      <c r="J573" s="596"/>
      <c r="K573" s="596"/>
      <c r="L573" s="596"/>
      <c r="M573" s="596"/>
      <c r="N573" s="596"/>
      <c r="O573" s="596"/>
      <c r="P573" s="596"/>
      <c r="Q573" s="596"/>
      <c r="R573" s="596"/>
      <c r="S573" s="596"/>
      <c r="T573" s="596"/>
      <c r="U573" s="596"/>
      <c r="V573" s="596"/>
      <c r="W573" s="596"/>
      <c r="X573" s="596"/>
      <c r="Y573" s="596"/>
      <c r="Z573" s="596"/>
      <c r="AA573" s="596"/>
    </row>
    <row r="574" spans="1:27" ht="12.2" customHeight="1">
      <c r="A574" s="596"/>
      <c r="B574" s="596"/>
      <c r="C574" s="596"/>
      <c r="D574" s="596"/>
      <c r="E574" s="596"/>
      <c r="F574" s="596"/>
      <c r="G574" s="596"/>
      <c r="H574" s="596"/>
      <c r="I574" s="596"/>
      <c r="J574" s="596"/>
      <c r="K574" s="596"/>
      <c r="L574" s="596"/>
      <c r="M574" s="596"/>
      <c r="N574" s="596"/>
      <c r="O574" s="596"/>
      <c r="P574" s="596"/>
      <c r="Q574" s="596"/>
      <c r="R574" s="596"/>
      <c r="S574" s="596"/>
      <c r="T574" s="596"/>
      <c r="U574" s="596"/>
      <c r="V574" s="596"/>
      <c r="W574" s="596"/>
      <c r="X574" s="596"/>
      <c r="Y574" s="596"/>
      <c r="Z574" s="596"/>
      <c r="AA574" s="596"/>
    </row>
    <row r="575" spans="1:27" ht="12.2" customHeight="1">
      <c r="A575" s="596"/>
      <c r="B575" s="596"/>
      <c r="C575" s="596"/>
      <c r="D575" s="596"/>
      <c r="E575" s="596"/>
      <c r="F575" s="596"/>
      <c r="G575" s="596"/>
      <c r="H575" s="596"/>
      <c r="I575" s="596"/>
      <c r="J575" s="596"/>
      <c r="K575" s="596"/>
      <c r="L575" s="596"/>
      <c r="M575" s="596"/>
      <c r="N575" s="596"/>
      <c r="O575" s="596"/>
      <c r="P575" s="596"/>
      <c r="Q575" s="596"/>
      <c r="R575" s="596"/>
      <c r="S575" s="596"/>
      <c r="T575" s="596"/>
      <c r="U575" s="596"/>
      <c r="V575" s="596"/>
      <c r="W575" s="596"/>
      <c r="X575" s="596"/>
      <c r="Y575" s="596"/>
      <c r="Z575" s="596"/>
      <c r="AA575" s="596"/>
    </row>
    <row r="576" spans="1:27" ht="12.2" customHeight="1">
      <c r="A576" s="596"/>
      <c r="B576" s="596"/>
      <c r="C576" s="596"/>
      <c r="D576" s="596"/>
      <c r="E576" s="596"/>
      <c r="F576" s="596"/>
      <c r="G576" s="596"/>
      <c r="H576" s="596"/>
      <c r="I576" s="596"/>
      <c r="J576" s="596"/>
      <c r="K576" s="596"/>
      <c r="L576" s="596"/>
      <c r="M576" s="596"/>
      <c r="N576" s="596"/>
      <c r="O576" s="596"/>
      <c r="P576" s="596"/>
      <c r="Q576" s="596"/>
      <c r="R576" s="596"/>
      <c r="S576" s="596"/>
      <c r="T576" s="596"/>
      <c r="U576" s="596"/>
      <c r="V576" s="596"/>
      <c r="W576" s="596"/>
      <c r="X576" s="596"/>
      <c r="Y576" s="596"/>
      <c r="Z576" s="596"/>
      <c r="AA576" s="596"/>
    </row>
    <row r="577" spans="1:27" ht="12.2" customHeight="1">
      <c r="A577" s="596"/>
      <c r="B577" s="596"/>
      <c r="C577" s="596"/>
      <c r="D577" s="596"/>
      <c r="E577" s="596"/>
      <c r="F577" s="596"/>
      <c r="G577" s="596"/>
      <c r="H577" s="596"/>
      <c r="I577" s="596"/>
      <c r="J577" s="596"/>
      <c r="K577" s="596"/>
      <c r="L577" s="596"/>
      <c r="M577" s="596"/>
      <c r="N577" s="596"/>
      <c r="O577" s="596"/>
      <c r="P577" s="596"/>
      <c r="Q577" s="596"/>
      <c r="R577" s="596"/>
      <c r="S577" s="596"/>
      <c r="T577" s="596"/>
      <c r="U577" s="596"/>
      <c r="V577" s="596"/>
      <c r="W577" s="596"/>
      <c r="X577" s="596"/>
      <c r="Y577" s="596"/>
      <c r="Z577" s="596"/>
      <c r="AA577" s="596"/>
    </row>
    <row r="578" spans="1:27" ht="12.2" customHeight="1">
      <c r="A578" s="596"/>
      <c r="B578" s="596"/>
      <c r="C578" s="596"/>
      <c r="D578" s="596"/>
      <c r="E578" s="596"/>
      <c r="F578" s="596"/>
      <c r="G578" s="596"/>
      <c r="H578" s="596"/>
      <c r="I578" s="596"/>
      <c r="J578" s="596"/>
      <c r="K578" s="596"/>
      <c r="L578" s="596"/>
      <c r="M578" s="596"/>
      <c r="N578" s="596"/>
      <c r="O578" s="596"/>
      <c r="P578" s="596"/>
      <c r="Q578" s="596"/>
      <c r="R578" s="596"/>
      <c r="S578" s="596"/>
      <c r="T578" s="596"/>
      <c r="U578" s="596"/>
      <c r="V578" s="596"/>
      <c r="W578" s="596"/>
      <c r="X578" s="596"/>
      <c r="Y578" s="596"/>
      <c r="Z578" s="596"/>
      <c r="AA578" s="596"/>
    </row>
    <row r="579" spans="1:27" ht="12.2" customHeight="1">
      <c r="A579" s="596"/>
      <c r="B579" s="596"/>
      <c r="C579" s="596"/>
      <c r="D579" s="596"/>
      <c r="E579" s="596"/>
      <c r="F579" s="596"/>
      <c r="G579" s="596"/>
      <c r="H579" s="596"/>
      <c r="I579" s="596"/>
      <c r="J579" s="596"/>
      <c r="K579" s="596"/>
      <c r="L579" s="596"/>
      <c r="M579" s="596"/>
      <c r="N579" s="596"/>
      <c r="O579" s="596"/>
      <c r="P579" s="596"/>
      <c r="Q579" s="596"/>
      <c r="R579" s="596"/>
      <c r="S579" s="596"/>
      <c r="T579" s="596"/>
      <c r="U579" s="596"/>
      <c r="V579" s="596"/>
      <c r="W579" s="596"/>
      <c r="X579" s="596"/>
      <c r="Y579" s="596"/>
      <c r="Z579" s="596"/>
      <c r="AA579" s="596"/>
    </row>
    <row r="580" spans="1:27" ht="12.2" customHeight="1">
      <c r="A580" s="596"/>
      <c r="B580" s="596"/>
      <c r="C580" s="596"/>
      <c r="D580" s="596"/>
      <c r="E580" s="596"/>
      <c r="F580" s="596"/>
      <c r="G580" s="596"/>
      <c r="H580" s="596"/>
      <c r="I580" s="596"/>
      <c r="J580" s="596"/>
      <c r="K580" s="596"/>
      <c r="L580" s="596"/>
      <c r="M580" s="596"/>
      <c r="N580" s="596"/>
      <c r="O580" s="596"/>
      <c r="P580" s="596"/>
      <c r="Q580" s="596"/>
      <c r="R580" s="596"/>
      <c r="S580" s="596"/>
      <c r="T580" s="596"/>
      <c r="U580" s="596"/>
      <c r="V580" s="596"/>
      <c r="W580" s="596"/>
      <c r="X580" s="596"/>
      <c r="Y580" s="596"/>
      <c r="Z580" s="596"/>
      <c r="AA580" s="596"/>
    </row>
    <row r="581" spans="1:27" ht="12.2" customHeight="1">
      <c r="A581" s="596"/>
      <c r="B581" s="596"/>
      <c r="C581" s="596"/>
      <c r="D581" s="596"/>
      <c r="E581" s="596"/>
      <c r="F581" s="596"/>
      <c r="G581" s="596"/>
      <c r="H581" s="596"/>
      <c r="I581" s="596"/>
      <c r="J581" s="596"/>
      <c r="K581" s="596"/>
      <c r="L581" s="596"/>
      <c r="M581" s="596"/>
      <c r="N581" s="596"/>
      <c r="O581" s="596"/>
      <c r="P581" s="596"/>
      <c r="Q581" s="596"/>
      <c r="R581" s="596"/>
      <c r="S581" s="596"/>
      <c r="T581" s="596"/>
      <c r="U581" s="596"/>
      <c r="V581" s="596"/>
      <c r="W581" s="596"/>
      <c r="X581" s="596"/>
      <c r="Y581" s="596"/>
      <c r="Z581" s="596"/>
      <c r="AA581" s="596"/>
    </row>
    <row r="582" spans="1:27" ht="12.2" customHeight="1">
      <c r="A582" s="596"/>
      <c r="B582" s="596"/>
      <c r="C582" s="596"/>
      <c r="D582" s="596"/>
      <c r="E582" s="596"/>
      <c r="F582" s="596"/>
      <c r="G582" s="596"/>
      <c r="H582" s="596"/>
      <c r="I582" s="596"/>
      <c r="J582" s="596"/>
      <c r="K582" s="596"/>
      <c r="L582" s="596"/>
      <c r="M582" s="596"/>
      <c r="N582" s="596"/>
      <c r="O582" s="596"/>
      <c r="P582" s="596"/>
      <c r="Q582" s="596"/>
      <c r="R582" s="596"/>
      <c r="S582" s="596"/>
      <c r="T582" s="596"/>
      <c r="U582" s="596"/>
      <c r="V582" s="596"/>
      <c r="W582" s="596"/>
      <c r="X582" s="596"/>
      <c r="Y582" s="596"/>
      <c r="Z582" s="596"/>
      <c r="AA582" s="596"/>
    </row>
    <row r="583" spans="1:27" ht="12.2" customHeight="1">
      <c r="A583" s="596"/>
      <c r="B583" s="596"/>
      <c r="C583" s="596"/>
      <c r="D583" s="596"/>
      <c r="E583" s="596"/>
      <c r="F583" s="596"/>
      <c r="G583" s="596"/>
      <c r="H583" s="596"/>
      <c r="I583" s="596"/>
      <c r="J583" s="596"/>
      <c r="K583" s="596"/>
      <c r="L583" s="596"/>
      <c r="M583" s="596"/>
      <c r="N583" s="596"/>
      <c r="O583" s="596"/>
      <c r="P583" s="596"/>
      <c r="Q583" s="596"/>
      <c r="R583" s="596"/>
      <c r="S583" s="596"/>
      <c r="T583" s="596"/>
      <c r="U583" s="596"/>
      <c r="V583" s="596"/>
      <c r="W583" s="596"/>
      <c r="X583" s="596"/>
      <c r="Y583" s="596"/>
      <c r="Z583" s="596"/>
      <c r="AA583" s="596"/>
    </row>
    <row r="584" spans="1:27" ht="12.2" customHeight="1">
      <c r="A584" s="596"/>
      <c r="B584" s="596"/>
      <c r="C584" s="596"/>
      <c r="D584" s="596"/>
      <c r="E584" s="596"/>
      <c r="F584" s="596"/>
      <c r="G584" s="596"/>
      <c r="H584" s="596"/>
      <c r="I584" s="596"/>
      <c r="J584" s="596"/>
      <c r="K584" s="596"/>
      <c r="L584" s="596"/>
      <c r="M584" s="596"/>
      <c r="N584" s="596"/>
      <c r="O584" s="596"/>
      <c r="P584" s="596"/>
      <c r="Q584" s="596"/>
      <c r="R584" s="596"/>
      <c r="S584" s="596"/>
      <c r="T584" s="596"/>
      <c r="U584" s="596"/>
      <c r="V584" s="596"/>
      <c r="W584" s="596"/>
      <c r="X584" s="596"/>
      <c r="Y584" s="596"/>
      <c r="Z584" s="596"/>
      <c r="AA584" s="596"/>
    </row>
    <row r="585" spans="1:27" ht="12.2" customHeight="1">
      <c r="A585" s="596"/>
      <c r="B585" s="596"/>
      <c r="C585" s="596"/>
      <c r="D585" s="596"/>
      <c r="E585" s="596"/>
      <c r="F585" s="596"/>
      <c r="G585" s="596"/>
      <c r="H585" s="596"/>
      <c r="I585" s="596"/>
      <c r="J585" s="596"/>
      <c r="K585" s="596"/>
      <c r="L585" s="596"/>
      <c r="M585" s="596"/>
      <c r="N585" s="596"/>
      <c r="O585" s="596"/>
      <c r="P585" s="596"/>
      <c r="Q585" s="596"/>
      <c r="R585" s="596"/>
      <c r="S585" s="596"/>
      <c r="T585" s="596"/>
      <c r="U585" s="596"/>
      <c r="V585" s="596"/>
      <c r="W585" s="596"/>
      <c r="X585" s="596"/>
      <c r="Y585" s="596"/>
      <c r="Z585" s="596"/>
      <c r="AA585" s="596"/>
    </row>
    <row r="586" spans="1:27" ht="12.2" customHeight="1">
      <c r="A586" s="596"/>
      <c r="B586" s="596"/>
      <c r="C586" s="596"/>
      <c r="D586" s="596"/>
      <c r="E586" s="596"/>
      <c r="F586" s="596"/>
      <c r="G586" s="596"/>
      <c r="H586" s="596"/>
      <c r="I586" s="596"/>
      <c r="J586" s="596"/>
      <c r="K586" s="596"/>
      <c r="L586" s="596"/>
      <c r="M586" s="596"/>
      <c r="N586" s="596"/>
      <c r="O586" s="596"/>
      <c r="P586" s="596"/>
      <c r="Q586" s="596"/>
      <c r="R586" s="596"/>
      <c r="S586" s="596"/>
      <c r="T586" s="596"/>
      <c r="U586" s="596"/>
      <c r="V586" s="596"/>
      <c r="W586" s="596"/>
      <c r="X586" s="596"/>
      <c r="Y586" s="596"/>
      <c r="Z586" s="596"/>
      <c r="AA586" s="596"/>
    </row>
    <row r="587" spans="1:27" ht="12.2" customHeight="1">
      <c r="A587" s="596"/>
      <c r="B587" s="596"/>
      <c r="C587" s="596"/>
      <c r="D587" s="596"/>
      <c r="E587" s="596"/>
      <c r="F587" s="596"/>
      <c r="G587" s="596"/>
      <c r="H587" s="596"/>
      <c r="I587" s="596"/>
      <c r="J587" s="596"/>
      <c r="K587" s="596"/>
      <c r="L587" s="596"/>
      <c r="M587" s="596"/>
      <c r="N587" s="596"/>
      <c r="O587" s="596"/>
      <c r="P587" s="596"/>
      <c r="Q587" s="596"/>
      <c r="R587" s="596"/>
      <c r="S587" s="596"/>
      <c r="T587" s="596"/>
      <c r="U587" s="596"/>
      <c r="V587" s="596"/>
      <c r="W587" s="596"/>
      <c r="X587" s="596"/>
      <c r="Y587" s="596"/>
      <c r="Z587" s="596"/>
      <c r="AA587" s="596"/>
    </row>
    <row r="588" spans="1:27" ht="12.2" customHeight="1">
      <c r="A588" s="596"/>
      <c r="B588" s="596"/>
      <c r="C588" s="596"/>
      <c r="D588" s="596"/>
      <c r="E588" s="596"/>
      <c r="F588" s="596"/>
      <c r="G588" s="596"/>
      <c r="H588" s="596"/>
      <c r="I588" s="596"/>
      <c r="J588" s="596"/>
      <c r="K588" s="596"/>
      <c r="L588" s="596"/>
      <c r="M588" s="596"/>
      <c r="N588" s="596"/>
      <c r="O588" s="596"/>
      <c r="P588" s="596"/>
      <c r="Q588" s="596"/>
      <c r="R588" s="596"/>
      <c r="S588" s="596"/>
      <c r="T588" s="596"/>
      <c r="U588" s="596"/>
      <c r="V588" s="596"/>
      <c r="W588" s="596"/>
      <c r="X588" s="596"/>
      <c r="Y588" s="596"/>
      <c r="Z588" s="596"/>
      <c r="AA588" s="596"/>
    </row>
    <row r="589" spans="1:27" ht="12.2" customHeight="1">
      <c r="A589" s="596"/>
      <c r="B589" s="596"/>
      <c r="C589" s="596"/>
      <c r="D589" s="596"/>
      <c r="E589" s="596"/>
      <c r="F589" s="596"/>
      <c r="G589" s="596"/>
      <c r="H589" s="596"/>
      <c r="I589" s="596"/>
      <c r="J589" s="596"/>
      <c r="K589" s="596"/>
      <c r="L589" s="596"/>
      <c r="M589" s="596"/>
      <c r="N589" s="596"/>
      <c r="O589" s="596"/>
      <c r="P589" s="596"/>
      <c r="Q589" s="596"/>
      <c r="R589" s="596"/>
      <c r="S589" s="596"/>
      <c r="T589" s="596"/>
      <c r="U589" s="596"/>
      <c r="V589" s="596"/>
      <c r="W589" s="596"/>
      <c r="X589" s="596"/>
      <c r="Y589" s="596"/>
      <c r="Z589" s="596"/>
      <c r="AA589" s="596"/>
    </row>
    <row r="590" spans="1:27" ht="12.2" customHeight="1">
      <c r="A590" s="596"/>
      <c r="B590" s="596"/>
      <c r="C590" s="596"/>
      <c r="D590" s="596"/>
      <c r="E590" s="596"/>
      <c r="F590" s="596"/>
      <c r="G590" s="596"/>
      <c r="H590" s="596"/>
      <c r="I590" s="596"/>
      <c r="J590" s="596"/>
      <c r="K590" s="596"/>
      <c r="L590" s="596"/>
      <c r="M590" s="596"/>
      <c r="N590" s="596"/>
      <c r="O590" s="596"/>
      <c r="P590" s="596"/>
      <c r="Q590" s="596"/>
      <c r="R590" s="596"/>
      <c r="S590" s="596"/>
      <c r="T590" s="596"/>
      <c r="U590" s="596"/>
      <c r="V590" s="596"/>
      <c r="W590" s="596"/>
      <c r="X590" s="596"/>
      <c r="Y590" s="596"/>
      <c r="Z590" s="596"/>
      <c r="AA590" s="596"/>
    </row>
    <row r="591" spans="1:27" ht="12.2" customHeight="1">
      <c r="A591" s="596"/>
      <c r="B591" s="596"/>
      <c r="C591" s="596"/>
      <c r="D591" s="596"/>
      <c r="E591" s="596"/>
      <c r="F591" s="596"/>
      <c r="G591" s="596"/>
      <c r="H591" s="596"/>
      <c r="I591" s="596"/>
      <c r="J591" s="596"/>
      <c r="K591" s="596"/>
      <c r="L591" s="596"/>
      <c r="M591" s="596"/>
      <c r="N591" s="596"/>
      <c r="O591" s="596"/>
      <c r="P591" s="596"/>
      <c r="Q591" s="596"/>
      <c r="R591" s="596"/>
      <c r="S591" s="596"/>
      <c r="T591" s="596"/>
      <c r="U591" s="596"/>
      <c r="V591" s="596"/>
      <c r="W591" s="596"/>
      <c r="X591" s="596"/>
      <c r="Y591" s="596"/>
      <c r="Z591" s="596"/>
      <c r="AA591" s="596"/>
    </row>
    <row r="592" spans="1:27" ht="12.2" customHeight="1">
      <c r="A592" s="596"/>
      <c r="B592" s="596"/>
      <c r="C592" s="596"/>
      <c r="D592" s="596"/>
      <c r="E592" s="596"/>
      <c r="F592" s="596"/>
      <c r="G592" s="596"/>
      <c r="H592" s="596"/>
      <c r="I592" s="596"/>
      <c r="J592" s="596"/>
      <c r="K592" s="596"/>
      <c r="L592" s="596"/>
      <c r="M592" s="596"/>
      <c r="N592" s="596"/>
      <c r="O592" s="596"/>
      <c r="P592" s="596"/>
      <c r="Q592" s="596"/>
      <c r="R592" s="596"/>
      <c r="S592" s="596"/>
      <c r="T592" s="596"/>
      <c r="U592" s="596"/>
      <c r="V592" s="596"/>
      <c r="W592" s="596"/>
      <c r="X592" s="596"/>
      <c r="Y592" s="596"/>
      <c r="Z592" s="596"/>
      <c r="AA592" s="596"/>
    </row>
    <row r="593" spans="1:27" ht="12.2" customHeight="1">
      <c r="A593" s="596"/>
      <c r="B593" s="596"/>
      <c r="C593" s="596"/>
      <c r="D593" s="596"/>
      <c r="E593" s="596"/>
      <c r="F593" s="596"/>
      <c r="G593" s="596"/>
      <c r="H593" s="596"/>
      <c r="I593" s="596"/>
      <c r="J593" s="596"/>
      <c r="K593" s="596"/>
      <c r="L593" s="596"/>
      <c r="M593" s="596"/>
      <c r="N593" s="596"/>
      <c r="O593" s="596"/>
      <c r="P593" s="596"/>
      <c r="Q593" s="596"/>
      <c r="R593" s="596"/>
      <c r="S593" s="596"/>
      <c r="T593" s="596"/>
      <c r="U593" s="596"/>
      <c r="V593" s="596"/>
      <c r="W593" s="596"/>
      <c r="X593" s="596"/>
      <c r="Y593" s="596"/>
      <c r="Z593" s="596"/>
      <c r="AA593" s="596"/>
    </row>
    <row r="594" spans="1:27" ht="12.2" customHeight="1">
      <c r="A594" s="596"/>
      <c r="B594" s="596"/>
      <c r="C594" s="596"/>
      <c r="D594" s="596"/>
      <c r="E594" s="596"/>
      <c r="F594" s="596"/>
      <c r="G594" s="596"/>
      <c r="H594" s="596"/>
      <c r="I594" s="596"/>
      <c r="J594" s="596"/>
      <c r="K594" s="596"/>
      <c r="L594" s="596"/>
      <c r="M594" s="596"/>
      <c r="N594" s="596"/>
      <c r="O594" s="596"/>
      <c r="P594" s="596"/>
      <c r="Q594" s="596"/>
      <c r="R594" s="596"/>
      <c r="S594" s="596"/>
      <c r="T594" s="596"/>
      <c r="U594" s="596"/>
      <c r="V594" s="596"/>
      <c r="W594" s="596"/>
      <c r="X594" s="596"/>
      <c r="Y594" s="596"/>
      <c r="Z594" s="596"/>
      <c r="AA594" s="596"/>
    </row>
    <row r="595" spans="1:27" ht="12.2" customHeight="1">
      <c r="A595" s="596"/>
      <c r="B595" s="596"/>
      <c r="C595" s="596"/>
      <c r="D595" s="596"/>
      <c r="E595" s="596"/>
      <c r="F595" s="596"/>
      <c r="G595" s="596"/>
      <c r="H595" s="596"/>
      <c r="I595" s="596"/>
      <c r="J595" s="596"/>
      <c r="K595" s="596"/>
      <c r="L595" s="596"/>
      <c r="M595" s="596"/>
      <c r="N595" s="596"/>
      <c r="O595" s="596"/>
      <c r="P595" s="596"/>
      <c r="Q595" s="596"/>
      <c r="R595" s="596"/>
      <c r="S595" s="596"/>
      <c r="T595" s="596"/>
      <c r="U595" s="596"/>
      <c r="V595" s="596"/>
      <c r="W595" s="596"/>
      <c r="X595" s="596"/>
      <c r="Y595" s="596"/>
      <c r="Z595" s="596"/>
      <c r="AA595" s="596"/>
    </row>
    <row r="596" spans="1:27" ht="12.2" customHeight="1">
      <c r="A596" s="596"/>
      <c r="B596" s="596"/>
      <c r="C596" s="596"/>
      <c r="D596" s="596"/>
      <c r="E596" s="596"/>
      <c r="F596" s="596"/>
      <c r="G596" s="596"/>
      <c r="H596" s="596"/>
      <c r="I596" s="596"/>
      <c r="J596" s="596"/>
      <c r="K596" s="596"/>
      <c r="L596" s="596"/>
      <c r="M596" s="596"/>
      <c r="N596" s="596"/>
      <c r="O596" s="596"/>
      <c r="P596" s="596"/>
      <c r="Q596" s="596"/>
      <c r="R596" s="596"/>
      <c r="S596" s="596"/>
      <c r="T596" s="596"/>
      <c r="U596" s="596"/>
      <c r="V596" s="596"/>
      <c r="W596" s="596"/>
      <c r="X596" s="596"/>
      <c r="Y596" s="596"/>
      <c r="Z596" s="596"/>
      <c r="AA596" s="596"/>
    </row>
    <row r="597" spans="1:27" ht="12.2" customHeight="1">
      <c r="A597" s="596"/>
      <c r="B597" s="596"/>
      <c r="C597" s="596"/>
      <c r="D597" s="596"/>
      <c r="E597" s="596"/>
      <c r="F597" s="596"/>
      <c r="G597" s="596"/>
      <c r="H597" s="596"/>
      <c r="I597" s="596"/>
      <c r="J597" s="596"/>
      <c r="K597" s="596"/>
      <c r="L597" s="596"/>
      <c r="M597" s="596"/>
      <c r="N597" s="596"/>
      <c r="O597" s="596"/>
      <c r="P597" s="596"/>
      <c r="Q597" s="596"/>
      <c r="R597" s="596"/>
      <c r="S597" s="596"/>
      <c r="T597" s="596"/>
      <c r="U597" s="596"/>
      <c r="V597" s="596"/>
      <c r="W597" s="596"/>
      <c r="X597" s="596"/>
      <c r="Y597" s="596"/>
      <c r="Z597" s="596"/>
      <c r="AA597" s="596"/>
    </row>
    <row r="598" spans="1:27" ht="12.2" customHeight="1">
      <c r="A598" s="596"/>
      <c r="B598" s="596"/>
      <c r="C598" s="596"/>
      <c r="D598" s="596"/>
      <c r="E598" s="596"/>
      <c r="F598" s="596"/>
      <c r="G598" s="596"/>
      <c r="H598" s="596"/>
      <c r="I598" s="596"/>
      <c r="J598" s="596"/>
      <c r="K598" s="596"/>
      <c r="L598" s="596"/>
      <c r="M598" s="596"/>
      <c r="N598" s="596"/>
      <c r="O598" s="596"/>
      <c r="P598" s="596"/>
      <c r="Q598" s="596"/>
      <c r="R598" s="596"/>
      <c r="S598" s="596"/>
      <c r="T598" s="596"/>
      <c r="U598" s="596"/>
      <c r="V598" s="596"/>
      <c r="W598" s="596"/>
      <c r="X598" s="596"/>
      <c r="Y598" s="596"/>
      <c r="Z598" s="596"/>
      <c r="AA598" s="596"/>
    </row>
    <row r="599" spans="1:27" ht="12.2" customHeight="1">
      <c r="A599" s="596"/>
      <c r="B599" s="596"/>
      <c r="C599" s="596"/>
      <c r="D599" s="596"/>
      <c r="E599" s="596"/>
      <c r="F599" s="596"/>
      <c r="G599" s="596"/>
      <c r="H599" s="596"/>
      <c r="I599" s="596"/>
      <c r="J599" s="596"/>
      <c r="K599" s="596"/>
      <c r="L599" s="596"/>
      <c r="M599" s="596"/>
      <c r="N599" s="596"/>
      <c r="O599" s="596"/>
      <c r="P599" s="596"/>
      <c r="Q599" s="596"/>
      <c r="R599" s="596"/>
      <c r="S599" s="596"/>
      <c r="T599" s="596"/>
      <c r="U599" s="596"/>
      <c r="V599" s="596"/>
      <c r="W599" s="596"/>
      <c r="X599" s="596"/>
      <c r="Y599" s="596"/>
      <c r="Z599" s="596"/>
      <c r="AA599" s="596"/>
    </row>
    <row r="600" spans="1:27" ht="12.2" customHeight="1">
      <c r="A600" s="596"/>
      <c r="B600" s="596"/>
      <c r="C600" s="596"/>
      <c r="D600" s="596"/>
      <c r="E600" s="596"/>
      <c r="F600" s="596"/>
      <c r="G600" s="596"/>
      <c r="H600" s="596"/>
      <c r="I600" s="596"/>
      <c r="J600" s="596"/>
      <c r="K600" s="596"/>
      <c r="L600" s="596"/>
      <c r="M600" s="596"/>
      <c r="N600" s="596"/>
      <c r="O600" s="596"/>
      <c r="P600" s="596"/>
      <c r="Q600" s="596"/>
      <c r="R600" s="596"/>
      <c r="S600" s="596"/>
      <c r="T600" s="596"/>
      <c r="U600" s="596"/>
      <c r="V600" s="596"/>
      <c r="W600" s="596"/>
      <c r="X600" s="596"/>
      <c r="Y600" s="596"/>
      <c r="Z600" s="596"/>
      <c r="AA600" s="596"/>
    </row>
    <row r="601" spans="1:27" ht="12.2" customHeight="1">
      <c r="A601" s="596"/>
      <c r="B601" s="596"/>
      <c r="C601" s="596"/>
      <c r="D601" s="596"/>
      <c r="E601" s="596"/>
      <c r="F601" s="596"/>
      <c r="G601" s="596"/>
      <c r="H601" s="596"/>
      <c r="I601" s="596"/>
      <c r="J601" s="596"/>
      <c r="K601" s="596"/>
      <c r="L601" s="596"/>
      <c r="M601" s="596"/>
      <c r="N601" s="596"/>
      <c r="O601" s="596"/>
      <c r="P601" s="596"/>
      <c r="Q601" s="596"/>
      <c r="R601" s="596"/>
      <c r="S601" s="596"/>
      <c r="T601" s="596"/>
      <c r="U601" s="596"/>
      <c r="V601" s="596"/>
      <c r="W601" s="596"/>
      <c r="X601" s="596"/>
      <c r="Y601" s="596"/>
      <c r="Z601" s="596"/>
      <c r="AA601" s="596"/>
    </row>
    <row r="602" spans="1:27" ht="12.2" customHeight="1">
      <c r="A602" s="596"/>
      <c r="B602" s="596"/>
      <c r="C602" s="596"/>
      <c r="D602" s="596"/>
      <c r="E602" s="596"/>
      <c r="F602" s="596"/>
      <c r="G602" s="596"/>
      <c r="H602" s="596"/>
      <c r="I602" s="596"/>
      <c r="J602" s="596"/>
      <c r="K602" s="596"/>
      <c r="L602" s="596"/>
      <c r="M602" s="596"/>
      <c r="N602" s="596"/>
      <c r="O602" s="596"/>
      <c r="P602" s="596"/>
      <c r="Q602" s="596"/>
      <c r="R602" s="596"/>
      <c r="S602" s="596"/>
      <c r="T602" s="596"/>
      <c r="U602" s="596"/>
      <c r="V602" s="596"/>
      <c r="W602" s="596"/>
      <c r="X602" s="596"/>
      <c r="Y602" s="596"/>
      <c r="Z602" s="596"/>
      <c r="AA602" s="596"/>
    </row>
    <row r="603" spans="1:27" ht="12.2" customHeight="1">
      <c r="A603" s="596"/>
      <c r="B603" s="596"/>
      <c r="C603" s="596"/>
      <c r="D603" s="596"/>
      <c r="E603" s="596"/>
      <c r="F603" s="596"/>
      <c r="G603" s="596"/>
      <c r="H603" s="596"/>
      <c r="I603" s="596"/>
      <c r="J603" s="596"/>
      <c r="K603" s="596"/>
      <c r="L603" s="596"/>
      <c r="M603" s="596"/>
      <c r="N603" s="596"/>
      <c r="O603" s="596"/>
      <c r="P603" s="596"/>
      <c r="Q603" s="596"/>
      <c r="R603" s="596"/>
      <c r="S603" s="596"/>
      <c r="T603" s="596"/>
      <c r="U603" s="596"/>
      <c r="V603" s="596"/>
      <c r="W603" s="596"/>
      <c r="X603" s="596"/>
      <c r="Y603" s="596"/>
      <c r="Z603" s="596"/>
      <c r="AA603" s="596"/>
    </row>
    <row r="604" spans="1:27" ht="12.2" customHeight="1">
      <c r="A604" s="596"/>
      <c r="B604" s="596"/>
      <c r="C604" s="596"/>
      <c r="D604" s="596"/>
      <c r="E604" s="596"/>
      <c r="F604" s="596"/>
      <c r="G604" s="596"/>
      <c r="H604" s="596"/>
      <c r="I604" s="596"/>
      <c r="J604" s="596"/>
      <c r="K604" s="596"/>
      <c r="L604" s="596"/>
      <c r="M604" s="596"/>
      <c r="N604" s="596"/>
      <c r="O604" s="596"/>
      <c r="P604" s="596"/>
      <c r="Q604" s="596"/>
      <c r="R604" s="596"/>
      <c r="S604" s="596"/>
      <c r="T604" s="596"/>
      <c r="U604" s="596"/>
      <c r="V604" s="596"/>
      <c r="W604" s="596"/>
      <c r="X604" s="596"/>
      <c r="Y604" s="596"/>
      <c r="Z604" s="596"/>
      <c r="AA604" s="596"/>
    </row>
    <row r="605" spans="1:27" ht="12.2" customHeight="1">
      <c r="A605" s="596"/>
      <c r="B605" s="596"/>
      <c r="C605" s="596"/>
      <c r="D605" s="596"/>
      <c r="E605" s="596"/>
      <c r="F605" s="596"/>
      <c r="G605" s="596"/>
      <c r="H605" s="596"/>
      <c r="I605" s="596"/>
      <c r="J605" s="596"/>
      <c r="K605" s="596"/>
      <c r="L605" s="596"/>
      <c r="M605" s="596"/>
      <c r="N605" s="596"/>
      <c r="O605" s="596"/>
      <c r="P605" s="596"/>
      <c r="Q605" s="596"/>
      <c r="R605" s="596"/>
      <c r="S605" s="596"/>
      <c r="T605" s="596"/>
      <c r="U605" s="596"/>
      <c r="V605" s="596"/>
      <c r="W605" s="596"/>
      <c r="X605" s="596"/>
      <c r="Y605" s="596"/>
      <c r="Z605" s="596"/>
      <c r="AA605" s="596"/>
    </row>
    <row r="606" spans="1:27" ht="12.2" customHeight="1">
      <c r="A606" s="596"/>
      <c r="B606" s="596"/>
      <c r="C606" s="596"/>
      <c r="D606" s="596"/>
      <c r="E606" s="596"/>
      <c r="F606" s="596"/>
      <c r="G606" s="596"/>
      <c r="H606" s="596"/>
      <c r="I606" s="596"/>
      <c r="J606" s="596"/>
      <c r="K606" s="596"/>
      <c r="L606" s="596"/>
      <c r="M606" s="596"/>
      <c r="N606" s="596"/>
      <c r="O606" s="596"/>
      <c r="P606" s="596"/>
      <c r="Q606" s="596"/>
      <c r="R606" s="596"/>
      <c r="S606" s="596"/>
      <c r="T606" s="596"/>
      <c r="U606" s="596"/>
      <c r="V606" s="596"/>
      <c r="W606" s="596"/>
      <c r="X606" s="596"/>
      <c r="Y606" s="596"/>
      <c r="Z606" s="596"/>
      <c r="AA606" s="596"/>
    </row>
    <row r="607" spans="1:27" ht="12.2" customHeight="1">
      <c r="A607" s="596"/>
      <c r="B607" s="596"/>
      <c r="C607" s="596"/>
      <c r="D607" s="596"/>
      <c r="E607" s="596"/>
      <c r="F607" s="596"/>
      <c r="G607" s="596"/>
      <c r="H607" s="596"/>
      <c r="I607" s="596"/>
      <c r="J607" s="596"/>
      <c r="K607" s="596"/>
      <c r="L607" s="596"/>
      <c r="M607" s="596"/>
      <c r="N607" s="596"/>
      <c r="O607" s="596"/>
      <c r="P607" s="596"/>
      <c r="Q607" s="596"/>
      <c r="R607" s="596"/>
      <c r="S607" s="596"/>
      <c r="T607" s="596"/>
      <c r="U607" s="596"/>
      <c r="V607" s="596"/>
      <c r="W607" s="596"/>
      <c r="X607" s="596"/>
      <c r="Y607" s="596"/>
      <c r="Z607" s="596"/>
      <c r="AA607" s="596"/>
    </row>
    <row r="608" spans="1:27" ht="12.2" customHeight="1">
      <c r="A608" s="596"/>
      <c r="B608" s="596"/>
      <c r="C608" s="596"/>
      <c r="D608" s="596"/>
      <c r="E608" s="596"/>
      <c r="F608" s="596"/>
      <c r="G608" s="596"/>
      <c r="H608" s="596"/>
      <c r="I608" s="596"/>
      <c r="J608" s="596"/>
      <c r="K608" s="596"/>
      <c r="L608" s="596"/>
      <c r="M608" s="596"/>
      <c r="N608" s="596"/>
      <c r="O608" s="596"/>
      <c r="P608" s="596"/>
      <c r="Q608" s="596"/>
      <c r="R608" s="596"/>
      <c r="S608" s="596"/>
      <c r="T608" s="596"/>
      <c r="U608" s="596"/>
      <c r="V608" s="596"/>
      <c r="W608" s="596"/>
      <c r="X608" s="596"/>
      <c r="Y608" s="596"/>
      <c r="Z608" s="596"/>
      <c r="AA608" s="596"/>
    </row>
    <row r="609" spans="1:27" ht="12.2" customHeight="1">
      <c r="A609" s="596"/>
      <c r="B609" s="596"/>
      <c r="C609" s="596"/>
      <c r="D609" s="596"/>
      <c r="E609" s="596"/>
      <c r="F609" s="596"/>
      <c r="G609" s="596"/>
      <c r="H609" s="596"/>
      <c r="I609" s="596"/>
      <c r="J609" s="596"/>
      <c r="K609" s="596"/>
      <c r="L609" s="596"/>
      <c r="M609" s="596"/>
      <c r="N609" s="596"/>
      <c r="O609" s="596"/>
      <c r="P609" s="596"/>
      <c r="Q609" s="596"/>
      <c r="R609" s="596"/>
      <c r="S609" s="596"/>
      <c r="T609" s="596"/>
      <c r="U609" s="596"/>
      <c r="V609" s="596"/>
      <c r="W609" s="596"/>
      <c r="X609" s="596"/>
      <c r="Y609" s="596"/>
      <c r="Z609" s="596"/>
      <c r="AA609" s="596"/>
    </row>
    <row r="610" spans="1:27" ht="12.2" customHeight="1">
      <c r="A610" s="596"/>
      <c r="B610" s="596"/>
      <c r="C610" s="596"/>
      <c r="D610" s="596"/>
      <c r="E610" s="596"/>
      <c r="F610" s="596"/>
      <c r="G610" s="596"/>
      <c r="H610" s="596"/>
      <c r="I610" s="596"/>
      <c r="J610" s="596"/>
      <c r="K610" s="596"/>
      <c r="L610" s="596"/>
      <c r="M610" s="596"/>
      <c r="N610" s="596"/>
      <c r="O610" s="596"/>
      <c r="P610" s="596"/>
      <c r="Q610" s="596"/>
      <c r="R610" s="596"/>
      <c r="S610" s="596"/>
      <c r="T610" s="596"/>
      <c r="U610" s="596"/>
      <c r="V610" s="596"/>
      <c r="W610" s="596"/>
      <c r="X610" s="596"/>
      <c r="Y610" s="596"/>
      <c r="Z610" s="596"/>
      <c r="AA610" s="596"/>
    </row>
    <row r="611" spans="1:27" ht="12.2" customHeight="1">
      <c r="A611" s="596"/>
      <c r="B611" s="596"/>
      <c r="C611" s="596"/>
      <c r="D611" s="596"/>
      <c r="E611" s="596"/>
      <c r="F611" s="596"/>
      <c r="G611" s="596"/>
      <c r="H611" s="596"/>
      <c r="I611" s="596"/>
      <c r="J611" s="596"/>
      <c r="K611" s="596"/>
      <c r="L611" s="596"/>
      <c r="M611" s="596"/>
      <c r="N611" s="596"/>
      <c r="O611" s="596"/>
      <c r="P611" s="596"/>
      <c r="Q611" s="596"/>
      <c r="R611" s="596"/>
      <c r="S611" s="596"/>
      <c r="T611" s="596"/>
      <c r="U611" s="596"/>
      <c r="V611" s="596"/>
      <c r="W611" s="596"/>
      <c r="X611" s="596"/>
      <c r="Y611" s="596"/>
      <c r="Z611" s="596"/>
      <c r="AA611" s="596"/>
    </row>
    <row r="612" spans="1:27" ht="12.2" customHeight="1">
      <c r="A612" s="596"/>
      <c r="B612" s="596"/>
      <c r="C612" s="596"/>
      <c r="D612" s="596"/>
      <c r="E612" s="596"/>
      <c r="F612" s="596"/>
      <c r="G612" s="596"/>
      <c r="H612" s="596"/>
      <c r="I612" s="596"/>
      <c r="J612" s="596"/>
      <c r="K612" s="596"/>
      <c r="L612" s="596"/>
      <c r="M612" s="596"/>
      <c r="N612" s="596"/>
      <c r="O612" s="596"/>
      <c r="P612" s="596"/>
      <c r="Q612" s="596"/>
      <c r="R612" s="596"/>
      <c r="S612" s="596"/>
      <c r="T612" s="596"/>
      <c r="U612" s="596"/>
      <c r="V612" s="596"/>
      <c r="W612" s="596"/>
      <c r="X612" s="596"/>
      <c r="Y612" s="596"/>
      <c r="Z612" s="596"/>
      <c r="AA612" s="596"/>
    </row>
    <row r="613" spans="1:27" ht="12.2" customHeight="1">
      <c r="A613" s="596"/>
      <c r="B613" s="596"/>
      <c r="C613" s="596"/>
      <c r="D613" s="596"/>
      <c r="E613" s="596"/>
      <c r="F613" s="596"/>
      <c r="G613" s="596"/>
      <c r="H613" s="596"/>
      <c r="I613" s="596"/>
      <c r="J613" s="596"/>
      <c r="K613" s="596"/>
      <c r="L613" s="596"/>
      <c r="M613" s="596"/>
      <c r="N613" s="596"/>
      <c r="O613" s="596"/>
      <c r="P613" s="596"/>
      <c r="Q613" s="596"/>
      <c r="R613" s="596"/>
      <c r="S613" s="596"/>
      <c r="T613" s="596"/>
      <c r="U613" s="596"/>
      <c r="V613" s="596"/>
      <c r="W613" s="596"/>
      <c r="X613" s="596"/>
      <c r="Y613" s="596"/>
      <c r="Z613" s="596"/>
      <c r="AA613" s="596"/>
    </row>
    <row r="614" spans="1:27" ht="12.2" customHeight="1">
      <c r="A614" s="596"/>
      <c r="B614" s="596"/>
      <c r="C614" s="596"/>
      <c r="D614" s="596"/>
      <c r="E614" s="596"/>
      <c r="F614" s="596"/>
      <c r="G614" s="596"/>
      <c r="H614" s="596"/>
      <c r="I614" s="596"/>
      <c r="J614" s="596"/>
      <c r="K614" s="596"/>
      <c r="L614" s="596"/>
      <c r="M614" s="596"/>
      <c r="N614" s="596"/>
      <c r="O614" s="596"/>
      <c r="P614" s="596"/>
      <c r="Q614" s="596"/>
      <c r="R614" s="596"/>
      <c r="S614" s="596"/>
      <c r="T614" s="596"/>
      <c r="U614" s="596"/>
      <c r="V614" s="596"/>
      <c r="W614" s="596"/>
      <c r="X614" s="596"/>
      <c r="Y614" s="596"/>
      <c r="Z614" s="596"/>
      <c r="AA614" s="596"/>
    </row>
    <row r="615" spans="1:27" ht="12.2" customHeight="1">
      <c r="A615" s="596"/>
      <c r="B615" s="596"/>
      <c r="C615" s="596"/>
      <c r="D615" s="596"/>
      <c r="E615" s="596"/>
      <c r="F615" s="596"/>
      <c r="G615" s="596"/>
      <c r="H615" s="596"/>
      <c r="I615" s="596"/>
      <c r="J615" s="596"/>
      <c r="K615" s="596"/>
      <c r="L615" s="596"/>
      <c r="M615" s="596"/>
      <c r="N615" s="596"/>
      <c r="O615" s="596"/>
      <c r="P615" s="596"/>
      <c r="Q615" s="596"/>
      <c r="R615" s="596"/>
      <c r="S615" s="596"/>
      <c r="T615" s="596"/>
      <c r="U615" s="596"/>
      <c r="V615" s="596"/>
      <c r="W615" s="596"/>
      <c r="X615" s="596"/>
      <c r="Y615" s="596"/>
      <c r="Z615" s="596"/>
      <c r="AA615" s="596"/>
    </row>
    <row r="616" spans="1:27" ht="12.2" customHeight="1">
      <c r="A616" s="596"/>
      <c r="B616" s="596"/>
      <c r="C616" s="596"/>
      <c r="D616" s="596"/>
      <c r="E616" s="596"/>
      <c r="F616" s="596"/>
      <c r="G616" s="596"/>
      <c r="H616" s="596"/>
      <c r="I616" s="596"/>
      <c r="J616" s="596"/>
      <c r="K616" s="596"/>
      <c r="L616" s="596"/>
      <c r="M616" s="596"/>
      <c r="N616" s="596"/>
      <c r="O616" s="596"/>
      <c r="P616" s="596"/>
      <c r="Q616" s="596"/>
      <c r="R616" s="596"/>
      <c r="S616" s="596"/>
      <c r="T616" s="596"/>
      <c r="U616" s="596"/>
      <c r="V616" s="596"/>
      <c r="W616" s="596"/>
      <c r="X616" s="596"/>
      <c r="Y616" s="596"/>
      <c r="Z616" s="596"/>
      <c r="AA616" s="596"/>
    </row>
    <row r="617" spans="1:27" ht="12.2" customHeight="1">
      <c r="A617" s="596"/>
      <c r="B617" s="596"/>
      <c r="C617" s="596"/>
      <c r="D617" s="596"/>
      <c r="E617" s="596"/>
      <c r="F617" s="596"/>
      <c r="G617" s="596"/>
      <c r="H617" s="596"/>
      <c r="I617" s="596"/>
      <c r="J617" s="596"/>
      <c r="K617" s="596"/>
      <c r="L617" s="596"/>
      <c r="M617" s="596"/>
      <c r="N617" s="596"/>
      <c r="O617" s="596"/>
      <c r="P617" s="596"/>
      <c r="Q617" s="596"/>
      <c r="R617" s="596"/>
      <c r="S617" s="596"/>
      <c r="T617" s="596"/>
      <c r="U617" s="596"/>
      <c r="V617" s="596"/>
      <c r="W617" s="596"/>
      <c r="X617" s="596"/>
      <c r="Y617" s="596"/>
      <c r="Z617" s="596"/>
      <c r="AA617" s="596"/>
    </row>
    <row r="618" spans="1:27" ht="12.2" customHeight="1">
      <c r="A618" s="596"/>
      <c r="B618" s="596"/>
      <c r="C618" s="596"/>
      <c r="D618" s="596"/>
      <c r="E618" s="596"/>
      <c r="F618" s="596"/>
      <c r="G618" s="596"/>
      <c r="H618" s="596"/>
      <c r="I618" s="596"/>
      <c r="J618" s="596"/>
      <c r="K618" s="596"/>
      <c r="L618" s="596"/>
      <c r="M618" s="596"/>
      <c r="N618" s="596"/>
      <c r="O618" s="596"/>
      <c r="P618" s="596"/>
      <c r="Q618" s="596"/>
      <c r="R618" s="596"/>
      <c r="S618" s="596"/>
      <c r="T618" s="596"/>
      <c r="U618" s="596"/>
      <c r="V618" s="596"/>
      <c r="W618" s="596"/>
      <c r="X618" s="596"/>
      <c r="Y618" s="596"/>
      <c r="Z618" s="596"/>
      <c r="AA618" s="596"/>
    </row>
    <row r="619" spans="1:27" ht="12.2" customHeight="1">
      <c r="A619" s="596"/>
      <c r="B619" s="596"/>
      <c r="C619" s="596"/>
      <c r="D619" s="596"/>
      <c r="E619" s="596"/>
      <c r="F619" s="596"/>
      <c r="G619" s="596"/>
      <c r="H619" s="596"/>
      <c r="I619" s="596"/>
      <c r="J619" s="596"/>
      <c r="K619" s="596"/>
      <c r="L619" s="596"/>
      <c r="M619" s="596"/>
      <c r="N619" s="596"/>
      <c r="O619" s="596"/>
      <c r="P619" s="596"/>
      <c r="Q619" s="596"/>
      <c r="R619" s="596"/>
      <c r="S619" s="596"/>
      <c r="T619" s="596"/>
      <c r="U619" s="596"/>
      <c r="V619" s="596"/>
      <c r="W619" s="596"/>
      <c r="X619" s="596"/>
      <c r="Y619" s="596"/>
      <c r="Z619" s="596"/>
      <c r="AA619" s="596"/>
    </row>
    <row r="620" spans="1:27" ht="12.2" customHeight="1">
      <c r="A620" s="596"/>
      <c r="B620" s="596"/>
      <c r="C620" s="596"/>
      <c r="D620" s="596"/>
      <c r="E620" s="596"/>
      <c r="F620" s="596"/>
      <c r="G620" s="596"/>
      <c r="H620" s="596"/>
      <c r="I620" s="596"/>
      <c r="J620" s="596"/>
      <c r="K620" s="596"/>
      <c r="L620" s="596"/>
      <c r="M620" s="596"/>
      <c r="N620" s="596"/>
      <c r="O620" s="596"/>
      <c r="P620" s="596"/>
      <c r="Q620" s="596"/>
      <c r="R620" s="596"/>
      <c r="S620" s="596"/>
      <c r="T620" s="596"/>
      <c r="U620" s="596"/>
      <c r="V620" s="596"/>
      <c r="W620" s="596"/>
      <c r="X620" s="596"/>
      <c r="Y620" s="596"/>
      <c r="Z620" s="596"/>
      <c r="AA620" s="596"/>
    </row>
    <row r="621" spans="1:27" ht="12.2" customHeight="1">
      <c r="A621" s="596"/>
      <c r="B621" s="596"/>
      <c r="C621" s="596"/>
      <c r="D621" s="596"/>
      <c r="E621" s="596"/>
      <c r="F621" s="596"/>
      <c r="G621" s="596"/>
      <c r="H621" s="596"/>
      <c r="I621" s="596"/>
      <c r="J621" s="596"/>
      <c r="K621" s="596"/>
      <c r="L621" s="596"/>
      <c r="M621" s="596"/>
      <c r="N621" s="596"/>
      <c r="O621" s="596"/>
      <c r="P621" s="596"/>
      <c r="Q621" s="596"/>
      <c r="R621" s="596"/>
      <c r="S621" s="596"/>
      <c r="T621" s="596"/>
      <c r="U621" s="596"/>
      <c r="V621" s="596"/>
      <c r="W621" s="596"/>
      <c r="X621" s="596"/>
      <c r="Y621" s="596"/>
      <c r="Z621" s="596"/>
      <c r="AA621" s="596"/>
    </row>
    <row r="622" spans="1:27" ht="12.2" customHeight="1">
      <c r="A622" s="596"/>
      <c r="B622" s="596"/>
      <c r="C622" s="596"/>
      <c r="D622" s="596"/>
      <c r="E622" s="596"/>
      <c r="F622" s="596"/>
      <c r="G622" s="596"/>
      <c r="H622" s="596"/>
      <c r="I622" s="596"/>
      <c r="J622" s="596"/>
      <c r="K622" s="596"/>
      <c r="L622" s="596"/>
      <c r="M622" s="596"/>
      <c r="N622" s="596"/>
      <c r="O622" s="596"/>
      <c r="P622" s="596"/>
      <c r="Q622" s="596"/>
      <c r="R622" s="596"/>
      <c r="S622" s="596"/>
      <c r="T622" s="596"/>
      <c r="U622" s="596"/>
      <c r="V622" s="596"/>
      <c r="W622" s="596"/>
      <c r="X622" s="596"/>
      <c r="Y622" s="596"/>
      <c r="Z622" s="596"/>
      <c r="AA622" s="596"/>
    </row>
    <row r="623" spans="1:27" ht="12.2" customHeight="1">
      <c r="A623" s="596"/>
      <c r="B623" s="596"/>
      <c r="C623" s="596"/>
      <c r="D623" s="596"/>
      <c r="E623" s="596"/>
      <c r="F623" s="596"/>
      <c r="G623" s="596"/>
      <c r="H623" s="596"/>
      <c r="I623" s="596"/>
      <c r="J623" s="596"/>
      <c r="K623" s="596"/>
      <c r="L623" s="596"/>
      <c r="M623" s="596"/>
      <c r="N623" s="596"/>
      <c r="O623" s="596"/>
      <c r="P623" s="596"/>
      <c r="Q623" s="596"/>
      <c r="R623" s="596"/>
      <c r="S623" s="596"/>
      <c r="T623" s="596"/>
      <c r="U623" s="596"/>
      <c r="V623" s="596"/>
      <c r="W623" s="596"/>
      <c r="X623" s="596"/>
      <c r="Y623" s="596"/>
      <c r="Z623" s="596"/>
      <c r="AA623" s="596"/>
    </row>
    <row r="624" spans="1:27" ht="12.2" customHeight="1">
      <c r="A624" s="596"/>
      <c r="B624" s="596"/>
      <c r="C624" s="596"/>
      <c r="D624" s="596"/>
      <c r="E624" s="596"/>
      <c r="F624" s="596"/>
      <c r="G624" s="596"/>
      <c r="H624" s="596"/>
      <c r="I624" s="596"/>
      <c r="J624" s="596"/>
      <c r="K624" s="596"/>
      <c r="L624" s="596"/>
      <c r="M624" s="596"/>
      <c r="N624" s="596"/>
      <c r="O624" s="596"/>
      <c r="P624" s="596"/>
      <c r="Q624" s="596"/>
      <c r="R624" s="596"/>
      <c r="S624" s="596"/>
      <c r="T624" s="596"/>
      <c r="U624" s="596"/>
      <c r="V624" s="596"/>
      <c r="W624" s="596"/>
      <c r="X624" s="596"/>
      <c r="Y624" s="596"/>
      <c r="Z624" s="596"/>
      <c r="AA624" s="596"/>
    </row>
    <row r="625" spans="1:27" ht="12.2" customHeight="1">
      <c r="A625" s="596"/>
      <c r="B625" s="596"/>
      <c r="C625" s="596"/>
      <c r="D625" s="596"/>
      <c r="E625" s="596"/>
      <c r="F625" s="596"/>
      <c r="G625" s="596"/>
      <c r="H625" s="596"/>
      <c r="I625" s="596"/>
      <c r="J625" s="596"/>
      <c r="K625" s="596"/>
      <c r="L625" s="596"/>
      <c r="M625" s="596"/>
      <c r="N625" s="596"/>
      <c r="O625" s="596"/>
      <c r="P625" s="596"/>
      <c r="Q625" s="596"/>
      <c r="R625" s="596"/>
      <c r="S625" s="596"/>
      <c r="T625" s="596"/>
      <c r="U625" s="596"/>
      <c r="V625" s="596"/>
      <c r="W625" s="596"/>
      <c r="X625" s="596"/>
      <c r="Y625" s="596"/>
      <c r="Z625" s="596"/>
      <c r="AA625" s="596"/>
    </row>
    <row r="626" spans="1:27" ht="12.2" customHeight="1">
      <c r="A626" s="596"/>
      <c r="B626" s="596"/>
      <c r="C626" s="596"/>
      <c r="D626" s="596"/>
      <c r="E626" s="596"/>
      <c r="F626" s="596"/>
      <c r="G626" s="596"/>
      <c r="H626" s="596"/>
      <c r="I626" s="596"/>
      <c r="J626" s="596"/>
      <c r="K626" s="596"/>
      <c r="L626" s="596"/>
      <c r="M626" s="596"/>
      <c r="N626" s="596"/>
      <c r="O626" s="596"/>
      <c r="P626" s="596"/>
      <c r="Q626" s="596"/>
      <c r="R626" s="596"/>
      <c r="S626" s="596"/>
      <c r="T626" s="596"/>
      <c r="U626" s="596"/>
      <c r="V626" s="596"/>
      <c r="W626" s="596"/>
      <c r="X626" s="596"/>
      <c r="Y626" s="596"/>
      <c r="Z626" s="596"/>
      <c r="AA626" s="596"/>
    </row>
    <row r="627" spans="1:27" ht="12.2" customHeight="1">
      <c r="A627" s="596"/>
      <c r="B627" s="596"/>
      <c r="C627" s="596"/>
      <c r="D627" s="596"/>
      <c r="E627" s="596"/>
      <c r="F627" s="596"/>
      <c r="G627" s="596"/>
      <c r="H627" s="596"/>
      <c r="I627" s="596"/>
      <c r="J627" s="596"/>
      <c r="K627" s="596"/>
      <c r="L627" s="596"/>
      <c r="M627" s="596"/>
      <c r="N627" s="596"/>
      <c r="O627" s="596"/>
      <c r="P627" s="596"/>
      <c r="Q627" s="596"/>
      <c r="R627" s="596"/>
      <c r="S627" s="596"/>
      <c r="T627" s="596"/>
      <c r="U627" s="596"/>
      <c r="V627" s="596"/>
      <c r="W627" s="596"/>
      <c r="X627" s="596"/>
      <c r="Y627" s="596"/>
      <c r="Z627" s="596"/>
      <c r="AA627" s="596"/>
    </row>
    <row r="628" spans="1:27" ht="12.2" customHeight="1">
      <c r="A628" s="596"/>
      <c r="B628" s="596"/>
      <c r="C628" s="596"/>
      <c r="D628" s="596"/>
      <c r="E628" s="596"/>
      <c r="F628" s="596"/>
      <c r="G628" s="596"/>
      <c r="H628" s="596"/>
      <c r="I628" s="596"/>
      <c r="J628" s="596"/>
      <c r="K628" s="596"/>
      <c r="L628" s="596"/>
      <c r="M628" s="596"/>
      <c r="N628" s="596"/>
      <c r="O628" s="596"/>
      <c r="P628" s="596"/>
      <c r="Q628" s="596"/>
      <c r="R628" s="596"/>
      <c r="S628" s="596"/>
      <c r="T628" s="596"/>
      <c r="U628" s="596"/>
      <c r="V628" s="596"/>
      <c r="W628" s="596"/>
      <c r="X628" s="596"/>
      <c r="Y628" s="596"/>
      <c r="Z628" s="596"/>
      <c r="AA628" s="596"/>
    </row>
    <row r="629" spans="1:27" ht="12.2" customHeight="1">
      <c r="A629" s="596"/>
      <c r="B629" s="596"/>
      <c r="C629" s="596"/>
      <c r="D629" s="596"/>
      <c r="E629" s="596"/>
      <c r="F629" s="596"/>
      <c r="G629" s="596"/>
      <c r="H629" s="596"/>
      <c r="I629" s="596"/>
      <c r="J629" s="596"/>
      <c r="K629" s="596"/>
      <c r="L629" s="596"/>
      <c r="M629" s="596"/>
      <c r="N629" s="596"/>
      <c r="O629" s="596"/>
      <c r="P629" s="596"/>
      <c r="Q629" s="596"/>
      <c r="R629" s="596"/>
      <c r="S629" s="596"/>
      <c r="T629" s="596"/>
      <c r="U629" s="596"/>
      <c r="V629" s="596"/>
      <c r="W629" s="596"/>
      <c r="X629" s="596"/>
      <c r="Y629" s="596"/>
      <c r="Z629" s="596"/>
      <c r="AA629" s="596"/>
    </row>
    <row r="630" spans="1:27" ht="12.2" customHeight="1">
      <c r="A630" s="596"/>
      <c r="B630" s="596"/>
      <c r="C630" s="596"/>
      <c r="D630" s="596"/>
      <c r="E630" s="596"/>
      <c r="F630" s="596"/>
      <c r="G630" s="596"/>
      <c r="H630" s="596"/>
      <c r="I630" s="596"/>
      <c r="J630" s="596"/>
      <c r="K630" s="596"/>
      <c r="L630" s="596"/>
      <c r="M630" s="596"/>
      <c r="N630" s="596"/>
      <c r="O630" s="596"/>
      <c r="P630" s="596"/>
      <c r="Q630" s="596"/>
      <c r="R630" s="596"/>
      <c r="S630" s="596"/>
      <c r="T630" s="596"/>
      <c r="U630" s="596"/>
      <c r="V630" s="596"/>
      <c r="W630" s="596"/>
      <c r="X630" s="596"/>
      <c r="Y630" s="596"/>
      <c r="Z630" s="596"/>
      <c r="AA630" s="596"/>
    </row>
    <row r="631" spans="1:27" ht="12.2" customHeight="1">
      <c r="A631" s="596"/>
      <c r="B631" s="596"/>
      <c r="C631" s="596"/>
      <c r="D631" s="596"/>
      <c r="E631" s="596"/>
      <c r="F631" s="596"/>
      <c r="G631" s="596"/>
      <c r="H631" s="596"/>
      <c r="I631" s="596"/>
      <c r="J631" s="596"/>
      <c r="K631" s="596"/>
      <c r="L631" s="596"/>
      <c r="M631" s="596"/>
      <c r="N631" s="596"/>
      <c r="O631" s="596"/>
      <c r="P631" s="596"/>
      <c r="Q631" s="596"/>
      <c r="R631" s="596"/>
      <c r="S631" s="596"/>
      <c r="T631" s="596"/>
      <c r="U631" s="596"/>
      <c r="V631" s="596"/>
      <c r="W631" s="596"/>
      <c r="X631" s="596"/>
      <c r="Y631" s="596"/>
      <c r="Z631" s="596"/>
      <c r="AA631" s="596"/>
    </row>
    <row r="632" spans="1:27" ht="12.2" customHeight="1">
      <c r="A632" s="596"/>
      <c r="B632" s="596"/>
      <c r="C632" s="596"/>
      <c r="D632" s="596"/>
      <c r="E632" s="596"/>
      <c r="F632" s="596"/>
      <c r="G632" s="596"/>
      <c r="H632" s="596"/>
      <c r="I632" s="596"/>
      <c r="J632" s="596"/>
      <c r="K632" s="596"/>
      <c r="L632" s="596"/>
      <c r="M632" s="596"/>
      <c r="N632" s="596"/>
      <c r="O632" s="596"/>
      <c r="P632" s="596"/>
      <c r="Q632" s="596"/>
      <c r="R632" s="596"/>
      <c r="S632" s="596"/>
      <c r="T632" s="596"/>
      <c r="U632" s="596"/>
      <c r="V632" s="596"/>
      <c r="W632" s="596"/>
      <c r="X632" s="596"/>
      <c r="Y632" s="596"/>
      <c r="Z632" s="596"/>
      <c r="AA632" s="596"/>
    </row>
    <row r="633" spans="1:27" ht="12.2" customHeight="1">
      <c r="A633" s="596"/>
      <c r="B633" s="596"/>
      <c r="C633" s="596"/>
      <c r="D633" s="596"/>
      <c r="E633" s="596"/>
      <c r="F633" s="596"/>
      <c r="G633" s="596"/>
      <c r="H633" s="596"/>
      <c r="I633" s="596"/>
      <c r="J633" s="596"/>
      <c r="K633" s="596"/>
      <c r="L633" s="596"/>
      <c r="M633" s="596"/>
      <c r="N633" s="596"/>
      <c r="O633" s="596"/>
      <c r="P633" s="596"/>
      <c r="Q633" s="596"/>
      <c r="R633" s="596"/>
      <c r="S633" s="596"/>
      <c r="T633" s="596"/>
      <c r="U633" s="596"/>
      <c r="V633" s="596"/>
      <c r="W633" s="596"/>
      <c r="X633" s="596"/>
      <c r="Y633" s="596"/>
      <c r="Z633" s="596"/>
      <c r="AA633" s="596"/>
    </row>
    <row r="634" spans="1:27" ht="12.2" customHeight="1">
      <c r="A634" s="596"/>
      <c r="B634" s="596"/>
      <c r="C634" s="596"/>
      <c r="D634" s="596"/>
      <c r="E634" s="596"/>
      <c r="F634" s="596"/>
      <c r="G634" s="596"/>
      <c r="H634" s="596"/>
      <c r="I634" s="596"/>
      <c r="J634" s="596"/>
      <c r="K634" s="596"/>
      <c r="L634" s="596"/>
      <c r="M634" s="596"/>
      <c r="N634" s="596"/>
      <c r="O634" s="596"/>
      <c r="P634" s="596"/>
      <c r="Q634" s="596"/>
      <c r="R634" s="596"/>
      <c r="S634" s="596"/>
      <c r="T634" s="596"/>
      <c r="U634" s="596"/>
      <c r="V634" s="596"/>
      <c r="W634" s="596"/>
      <c r="X634" s="596"/>
      <c r="Y634" s="596"/>
      <c r="Z634" s="596"/>
      <c r="AA634" s="596"/>
    </row>
    <row r="635" spans="1:27" ht="12.2" customHeight="1">
      <c r="A635" s="596"/>
      <c r="B635" s="596"/>
      <c r="C635" s="596"/>
      <c r="D635" s="596"/>
      <c r="E635" s="596"/>
      <c r="F635" s="596"/>
      <c r="G635" s="596"/>
      <c r="H635" s="596"/>
      <c r="I635" s="596"/>
      <c r="J635" s="596"/>
      <c r="K635" s="596"/>
      <c r="L635" s="596"/>
      <c r="M635" s="596"/>
      <c r="N635" s="596"/>
      <c r="O635" s="596"/>
      <c r="P635" s="596"/>
      <c r="Q635" s="596"/>
      <c r="R635" s="596"/>
      <c r="S635" s="596"/>
      <c r="T635" s="596"/>
      <c r="U635" s="596"/>
      <c r="V635" s="596"/>
      <c r="W635" s="596"/>
      <c r="X635" s="596"/>
      <c r="Y635" s="596"/>
      <c r="Z635" s="596"/>
      <c r="AA635" s="596"/>
    </row>
    <row r="636" spans="1:27" ht="12.2" customHeight="1">
      <c r="A636" s="596"/>
      <c r="B636" s="596"/>
      <c r="C636" s="596"/>
      <c r="D636" s="596"/>
      <c r="E636" s="596"/>
      <c r="F636" s="596"/>
      <c r="G636" s="596"/>
      <c r="H636" s="596"/>
      <c r="I636" s="596"/>
      <c r="J636" s="596"/>
      <c r="K636" s="596"/>
      <c r="L636" s="596"/>
      <c r="M636" s="596"/>
      <c r="N636" s="596"/>
      <c r="O636" s="596"/>
      <c r="P636" s="596"/>
      <c r="Q636" s="596"/>
      <c r="R636" s="596"/>
      <c r="S636" s="596"/>
      <c r="T636" s="596"/>
      <c r="U636" s="596"/>
      <c r="V636" s="596"/>
      <c r="W636" s="596"/>
      <c r="X636" s="596"/>
      <c r="Y636" s="596"/>
      <c r="Z636" s="596"/>
      <c r="AA636" s="596"/>
    </row>
    <row r="637" spans="1:27" ht="12.2" customHeight="1">
      <c r="A637" s="596"/>
      <c r="B637" s="596"/>
      <c r="C637" s="596"/>
      <c r="D637" s="596"/>
      <c r="E637" s="596"/>
      <c r="F637" s="596"/>
      <c r="G637" s="596"/>
      <c r="H637" s="596"/>
      <c r="I637" s="596"/>
      <c r="J637" s="596"/>
      <c r="K637" s="596"/>
      <c r="L637" s="596"/>
      <c r="M637" s="596"/>
      <c r="N637" s="596"/>
      <c r="O637" s="596"/>
      <c r="P637" s="596"/>
      <c r="Q637" s="596"/>
      <c r="R637" s="596"/>
      <c r="S637" s="596"/>
      <c r="T637" s="596"/>
      <c r="U637" s="596"/>
      <c r="V637" s="596"/>
      <c r="W637" s="596"/>
      <c r="X637" s="596"/>
      <c r="Y637" s="596"/>
      <c r="Z637" s="596"/>
      <c r="AA637" s="596"/>
    </row>
    <row r="638" spans="1:27" ht="12.2" customHeight="1">
      <c r="A638" s="596"/>
      <c r="B638" s="596"/>
      <c r="C638" s="596"/>
      <c r="D638" s="596"/>
      <c r="E638" s="596"/>
      <c r="F638" s="596"/>
      <c r="G638" s="596"/>
      <c r="H638" s="596"/>
      <c r="I638" s="596"/>
      <c r="J638" s="596"/>
      <c r="K638" s="596"/>
      <c r="L638" s="596"/>
      <c r="M638" s="596"/>
      <c r="N638" s="596"/>
      <c r="O638" s="596"/>
      <c r="P638" s="596"/>
      <c r="Q638" s="596"/>
      <c r="R638" s="596"/>
      <c r="S638" s="596"/>
      <c r="T638" s="596"/>
      <c r="U638" s="596"/>
      <c r="V638" s="596"/>
      <c r="W638" s="596"/>
      <c r="X638" s="596"/>
      <c r="Y638" s="596"/>
      <c r="Z638" s="596"/>
      <c r="AA638" s="596"/>
    </row>
    <row r="639" spans="1:27" ht="12.2" customHeight="1">
      <c r="A639" s="596"/>
      <c r="B639" s="596"/>
      <c r="C639" s="596"/>
      <c r="D639" s="596"/>
      <c r="E639" s="596"/>
      <c r="F639" s="596"/>
      <c r="G639" s="596"/>
      <c r="H639" s="596"/>
      <c r="I639" s="596"/>
      <c r="J639" s="596"/>
      <c r="K639" s="596"/>
      <c r="L639" s="596"/>
      <c r="M639" s="596"/>
      <c r="N639" s="596"/>
      <c r="O639" s="596"/>
      <c r="P639" s="596"/>
      <c r="Q639" s="596"/>
      <c r="R639" s="596"/>
      <c r="S639" s="596"/>
      <c r="T639" s="596"/>
      <c r="U639" s="596"/>
      <c r="V639" s="596"/>
      <c r="W639" s="596"/>
      <c r="X639" s="596"/>
      <c r="Y639" s="596"/>
      <c r="Z639" s="596"/>
      <c r="AA639" s="596"/>
    </row>
    <row r="640" spans="1:27" ht="12.2" customHeight="1">
      <c r="A640" s="596"/>
      <c r="B640" s="596"/>
      <c r="C640" s="596"/>
      <c r="D640" s="596"/>
      <c r="E640" s="596"/>
      <c r="F640" s="596"/>
      <c r="G640" s="596"/>
      <c r="H640" s="596"/>
      <c r="I640" s="596"/>
      <c r="J640" s="596"/>
      <c r="K640" s="596"/>
      <c r="L640" s="596"/>
      <c r="M640" s="596"/>
      <c r="N640" s="596"/>
      <c r="O640" s="596"/>
      <c r="P640" s="596"/>
      <c r="Q640" s="596"/>
      <c r="R640" s="596"/>
      <c r="S640" s="596"/>
      <c r="T640" s="596"/>
      <c r="U640" s="596"/>
      <c r="V640" s="596"/>
      <c r="W640" s="596"/>
      <c r="X640" s="596"/>
      <c r="Y640" s="596"/>
      <c r="Z640" s="596"/>
      <c r="AA640" s="596"/>
    </row>
    <row r="641" spans="1:27" ht="12.2" customHeight="1">
      <c r="A641" s="596"/>
      <c r="B641" s="596"/>
      <c r="C641" s="596"/>
      <c r="D641" s="596"/>
      <c r="E641" s="596"/>
      <c r="F641" s="596"/>
      <c r="G641" s="596"/>
      <c r="H641" s="596"/>
      <c r="I641" s="596"/>
      <c r="J641" s="596"/>
      <c r="K641" s="596"/>
      <c r="L641" s="596"/>
      <c r="M641" s="596"/>
      <c r="N641" s="596"/>
      <c r="O641" s="596"/>
      <c r="P641" s="596"/>
      <c r="Q641" s="596"/>
      <c r="R641" s="596"/>
      <c r="S641" s="596"/>
      <c r="T641" s="596"/>
      <c r="U641" s="596"/>
      <c r="V641" s="596"/>
      <c r="W641" s="596"/>
      <c r="X641" s="596"/>
      <c r="Y641" s="596"/>
      <c r="Z641" s="596"/>
      <c r="AA641" s="596"/>
    </row>
    <row r="642" spans="1:27" ht="12.2" customHeight="1">
      <c r="A642" s="596"/>
      <c r="B642" s="596"/>
      <c r="C642" s="596"/>
      <c r="D642" s="596"/>
      <c r="E642" s="596"/>
      <c r="F642" s="596"/>
      <c r="G642" s="596"/>
      <c r="H642" s="596"/>
      <c r="I642" s="596"/>
      <c r="J642" s="596"/>
      <c r="K642" s="596"/>
      <c r="L642" s="596"/>
      <c r="M642" s="596"/>
      <c r="N642" s="596"/>
      <c r="O642" s="596"/>
      <c r="P642" s="596"/>
      <c r="Q642" s="596"/>
      <c r="R642" s="596"/>
      <c r="S642" s="596"/>
      <c r="T642" s="596"/>
      <c r="U642" s="596"/>
      <c r="V642" s="596"/>
      <c r="W642" s="596"/>
      <c r="X642" s="596"/>
      <c r="Y642" s="596"/>
      <c r="Z642" s="596"/>
      <c r="AA642" s="596"/>
    </row>
    <row r="643" spans="1:27" ht="12.2" customHeight="1">
      <c r="A643" s="596"/>
      <c r="B643" s="596"/>
      <c r="C643" s="596"/>
      <c r="D643" s="596"/>
      <c r="E643" s="596"/>
      <c r="F643" s="596"/>
      <c r="G643" s="596"/>
      <c r="H643" s="596"/>
      <c r="I643" s="596"/>
      <c r="J643" s="596"/>
      <c r="K643" s="596"/>
      <c r="L643" s="596"/>
      <c r="M643" s="596"/>
      <c r="N643" s="596"/>
      <c r="O643" s="596"/>
      <c r="P643" s="596"/>
      <c r="Q643" s="596"/>
      <c r="R643" s="596"/>
      <c r="S643" s="596"/>
      <c r="T643" s="596"/>
      <c r="U643" s="596"/>
      <c r="V643" s="596"/>
      <c r="W643" s="596"/>
      <c r="X643" s="596"/>
      <c r="Y643" s="596"/>
      <c r="Z643" s="596"/>
      <c r="AA643" s="596"/>
    </row>
    <row r="644" spans="1:27" ht="12.2" customHeight="1">
      <c r="A644" s="596"/>
      <c r="B644" s="596"/>
      <c r="C644" s="596"/>
      <c r="D644" s="596"/>
      <c r="E644" s="596"/>
      <c r="F644" s="596"/>
      <c r="G644" s="596"/>
      <c r="H644" s="596"/>
      <c r="I644" s="596"/>
      <c r="J644" s="596"/>
      <c r="K644" s="596"/>
      <c r="L644" s="596"/>
      <c r="M644" s="596"/>
      <c r="N644" s="596"/>
      <c r="O644" s="596"/>
      <c r="P644" s="596"/>
      <c r="Q644" s="596"/>
      <c r="R644" s="596"/>
      <c r="S644" s="596"/>
      <c r="T644" s="596"/>
      <c r="U644" s="596"/>
      <c r="V644" s="596"/>
      <c r="W644" s="596"/>
      <c r="X644" s="596"/>
      <c r="Y644" s="596"/>
      <c r="Z644" s="596"/>
      <c r="AA644" s="596"/>
    </row>
    <row r="645" spans="1:27" ht="12.2" customHeight="1">
      <c r="A645" s="596"/>
      <c r="B645" s="596"/>
      <c r="C645" s="596"/>
      <c r="D645" s="596"/>
      <c r="E645" s="596"/>
      <c r="F645" s="596"/>
      <c r="G645" s="596"/>
      <c r="H645" s="596"/>
      <c r="I645" s="596"/>
      <c r="J645" s="596"/>
      <c r="K645" s="596"/>
      <c r="L645" s="596"/>
      <c r="M645" s="596"/>
      <c r="N645" s="596"/>
      <c r="O645" s="596"/>
      <c r="P645" s="596"/>
      <c r="Q645" s="596"/>
      <c r="R645" s="596"/>
      <c r="S645" s="596"/>
      <c r="T645" s="596"/>
      <c r="U645" s="596"/>
      <c r="V645" s="596"/>
      <c r="W645" s="596"/>
      <c r="X645" s="596"/>
      <c r="Y645" s="596"/>
      <c r="Z645" s="596"/>
      <c r="AA645" s="596"/>
    </row>
    <row r="646" spans="1:27" ht="12.2" customHeight="1">
      <c r="A646" s="596"/>
      <c r="B646" s="596"/>
      <c r="C646" s="596"/>
      <c r="D646" s="596"/>
      <c r="E646" s="596"/>
      <c r="F646" s="596"/>
      <c r="G646" s="596"/>
      <c r="H646" s="596"/>
      <c r="I646" s="596"/>
      <c r="J646" s="596"/>
      <c r="K646" s="596"/>
      <c r="L646" s="596"/>
      <c r="M646" s="596"/>
      <c r="N646" s="596"/>
      <c r="O646" s="596"/>
      <c r="P646" s="596"/>
      <c r="Q646" s="596"/>
      <c r="R646" s="596"/>
      <c r="S646" s="596"/>
      <c r="T646" s="596"/>
      <c r="U646" s="596"/>
      <c r="V646" s="596"/>
      <c r="W646" s="596"/>
      <c r="X646" s="596"/>
      <c r="Y646" s="596"/>
      <c r="Z646" s="596"/>
      <c r="AA646" s="596"/>
    </row>
    <row r="647" spans="1:27" ht="12.2" customHeight="1">
      <c r="A647" s="596"/>
      <c r="B647" s="596"/>
      <c r="C647" s="596"/>
      <c r="D647" s="596"/>
      <c r="E647" s="596"/>
      <c r="F647" s="596"/>
      <c r="G647" s="596"/>
      <c r="H647" s="596"/>
      <c r="I647" s="596"/>
      <c r="J647" s="596"/>
      <c r="K647" s="596"/>
      <c r="L647" s="596"/>
      <c r="M647" s="596"/>
      <c r="N647" s="596"/>
      <c r="O647" s="596"/>
      <c r="P647" s="596"/>
      <c r="Q647" s="596"/>
      <c r="R647" s="596"/>
      <c r="S647" s="596"/>
      <c r="T647" s="596"/>
      <c r="U647" s="596"/>
      <c r="V647" s="596"/>
      <c r="W647" s="596"/>
      <c r="X647" s="596"/>
      <c r="Y647" s="596"/>
      <c r="Z647" s="596"/>
      <c r="AA647" s="596"/>
    </row>
    <row r="648" spans="1:27" ht="12.2" customHeight="1">
      <c r="A648" s="596"/>
      <c r="B648" s="596"/>
      <c r="C648" s="596"/>
      <c r="D648" s="596"/>
      <c r="E648" s="596"/>
      <c r="F648" s="596"/>
      <c r="G648" s="596"/>
      <c r="H648" s="596"/>
      <c r="I648" s="596"/>
      <c r="J648" s="596"/>
      <c r="K648" s="596"/>
      <c r="L648" s="596"/>
      <c r="M648" s="596"/>
      <c r="N648" s="596"/>
      <c r="O648" s="596"/>
      <c r="P648" s="596"/>
      <c r="Q648" s="596"/>
      <c r="R648" s="596"/>
      <c r="S648" s="596"/>
      <c r="T648" s="596"/>
      <c r="U648" s="596"/>
      <c r="V648" s="596"/>
      <c r="W648" s="596"/>
      <c r="X648" s="596"/>
      <c r="Y648" s="596"/>
      <c r="Z648" s="596"/>
      <c r="AA648" s="596"/>
    </row>
    <row r="649" spans="1:27" ht="12.2" customHeight="1">
      <c r="A649" s="596"/>
      <c r="B649" s="596"/>
      <c r="C649" s="596"/>
      <c r="D649" s="596"/>
      <c r="E649" s="596"/>
      <c r="F649" s="596"/>
      <c r="G649" s="596"/>
      <c r="H649" s="596"/>
      <c r="I649" s="596"/>
      <c r="J649" s="596"/>
      <c r="K649" s="596"/>
      <c r="L649" s="596"/>
      <c r="M649" s="596"/>
      <c r="N649" s="596"/>
      <c r="O649" s="596"/>
      <c r="P649" s="596"/>
      <c r="Q649" s="596"/>
      <c r="R649" s="596"/>
      <c r="S649" s="596"/>
      <c r="T649" s="596"/>
      <c r="U649" s="596"/>
      <c r="V649" s="596"/>
      <c r="W649" s="596"/>
      <c r="X649" s="596"/>
      <c r="Y649" s="596"/>
      <c r="Z649" s="596"/>
      <c r="AA649" s="596"/>
    </row>
    <row r="650" spans="1:27" ht="12.2" customHeight="1">
      <c r="A650" s="596"/>
      <c r="B650" s="596"/>
      <c r="C650" s="596"/>
      <c r="D650" s="596"/>
      <c r="E650" s="596"/>
      <c r="F650" s="596"/>
      <c r="G650" s="596"/>
      <c r="H650" s="596"/>
      <c r="I650" s="596"/>
      <c r="J650" s="596"/>
      <c r="K650" s="596"/>
      <c r="L650" s="596"/>
      <c r="M650" s="596"/>
      <c r="N650" s="596"/>
      <c r="O650" s="596"/>
      <c r="P650" s="596"/>
      <c r="Q650" s="596"/>
      <c r="R650" s="596"/>
      <c r="S650" s="596"/>
      <c r="T650" s="596"/>
      <c r="U650" s="596"/>
      <c r="V650" s="596"/>
      <c r="W650" s="596"/>
      <c r="X650" s="596"/>
      <c r="Y650" s="596"/>
      <c r="Z650" s="596"/>
      <c r="AA650" s="596"/>
    </row>
    <row r="651" spans="1:27" ht="12.2" customHeight="1">
      <c r="A651" s="596"/>
      <c r="B651" s="596"/>
      <c r="C651" s="596"/>
      <c r="D651" s="596"/>
      <c r="E651" s="596"/>
      <c r="F651" s="596"/>
      <c r="G651" s="596"/>
      <c r="H651" s="596"/>
      <c r="I651" s="596"/>
      <c r="J651" s="596"/>
      <c r="K651" s="596"/>
      <c r="L651" s="596"/>
      <c r="M651" s="596"/>
      <c r="N651" s="596"/>
      <c r="O651" s="596"/>
      <c r="P651" s="596"/>
      <c r="Q651" s="596"/>
      <c r="R651" s="596"/>
      <c r="S651" s="596"/>
      <c r="T651" s="596"/>
      <c r="U651" s="596"/>
      <c r="V651" s="596"/>
      <c r="W651" s="596"/>
      <c r="X651" s="596"/>
      <c r="Y651" s="596"/>
      <c r="Z651" s="596"/>
      <c r="AA651" s="596"/>
    </row>
    <row r="652" spans="1:27" ht="12.2" customHeight="1">
      <c r="A652" s="596"/>
      <c r="B652" s="596"/>
      <c r="C652" s="596"/>
      <c r="D652" s="596"/>
      <c r="E652" s="596"/>
      <c r="F652" s="596"/>
      <c r="G652" s="596"/>
      <c r="H652" s="596"/>
      <c r="I652" s="596"/>
      <c r="J652" s="596"/>
      <c r="K652" s="596"/>
      <c r="L652" s="596"/>
      <c r="M652" s="596"/>
      <c r="N652" s="596"/>
      <c r="O652" s="596"/>
      <c r="P652" s="596"/>
      <c r="Q652" s="596"/>
      <c r="R652" s="596"/>
      <c r="S652" s="596"/>
      <c r="T652" s="596"/>
      <c r="U652" s="596"/>
      <c r="V652" s="596"/>
      <c r="W652" s="596"/>
      <c r="X652" s="596"/>
      <c r="Y652" s="596"/>
      <c r="Z652" s="596"/>
      <c r="AA652" s="596"/>
    </row>
    <row r="653" spans="1:27" ht="12.2" customHeight="1">
      <c r="A653" s="596"/>
      <c r="B653" s="596"/>
      <c r="C653" s="596"/>
      <c r="D653" s="596"/>
      <c r="E653" s="596"/>
      <c r="F653" s="596"/>
      <c r="G653" s="596"/>
      <c r="H653" s="596"/>
      <c r="I653" s="596"/>
      <c r="J653" s="596"/>
      <c r="K653" s="596"/>
      <c r="L653" s="596"/>
      <c r="M653" s="596"/>
      <c r="N653" s="596"/>
      <c r="O653" s="596"/>
      <c r="P653" s="596"/>
      <c r="Q653" s="596"/>
      <c r="R653" s="596"/>
      <c r="S653" s="596"/>
      <c r="T653" s="596"/>
      <c r="U653" s="596"/>
      <c r="V653" s="596"/>
      <c r="W653" s="596"/>
      <c r="X653" s="596"/>
      <c r="Y653" s="596"/>
      <c r="Z653" s="596"/>
      <c r="AA653" s="596"/>
    </row>
    <row r="654" spans="1:27" ht="12.2" customHeight="1">
      <c r="A654" s="596"/>
      <c r="B654" s="596"/>
      <c r="C654" s="596"/>
      <c r="D654" s="596"/>
      <c r="E654" s="596"/>
      <c r="F654" s="596"/>
      <c r="G654" s="596"/>
      <c r="H654" s="596"/>
      <c r="I654" s="596"/>
      <c r="J654" s="596"/>
      <c r="K654" s="596"/>
      <c r="L654" s="596"/>
      <c r="M654" s="596"/>
      <c r="N654" s="596"/>
      <c r="O654" s="596"/>
      <c r="P654" s="596"/>
      <c r="Q654" s="596"/>
      <c r="R654" s="596"/>
      <c r="S654" s="596"/>
      <c r="T654" s="596"/>
      <c r="U654" s="596"/>
      <c r="V654" s="596"/>
      <c r="W654" s="596"/>
      <c r="X654" s="596"/>
      <c r="Y654" s="596"/>
      <c r="Z654" s="596"/>
      <c r="AA654" s="596"/>
    </row>
    <row r="655" spans="1:27" ht="12.2" customHeight="1">
      <c r="A655" s="596"/>
      <c r="B655" s="596"/>
      <c r="C655" s="596"/>
      <c r="D655" s="596"/>
      <c r="E655" s="596"/>
      <c r="F655" s="596"/>
      <c r="G655" s="596"/>
      <c r="H655" s="596"/>
      <c r="I655" s="596"/>
      <c r="J655" s="596"/>
      <c r="K655" s="596"/>
      <c r="L655" s="596"/>
      <c r="M655" s="596"/>
      <c r="N655" s="596"/>
      <c r="O655" s="596"/>
      <c r="P655" s="596"/>
      <c r="Q655" s="596"/>
      <c r="R655" s="596"/>
      <c r="S655" s="596"/>
      <c r="T655" s="596"/>
      <c r="U655" s="596"/>
      <c r="V655" s="596"/>
      <c r="W655" s="596"/>
      <c r="X655" s="596"/>
      <c r="Y655" s="596"/>
      <c r="Z655" s="596"/>
      <c r="AA655" s="596"/>
    </row>
    <row r="656" spans="1:27" ht="12.2" customHeight="1">
      <c r="A656" s="596"/>
      <c r="B656" s="596"/>
      <c r="C656" s="596"/>
      <c r="D656" s="596"/>
      <c r="E656" s="596"/>
      <c r="F656" s="596"/>
      <c r="G656" s="596"/>
      <c r="H656" s="596"/>
      <c r="I656" s="596"/>
      <c r="J656" s="596"/>
      <c r="K656" s="596"/>
      <c r="L656" s="596"/>
      <c r="M656" s="596"/>
      <c r="N656" s="596"/>
      <c r="O656" s="596"/>
      <c r="P656" s="596"/>
      <c r="Q656" s="596"/>
      <c r="R656" s="596"/>
      <c r="S656" s="596"/>
      <c r="T656" s="596"/>
      <c r="U656" s="596"/>
      <c r="V656" s="596"/>
      <c r="W656" s="596"/>
      <c r="X656" s="596"/>
      <c r="Y656" s="596"/>
      <c r="Z656" s="596"/>
      <c r="AA656" s="596"/>
    </row>
    <row r="657" spans="1:27" ht="12.2" customHeight="1">
      <c r="A657" s="596"/>
      <c r="B657" s="596"/>
      <c r="C657" s="596"/>
      <c r="D657" s="596"/>
      <c r="E657" s="596"/>
      <c r="F657" s="596"/>
      <c r="G657" s="596"/>
      <c r="H657" s="596"/>
      <c r="I657" s="596"/>
      <c r="J657" s="596"/>
      <c r="K657" s="596"/>
      <c r="L657" s="596"/>
      <c r="M657" s="596"/>
      <c r="N657" s="596"/>
      <c r="O657" s="596"/>
      <c r="P657" s="596"/>
      <c r="Q657" s="596"/>
      <c r="R657" s="596"/>
      <c r="S657" s="596"/>
      <c r="T657" s="596"/>
      <c r="U657" s="596"/>
      <c r="V657" s="596"/>
      <c r="W657" s="596"/>
      <c r="X657" s="596"/>
      <c r="Y657" s="596"/>
      <c r="Z657" s="596"/>
      <c r="AA657" s="596"/>
    </row>
    <row r="658" spans="1:27" ht="12.2" customHeight="1">
      <c r="A658" s="596"/>
      <c r="B658" s="596"/>
      <c r="C658" s="596"/>
      <c r="D658" s="596"/>
      <c r="E658" s="596"/>
      <c r="F658" s="596"/>
      <c r="G658" s="596"/>
      <c r="H658" s="596"/>
      <c r="I658" s="596"/>
      <c r="J658" s="596"/>
      <c r="K658" s="596"/>
      <c r="L658" s="596"/>
      <c r="M658" s="596"/>
      <c r="N658" s="596"/>
      <c r="O658" s="596"/>
      <c r="P658" s="596"/>
      <c r="Q658" s="596"/>
      <c r="R658" s="596"/>
      <c r="S658" s="596"/>
      <c r="T658" s="596"/>
      <c r="U658" s="596"/>
      <c r="V658" s="596"/>
      <c r="W658" s="596"/>
      <c r="X658" s="596"/>
      <c r="Y658" s="596"/>
      <c r="Z658" s="596"/>
      <c r="AA658" s="596"/>
    </row>
    <row r="659" spans="1:27" ht="12.2" customHeight="1">
      <c r="A659" s="596"/>
      <c r="B659" s="596"/>
      <c r="C659" s="596"/>
      <c r="D659" s="596"/>
      <c r="E659" s="596"/>
      <c r="F659" s="596"/>
      <c r="G659" s="596"/>
      <c r="H659" s="596"/>
      <c r="I659" s="596"/>
      <c r="J659" s="596"/>
      <c r="K659" s="596"/>
      <c r="L659" s="596"/>
      <c r="M659" s="596"/>
      <c r="N659" s="596"/>
      <c r="O659" s="596"/>
      <c r="P659" s="596"/>
      <c r="Q659" s="596"/>
      <c r="R659" s="596"/>
      <c r="S659" s="596"/>
      <c r="T659" s="596"/>
      <c r="U659" s="596"/>
      <c r="V659" s="596"/>
      <c r="W659" s="596"/>
      <c r="X659" s="596"/>
      <c r="Y659" s="596"/>
      <c r="Z659" s="596"/>
      <c r="AA659" s="596"/>
    </row>
    <row r="660" spans="1:27" ht="12.2" customHeight="1">
      <c r="A660" s="596"/>
      <c r="B660" s="596"/>
      <c r="C660" s="596"/>
      <c r="D660" s="596"/>
      <c r="E660" s="596"/>
      <c r="F660" s="596"/>
      <c r="G660" s="596"/>
      <c r="H660" s="596"/>
      <c r="I660" s="596"/>
      <c r="J660" s="596"/>
      <c r="K660" s="596"/>
      <c r="L660" s="596"/>
      <c r="M660" s="596"/>
      <c r="N660" s="596"/>
      <c r="O660" s="596"/>
      <c r="P660" s="596"/>
      <c r="Q660" s="596"/>
      <c r="R660" s="596"/>
      <c r="S660" s="596"/>
      <c r="T660" s="596"/>
      <c r="U660" s="596"/>
      <c r="V660" s="596"/>
      <c r="W660" s="596"/>
      <c r="X660" s="596"/>
      <c r="Y660" s="596"/>
      <c r="Z660" s="596"/>
      <c r="AA660" s="596"/>
    </row>
    <row r="661" spans="1:27" ht="12.2" customHeight="1">
      <c r="A661" s="596"/>
      <c r="B661" s="596"/>
      <c r="C661" s="596"/>
      <c r="D661" s="596"/>
      <c r="E661" s="596"/>
      <c r="F661" s="596"/>
      <c r="G661" s="596"/>
      <c r="H661" s="596"/>
      <c r="I661" s="596"/>
      <c r="J661" s="596"/>
      <c r="K661" s="596"/>
      <c r="L661" s="596"/>
      <c r="M661" s="596"/>
      <c r="N661" s="596"/>
      <c r="O661" s="596"/>
      <c r="P661" s="596"/>
      <c r="Q661" s="596"/>
      <c r="R661" s="596"/>
      <c r="S661" s="596"/>
      <c r="T661" s="596"/>
      <c r="U661" s="596"/>
      <c r="V661" s="596"/>
      <c r="W661" s="596"/>
      <c r="X661" s="596"/>
      <c r="Y661" s="596"/>
      <c r="Z661" s="596"/>
      <c r="AA661" s="596"/>
    </row>
    <row r="662" spans="1:27" ht="12.2" customHeight="1">
      <c r="A662" s="596"/>
      <c r="B662" s="596"/>
      <c r="C662" s="596"/>
      <c r="D662" s="596"/>
      <c r="E662" s="596"/>
      <c r="F662" s="596"/>
      <c r="G662" s="596"/>
      <c r="H662" s="596"/>
      <c r="I662" s="596"/>
      <c r="J662" s="596"/>
      <c r="K662" s="596"/>
      <c r="L662" s="596"/>
      <c r="M662" s="596"/>
      <c r="N662" s="596"/>
      <c r="O662" s="596"/>
      <c r="P662" s="596"/>
      <c r="Q662" s="596"/>
      <c r="R662" s="596"/>
      <c r="S662" s="596"/>
      <c r="T662" s="596"/>
      <c r="U662" s="596"/>
      <c r="V662" s="596"/>
      <c r="W662" s="596"/>
      <c r="X662" s="596"/>
      <c r="Y662" s="596"/>
      <c r="Z662" s="596"/>
      <c r="AA662" s="596"/>
    </row>
    <row r="663" spans="1:27" ht="12.2" customHeight="1">
      <c r="A663" s="596"/>
      <c r="B663" s="596"/>
      <c r="C663" s="596"/>
      <c r="D663" s="596"/>
      <c r="E663" s="596"/>
      <c r="F663" s="596"/>
      <c r="G663" s="596"/>
      <c r="H663" s="596"/>
      <c r="I663" s="596"/>
      <c r="J663" s="596"/>
      <c r="K663" s="596"/>
      <c r="L663" s="596"/>
      <c r="M663" s="596"/>
      <c r="N663" s="596"/>
      <c r="O663" s="596"/>
      <c r="P663" s="596"/>
      <c r="Q663" s="596"/>
      <c r="R663" s="596"/>
      <c r="S663" s="596"/>
      <c r="T663" s="596"/>
      <c r="U663" s="596"/>
      <c r="V663" s="596"/>
      <c r="W663" s="596"/>
      <c r="X663" s="596"/>
      <c r="Y663" s="596"/>
      <c r="Z663" s="596"/>
      <c r="AA663" s="596"/>
    </row>
    <row r="664" spans="1:27" ht="12.2" customHeight="1">
      <c r="A664" s="596"/>
      <c r="B664" s="596"/>
      <c r="C664" s="596"/>
      <c r="D664" s="596"/>
      <c r="E664" s="596"/>
      <c r="F664" s="596"/>
      <c r="G664" s="596"/>
      <c r="H664" s="596"/>
      <c r="I664" s="596"/>
      <c r="J664" s="596"/>
      <c r="K664" s="596"/>
      <c r="L664" s="596"/>
      <c r="M664" s="596"/>
      <c r="N664" s="596"/>
      <c r="O664" s="596"/>
      <c r="P664" s="596"/>
      <c r="Q664" s="596"/>
      <c r="R664" s="596"/>
      <c r="S664" s="596"/>
      <c r="T664" s="596"/>
      <c r="U664" s="596"/>
      <c r="V664" s="596"/>
      <c r="W664" s="596"/>
      <c r="X664" s="596"/>
      <c r="Y664" s="596"/>
      <c r="Z664" s="596"/>
      <c r="AA664" s="596"/>
    </row>
    <row r="665" spans="1:27" ht="12.2" customHeight="1">
      <c r="A665" s="596"/>
      <c r="B665" s="596"/>
      <c r="C665" s="596"/>
      <c r="D665" s="596"/>
      <c r="E665" s="596"/>
      <c r="F665" s="596"/>
      <c r="G665" s="596"/>
      <c r="H665" s="596"/>
      <c r="I665" s="596"/>
      <c r="J665" s="596"/>
      <c r="K665" s="596"/>
      <c r="L665" s="596"/>
      <c r="M665" s="596"/>
      <c r="N665" s="596"/>
      <c r="O665" s="596"/>
      <c r="P665" s="596"/>
      <c r="Q665" s="596"/>
      <c r="R665" s="596"/>
      <c r="S665" s="596"/>
      <c r="T665" s="596"/>
      <c r="U665" s="596"/>
      <c r="V665" s="596"/>
      <c r="W665" s="596"/>
      <c r="X665" s="596"/>
      <c r="Y665" s="596"/>
      <c r="Z665" s="596"/>
      <c r="AA665" s="596"/>
    </row>
    <row r="666" spans="1:27" ht="12.2" customHeight="1">
      <c r="A666" s="596"/>
      <c r="B666" s="596"/>
      <c r="C666" s="596"/>
      <c r="D666" s="596"/>
      <c r="E666" s="596"/>
      <c r="F666" s="596"/>
      <c r="G666" s="596"/>
      <c r="H666" s="596"/>
      <c r="I666" s="596"/>
      <c r="J666" s="596"/>
      <c r="K666" s="596"/>
      <c r="L666" s="596"/>
      <c r="M666" s="596"/>
      <c r="N666" s="596"/>
      <c r="O666" s="596"/>
      <c r="P666" s="596"/>
      <c r="Q666" s="596"/>
      <c r="R666" s="596"/>
      <c r="S666" s="596"/>
      <c r="T666" s="596"/>
      <c r="U666" s="596"/>
      <c r="V666" s="596"/>
      <c r="W666" s="596"/>
      <c r="X666" s="596"/>
      <c r="Y666" s="596"/>
      <c r="Z666" s="596"/>
      <c r="AA666" s="596"/>
    </row>
    <row r="667" spans="1:27" ht="12.2" customHeight="1">
      <c r="A667" s="596"/>
      <c r="B667" s="596"/>
      <c r="C667" s="596"/>
      <c r="D667" s="596"/>
      <c r="E667" s="596"/>
      <c r="F667" s="596"/>
      <c r="G667" s="596"/>
      <c r="H667" s="596"/>
      <c r="I667" s="596"/>
      <c r="J667" s="596"/>
      <c r="K667" s="596"/>
      <c r="L667" s="596"/>
      <c r="M667" s="596"/>
      <c r="N667" s="596"/>
      <c r="O667" s="596"/>
      <c r="P667" s="596"/>
      <c r="Q667" s="596"/>
      <c r="R667" s="596"/>
      <c r="S667" s="596"/>
      <c r="T667" s="596"/>
      <c r="U667" s="596"/>
      <c r="V667" s="596"/>
      <c r="W667" s="596"/>
      <c r="X667" s="596"/>
      <c r="Y667" s="596"/>
      <c r="Z667" s="596"/>
      <c r="AA667" s="596"/>
    </row>
    <row r="668" spans="1:27" ht="12.2" customHeight="1">
      <c r="A668" s="596"/>
      <c r="B668" s="596"/>
      <c r="C668" s="596"/>
      <c r="D668" s="596"/>
      <c r="E668" s="596"/>
      <c r="F668" s="596"/>
      <c r="G668" s="596"/>
      <c r="H668" s="596"/>
      <c r="I668" s="596"/>
      <c r="J668" s="596"/>
      <c r="K668" s="596"/>
      <c r="L668" s="596"/>
      <c r="M668" s="596"/>
      <c r="N668" s="596"/>
      <c r="O668" s="596"/>
      <c r="P668" s="596"/>
      <c r="Q668" s="596"/>
      <c r="R668" s="596"/>
      <c r="S668" s="596"/>
      <c r="T668" s="596"/>
      <c r="U668" s="596"/>
      <c r="V668" s="596"/>
      <c r="W668" s="596"/>
      <c r="X668" s="596"/>
      <c r="Y668" s="596"/>
      <c r="Z668" s="596"/>
      <c r="AA668" s="596"/>
    </row>
    <row r="669" spans="1:27" ht="12.2" customHeight="1">
      <c r="A669" s="596"/>
      <c r="B669" s="596"/>
      <c r="C669" s="596"/>
      <c r="D669" s="596"/>
      <c r="E669" s="596"/>
      <c r="F669" s="596"/>
      <c r="G669" s="596"/>
      <c r="H669" s="596"/>
      <c r="I669" s="596"/>
      <c r="J669" s="596"/>
      <c r="K669" s="596"/>
      <c r="L669" s="596"/>
      <c r="M669" s="596"/>
      <c r="N669" s="596"/>
      <c r="O669" s="596"/>
      <c r="P669" s="596"/>
      <c r="Q669" s="596"/>
      <c r="R669" s="596"/>
      <c r="S669" s="596"/>
      <c r="T669" s="596"/>
      <c r="U669" s="596"/>
      <c r="V669" s="596"/>
      <c r="W669" s="596"/>
      <c r="X669" s="596"/>
      <c r="Y669" s="596"/>
      <c r="Z669" s="596"/>
      <c r="AA669" s="596"/>
    </row>
    <row r="670" spans="1:27" ht="12.2" customHeight="1">
      <c r="A670" s="596"/>
      <c r="B670" s="596"/>
      <c r="C670" s="596"/>
      <c r="D670" s="596"/>
      <c r="E670" s="596"/>
      <c r="F670" s="596"/>
      <c r="G670" s="596"/>
      <c r="H670" s="596"/>
      <c r="I670" s="596"/>
      <c r="J670" s="596"/>
      <c r="K670" s="596"/>
      <c r="L670" s="596"/>
      <c r="M670" s="596"/>
      <c r="N670" s="596"/>
      <c r="O670" s="596"/>
      <c r="P670" s="596"/>
      <c r="Q670" s="596"/>
      <c r="R670" s="596"/>
      <c r="S670" s="596"/>
      <c r="T670" s="596"/>
      <c r="U670" s="596"/>
      <c r="V670" s="596"/>
      <c r="W670" s="596"/>
      <c r="X670" s="596"/>
      <c r="Y670" s="596"/>
      <c r="Z670" s="596"/>
      <c r="AA670" s="596"/>
    </row>
    <row r="671" spans="1:27" ht="12.2" customHeight="1">
      <c r="A671" s="596"/>
      <c r="B671" s="596"/>
      <c r="C671" s="596"/>
      <c r="D671" s="596"/>
      <c r="E671" s="596"/>
      <c r="F671" s="596"/>
      <c r="G671" s="596"/>
      <c r="H671" s="596"/>
      <c r="I671" s="596"/>
      <c r="J671" s="596"/>
      <c r="K671" s="596"/>
      <c r="L671" s="596"/>
      <c r="M671" s="596"/>
      <c r="N671" s="596"/>
      <c r="O671" s="596"/>
      <c r="P671" s="596"/>
      <c r="Q671" s="596"/>
      <c r="R671" s="596"/>
      <c r="S671" s="596"/>
      <c r="T671" s="596"/>
      <c r="U671" s="596"/>
      <c r="V671" s="596"/>
      <c r="W671" s="596"/>
      <c r="X671" s="596"/>
      <c r="Y671" s="596"/>
      <c r="Z671" s="596"/>
      <c r="AA671" s="596"/>
    </row>
    <row r="672" spans="1:27" ht="12.2" customHeight="1">
      <c r="A672" s="596"/>
      <c r="B672" s="596"/>
      <c r="C672" s="596"/>
      <c r="D672" s="596"/>
      <c r="E672" s="596"/>
      <c r="F672" s="596"/>
      <c r="G672" s="596"/>
      <c r="H672" s="596"/>
      <c r="I672" s="596"/>
      <c r="J672" s="596"/>
      <c r="K672" s="596"/>
      <c r="L672" s="596"/>
      <c r="M672" s="596"/>
      <c r="N672" s="596"/>
      <c r="O672" s="596"/>
      <c r="P672" s="596"/>
      <c r="Q672" s="596"/>
      <c r="R672" s="596"/>
      <c r="S672" s="596"/>
      <c r="T672" s="596"/>
      <c r="U672" s="596"/>
      <c r="V672" s="596"/>
      <c r="W672" s="596"/>
      <c r="X672" s="596"/>
      <c r="Y672" s="596"/>
      <c r="Z672" s="596"/>
      <c r="AA672" s="596"/>
    </row>
    <row r="673" spans="1:27" ht="12.2" customHeight="1">
      <c r="A673" s="596"/>
      <c r="B673" s="596"/>
      <c r="C673" s="596"/>
      <c r="D673" s="596"/>
      <c r="E673" s="596"/>
      <c r="F673" s="596"/>
      <c r="G673" s="596"/>
      <c r="H673" s="596"/>
      <c r="I673" s="596"/>
      <c r="J673" s="596"/>
      <c r="K673" s="596"/>
      <c r="L673" s="596"/>
      <c r="M673" s="596"/>
      <c r="N673" s="596"/>
      <c r="O673" s="596"/>
      <c r="P673" s="596"/>
      <c r="Q673" s="596"/>
      <c r="R673" s="596"/>
      <c r="S673" s="596"/>
      <c r="T673" s="596"/>
      <c r="U673" s="596"/>
      <c r="V673" s="596"/>
      <c r="W673" s="596"/>
      <c r="X673" s="596"/>
      <c r="Y673" s="596"/>
      <c r="Z673" s="596"/>
      <c r="AA673" s="596"/>
    </row>
    <row r="674" spans="1:27" ht="12.2" customHeight="1">
      <c r="A674" s="596"/>
      <c r="B674" s="596"/>
      <c r="C674" s="596"/>
      <c r="D674" s="596"/>
      <c r="E674" s="596"/>
      <c r="F674" s="596"/>
      <c r="G674" s="596"/>
      <c r="H674" s="596"/>
      <c r="I674" s="596"/>
      <c r="J674" s="596"/>
      <c r="K674" s="596"/>
      <c r="L674" s="596"/>
      <c r="M674" s="596"/>
      <c r="N674" s="596"/>
      <c r="O674" s="596"/>
      <c r="P674" s="596"/>
      <c r="Q674" s="596"/>
      <c r="R674" s="596"/>
      <c r="S674" s="596"/>
      <c r="T674" s="596"/>
      <c r="U674" s="596"/>
      <c r="V674" s="596"/>
      <c r="W674" s="596"/>
      <c r="X674" s="596"/>
      <c r="Y674" s="596"/>
      <c r="Z674" s="596"/>
      <c r="AA674" s="596"/>
    </row>
    <row r="675" spans="1:27" ht="12.2" customHeight="1">
      <c r="A675" s="596"/>
      <c r="B675" s="596"/>
      <c r="C675" s="596"/>
      <c r="D675" s="596"/>
      <c r="E675" s="596"/>
      <c r="F675" s="596"/>
      <c r="G675" s="596"/>
      <c r="H675" s="596"/>
      <c r="I675" s="596"/>
      <c r="J675" s="596"/>
      <c r="K675" s="596"/>
      <c r="L675" s="596"/>
      <c r="M675" s="596"/>
      <c r="N675" s="596"/>
      <c r="O675" s="596"/>
      <c r="P675" s="596"/>
      <c r="Q675" s="596"/>
      <c r="R675" s="596"/>
      <c r="S675" s="596"/>
      <c r="T675" s="596"/>
      <c r="U675" s="596"/>
      <c r="V675" s="596"/>
      <c r="W675" s="596"/>
      <c r="X675" s="596"/>
      <c r="Y675" s="596"/>
      <c r="Z675" s="596"/>
      <c r="AA675" s="596"/>
    </row>
    <row r="676" spans="1:27" ht="12.2" customHeight="1">
      <c r="A676" s="596"/>
      <c r="B676" s="596"/>
      <c r="C676" s="596"/>
      <c r="D676" s="596"/>
      <c r="E676" s="596"/>
      <c r="F676" s="596"/>
      <c r="G676" s="596"/>
      <c r="H676" s="596"/>
      <c r="I676" s="596"/>
      <c r="J676" s="596"/>
      <c r="K676" s="596"/>
      <c r="L676" s="596"/>
      <c r="M676" s="596"/>
      <c r="N676" s="596"/>
      <c r="O676" s="596"/>
      <c r="P676" s="596"/>
      <c r="Q676" s="596"/>
      <c r="R676" s="596"/>
      <c r="S676" s="596"/>
      <c r="T676" s="596"/>
      <c r="U676" s="596"/>
      <c r="V676" s="596"/>
      <c r="W676" s="596"/>
      <c r="X676" s="596"/>
      <c r="Y676" s="596"/>
      <c r="Z676" s="596"/>
      <c r="AA676" s="596"/>
    </row>
    <row r="677" spans="1:27" ht="12.2" customHeight="1">
      <c r="A677" s="596"/>
      <c r="B677" s="596"/>
      <c r="C677" s="596"/>
      <c r="D677" s="596"/>
      <c r="E677" s="596"/>
      <c r="F677" s="596"/>
      <c r="G677" s="596"/>
      <c r="H677" s="596"/>
      <c r="I677" s="596"/>
      <c r="J677" s="596"/>
      <c r="K677" s="596"/>
      <c r="L677" s="596"/>
      <c r="M677" s="596"/>
      <c r="N677" s="596"/>
      <c r="O677" s="596"/>
      <c r="P677" s="596"/>
      <c r="Q677" s="596"/>
      <c r="R677" s="596"/>
      <c r="S677" s="596"/>
      <c r="T677" s="596"/>
      <c r="U677" s="596"/>
      <c r="V677" s="596"/>
      <c r="W677" s="596"/>
      <c r="X677" s="596"/>
      <c r="Y677" s="596"/>
      <c r="Z677" s="596"/>
      <c r="AA677" s="596"/>
    </row>
    <row r="678" spans="1:27" ht="12.2" customHeight="1">
      <c r="A678" s="596"/>
      <c r="B678" s="596"/>
      <c r="C678" s="596"/>
      <c r="D678" s="596"/>
      <c r="E678" s="596"/>
      <c r="F678" s="596"/>
      <c r="G678" s="596"/>
      <c r="H678" s="596"/>
      <c r="I678" s="596"/>
      <c r="J678" s="596"/>
      <c r="K678" s="596"/>
      <c r="L678" s="596"/>
      <c r="M678" s="596"/>
      <c r="N678" s="596"/>
      <c r="O678" s="596"/>
      <c r="P678" s="596"/>
      <c r="Q678" s="596"/>
      <c r="R678" s="596"/>
      <c r="S678" s="596"/>
      <c r="T678" s="596"/>
      <c r="U678" s="596"/>
      <c r="V678" s="596"/>
      <c r="W678" s="596"/>
      <c r="X678" s="596"/>
      <c r="Y678" s="596"/>
      <c r="Z678" s="596"/>
      <c r="AA678" s="596"/>
    </row>
    <row r="679" spans="1:27" ht="12.2" customHeight="1">
      <c r="A679" s="596"/>
      <c r="B679" s="596"/>
      <c r="C679" s="596"/>
      <c r="D679" s="596"/>
      <c r="E679" s="596"/>
      <c r="F679" s="596"/>
      <c r="G679" s="596"/>
      <c r="H679" s="596"/>
      <c r="I679" s="596"/>
      <c r="J679" s="596"/>
      <c r="K679" s="596"/>
      <c r="L679" s="596"/>
      <c r="M679" s="596"/>
      <c r="N679" s="596"/>
      <c r="O679" s="596"/>
      <c r="P679" s="596"/>
      <c r="Q679" s="596"/>
      <c r="R679" s="596"/>
      <c r="S679" s="596"/>
      <c r="T679" s="596"/>
      <c r="U679" s="596"/>
      <c r="V679" s="596"/>
      <c r="W679" s="596"/>
      <c r="X679" s="596"/>
      <c r="Y679" s="596"/>
      <c r="Z679" s="596"/>
      <c r="AA679" s="596"/>
    </row>
    <row r="680" spans="1:27" ht="12.2" customHeight="1">
      <c r="A680" s="596"/>
      <c r="B680" s="596"/>
      <c r="C680" s="596"/>
      <c r="D680" s="596"/>
      <c r="E680" s="596"/>
      <c r="F680" s="596"/>
      <c r="G680" s="596"/>
      <c r="H680" s="596"/>
      <c r="I680" s="596"/>
      <c r="J680" s="596"/>
      <c r="K680" s="596"/>
      <c r="L680" s="596"/>
      <c r="M680" s="596"/>
      <c r="N680" s="596"/>
      <c r="O680" s="596"/>
      <c r="P680" s="596"/>
      <c r="Q680" s="596"/>
      <c r="R680" s="596"/>
      <c r="S680" s="596"/>
      <c r="T680" s="596"/>
      <c r="U680" s="596"/>
      <c r="V680" s="596"/>
      <c r="W680" s="596"/>
      <c r="X680" s="596"/>
      <c r="Y680" s="596"/>
      <c r="Z680" s="596"/>
      <c r="AA680" s="596"/>
    </row>
    <row r="681" spans="1:27" ht="12.2" customHeight="1">
      <c r="A681" s="596"/>
      <c r="B681" s="596"/>
      <c r="C681" s="596"/>
      <c r="D681" s="596"/>
      <c r="E681" s="596"/>
      <c r="F681" s="596"/>
      <c r="G681" s="596"/>
      <c r="H681" s="596"/>
      <c r="I681" s="596"/>
      <c r="J681" s="596"/>
      <c r="K681" s="596"/>
      <c r="L681" s="596"/>
      <c r="M681" s="596"/>
      <c r="N681" s="596"/>
      <c r="O681" s="596"/>
      <c r="P681" s="596"/>
      <c r="Q681" s="596"/>
      <c r="R681" s="596"/>
      <c r="S681" s="596"/>
      <c r="T681" s="596"/>
      <c r="U681" s="596"/>
      <c r="V681" s="596"/>
      <c r="W681" s="596"/>
      <c r="X681" s="596"/>
      <c r="Y681" s="596"/>
      <c r="Z681" s="596"/>
      <c r="AA681" s="596"/>
    </row>
    <row r="682" spans="1:27" ht="12.2" customHeight="1">
      <c r="A682" s="596"/>
      <c r="B682" s="596"/>
      <c r="C682" s="596"/>
      <c r="D682" s="596"/>
      <c r="E682" s="596"/>
      <c r="F682" s="596"/>
      <c r="G682" s="596"/>
      <c r="H682" s="596"/>
      <c r="I682" s="596"/>
      <c r="J682" s="596"/>
      <c r="K682" s="596"/>
      <c r="L682" s="596"/>
      <c r="M682" s="596"/>
      <c r="N682" s="596"/>
      <c r="O682" s="596"/>
      <c r="P682" s="596"/>
      <c r="Q682" s="596"/>
      <c r="R682" s="596"/>
      <c r="S682" s="596"/>
      <c r="T682" s="596"/>
      <c r="U682" s="596"/>
      <c r="V682" s="596"/>
      <c r="W682" s="596"/>
      <c r="X682" s="596"/>
      <c r="Y682" s="596"/>
      <c r="Z682" s="596"/>
      <c r="AA682" s="596"/>
    </row>
    <row r="683" spans="1:27" ht="12.2" customHeight="1">
      <c r="A683" s="596"/>
      <c r="B683" s="596"/>
      <c r="C683" s="596"/>
      <c r="D683" s="596"/>
      <c r="E683" s="596"/>
      <c r="F683" s="596"/>
      <c r="G683" s="596"/>
      <c r="H683" s="596"/>
      <c r="I683" s="596"/>
      <c r="J683" s="596"/>
      <c r="K683" s="596"/>
      <c r="L683" s="596"/>
      <c r="M683" s="596"/>
      <c r="N683" s="596"/>
      <c r="O683" s="596"/>
      <c r="P683" s="596"/>
      <c r="Q683" s="596"/>
      <c r="R683" s="596"/>
      <c r="S683" s="596"/>
      <c r="T683" s="596"/>
      <c r="U683" s="596"/>
      <c r="V683" s="596"/>
      <c r="W683" s="596"/>
      <c r="X683" s="596"/>
      <c r="Y683" s="596"/>
      <c r="Z683" s="596"/>
      <c r="AA683" s="596"/>
    </row>
    <row r="684" spans="1:27" ht="12.2" customHeight="1">
      <c r="A684" s="596"/>
      <c r="B684" s="596"/>
      <c r="C684" s="596"/>
      <c r="D684" s="596"/>
      <c r="E684" s="596"/>
      <c r="F684" s="596"/>
      <c r="G684" s="596"/>
      <c r="H684" s="596"/>
      <c r="I684" s="596"/>
      <c r="J684" s="596"/>
      <c r="K684" s="596"/>
      <c r="L684" s="596"/>
      <c r="M684" s="596"/>
      <c r="N684" s="596"/>
      <c r="O684" s="596"/>
      <c r="P684" s="596"/>
      <c r="Q684" s="596"/>
      <c r="R684" s="596"/>
      <c r="S684" s="596"/>
      <c r="T684" s="596"/>
      <c r="U684" s="596"/>
      <c r="V684" s="596"/>
      <c r="W684" s="596"/>
      <c r="X684" s="596"/>
      <c r="Y684" s="596"/>
      <c r="Z684" s="596"/>
      <c r="AA684" s="596"/>
    </row>
    <row r="685" spans="1:27" ht="12.2" customHeight="1">
      <c r="A685" s="596"/>
      <c r="B685" s="596"/>
      <c r="C685" s="596"/>
      <c r="D685" s="596"/>
      <c r="E685" s="596"/>
      <c r="F685" s="596"/>
      <c r="G685" s="596"/>
      <c r="H685" s="596"/>
      <c r="I685" s="596"/>
      <c r="J685" s="596"/>
      <c r="K685" s="596"/>
      <c r="L685" s="596"/>
      <c r="M685" s="596"/>
      <c r="N685" s="596"/>
      <c r="O685" s="596"/>
      <c r="P685" s="596"/>
      <c r="Q685" s="596"/>
      <c r="R685" s="596"/>
      <c r="S685" s="596"/>
      <c r="T685" s="596"/>
      <c r="U685" s="596"/>
      <c r="V685" s="596"/>
      <c r="W685" s="596"/>
      <c r="X685" s="596"/>
      <c r="Y685" s="596"/>
      <c r="Z685" s="596"/>
      <c r="AA685" s="596"/>
    </row>
    <row r="686" spans="1:27" ht="12.2" customHeight="1">
      <c r="A686" s="596"/>
      <c r="B686" s="596"/>
      <c r="C686" s="596"/>
      <c r="D686" s="596"/>
      <c r="E686" s="596"/>
      <c r="F686" s="596"/>
      <c r="G686" s="596"/>
      <c r="H686" s="596"/>
      <c r="I686" s="596"/>
      <c r="J686" s="596"/>
      <c r="K686" s="596"/>
      <c r="L686" s="596"/>
      <c r="M686" s="596"/>
      <c r="N686" s="596"/>
      <c r="O686" s="596"/>
      <c r="P686" s="596"/>
      <c r="Q686" s="596"/>
      <c r="R686" s="596"/>
      <c r="S686" s="596"/>
      <c r="T686" s="596"/>
      <c r="U686" s="596"/>
      <c r="V686" s="596"/>
      <c r="W686" s="596"/>
      <c r="X686" s="596"/>
      <c r="Y686" s="596"/>
      <c r="Z686" s="596"/>
      <c r="AA686" s="596"/>
    </row>
    <row r="687" spans="1:27" ht="12.2" customHeight="1">
      <c r="A687" s="596"/>
      <c r="B687" s="596"/>
      <c r="C687" s="596"/>
      <c r="D687" s="596"/>
      <c r="E687" s="596"/>
      <c r="F687" s="596"/>
      <c r="G687" s="596"/>
      <c r="H687" s="596"/>
      <c r="I687" s="596"/>
      <c r="J687" s="596"/>
      <c r="K687" s="596"/>
      <c r="L687" s="596"/>
      <c r="M687" s="596"/>
      <c r="N687" s="596"/>
      <c r="O687" s="596"/>
      <c r="P687" s="596"/>
      <c r="Q687" s="596"/>
      <c r="R687" s="596"/>
      <c r="S687" s="596"/>
      <c r="T687" s="596"/>
      <c r="U687" s="596"/>
      <c r="V687" s="596"/>
      <c r="W687" s="596"/>
      <c r="X687" s="596"/>
      <c r="Y687" s="596"/>
      <c r="Z687" s="596"/>
      <c r="AA687" s="596"/>
    </row>
    <row r="688" spans="1:27" ht="12.2" customHeight="1">
      <c r="A688" s="596"/>
      <c r="B688" s="596"/>
      <c r="C688" s="596"/>
      <c r="D688" s="596"/>
      <c r="E688" s="596"/>
      <c r="F688" s="596"/>
      <c r="G688" s="596"/>
      <c r="H688" s="596"/>
      <c r="I688" s="596"/>
      <c r="J688" s="596"/>
      <c r="K688" s="596"/>
      <c r="L688" s="596"/>
      <c r="M688" s="596"/>
      <c r="N688" s="596"/>
      <c r="O688" s="596"/>
      <c r="P688" s="596"/>
      <c r="Q688" s="596"/>
      <c r="R688" s="596"/>
      <c r="S688" s="596"/>
      <c r="T688" s="596"/>
      <c r="U688" s="596"/>
      <c r="V688" s="596"/>
      <c r="W688" s="596"/>
      <c r="X688" s="596"/>
      <c r="Y688" s="596"/>
      <c r="Z688" s="596"/>
      <c r="AA688" s="596"/>
    </row>
    <row r="689" spans="1:27" ht="12.2" customHeight="1">
      <c r="A689" s="596"/>
      <c r="B689" s="596"/>
      <c r="C689" s="596"/>
      <c r="D689" s="596"/>
      <c r="E689" s="596"/>
      <c r="F689" s="596"/>
      <c r="G689" s="596"/>
      <c r="H689" s="596"/>
      <c r="I689" s="596"/>
      <c r="J689" s="596"/>
      <c r="K689" s="596"/>
      <c r="L689" s="596"/>
      <c r="M689" s="596"/>
      <c r="N689" s="596"/>
      <c r="O689" s="596"/>
      <c r="P689" s="596"/>
      <c r="Q689" s="596"/>
      <c r="R689" s="596"/>
      <c r="S689" s="596"/>
      <c r="T689" s="596"/>
      <c r="U689" s="596"/>
      <c r="V689" s="596"/>
      <c r="W689" s="596"/>
      <c r="X689" s="596"/>
      <c r="Y689" s="596"/>
      <c r="Z689" s="596"/>
      <c r="AA689" s="596"/>
    </row>
    <row r="690" spans="1:27" ht="12.2" customHeight="1">
      <c r="A690" s="596"/>
      <c r="B690" s="596"/>
      <c r="C690" s="596"/>
      <c r="D690" s="596"/>
      <c r="E690" s="596"/>
      <c r="F690" s="596"/>
      <c r="G690" s="596"/>
      <c r="H690" s="596"/>
      <c r="I690" s="596"/>
      <c r="J690" s="596"/>
      <c r="K690" s="596"/>
      <c r="L690" s="596"/>
      <c r="M690" s="596"/>
      <c r="N690" s="596"/>
      <c r="O690" s="596"/>
      <c r="P690" s="596"/>
      <c r="Q690" s="596"/>
      <c r="R690" s="596"/>
      <c r="S690" s="596"/>
      <c r="T690" s="596"/>
      <c r="U690" s="596"/>
      <c r="V690" s="596"/>
      <c r="W690" s="596"/>
      <c r="X690" s="596"/>
      <c r="Y690" s="596"/>
      <c r="Z690" s="596"/>
      <c r="AA690" s="596"/>
    </row>
    <row r="691" spans="1:27" ht="12.2" customHeight="1">
      <c r="A691" s="596"/>
      <c r="B691" s="596"/>
      <c r="C691" s="596"/>
      <c r="D691" s="596"/>
      <c r="E691" s="596"/>
      <c r="F691" s="596"/>
      <c r="G691" s="596"/>
      <c r="H691" s="596"/>
      <c r="I691" s="596"/>
      <c r="J691" s="596"/>
      <c r="K691" s="596"/>
      <c r="L691" s="596"/>
      <c r="M691" s="596"/>
      <c r="N691" s="596"/>
      <c r="O691" s="596"/>
      <c r="P691" s="596"/>
      <c r="Q691" s="596"/>
      <c r="R691" s="596"/>
      <c r="S691" s="596"/>
      <c r="T691" s="596"/>
      <c r="U691" s="596"/>
      <c r="V691" s="596"/>
      <c r="W691" s="596"/>
      <c r="X691" s="596"/>
      <c r="Y691" s="596"/>
      <c r="Z691" s="596"/>
      <c r="AA691" s="596"/>
    </row>
    <row r="692" spans="1:27" ht="12.2" customHeight="1">
      <c r="A692" s="596"/>
      <c r="B692" s="596"/>
      <c r="C692" s="596"/>
      <c r="D692" s="596"/>
      <c r="E692" s="596"/>
      <c r="F692" s="596"/>
      <c r="G692" s="596"/>
      <c r="H692" s="596"/>
      <c r="I692" s="596"/>
      <c r="J692" s="596"/>
      <c r="K692" s="596"/>
      <c r="L692" s="596"/>
      <c r="M692" s="596"/>
      <c r="N692" s="596"/>
      <c r="O692" s="596"/>
      <c r="P692" s="596"/>
      <c r="Q692" s="596"/>
      <c r="R692" s="596"/>
      <c r="S692" s="596"/>
      <c r="T692" s="596"/>
      <c r="U692" s="596"/>
      <c r="V692" s="596"/>
      <c r="W692" s="596"/>
      <c r="X692" s="596"/>
      <c r="Y692" s="596"/>
      <c r="Z692" s="596"/>
      <c r="AA692" s="596"/>
    </row>
    <row r="693" spans="1:27" ht="12.2" customHeight="1">
      <c r="A693" s="596"/>
      <c r="B693" s="596"/>
      <c r="C693" s="596"/>
      <c r="D693" s="596"/>
      <c r="E693" s="596"/>
      <c r="F693" s="596"/>
      <c r="G693" s="596"/>
      <c r="H693" s="596"/>
      <c r="I693" s="596"/>
      <c r="J693" s="596"/>
      <c r="K693" s="596"/>
      <c r="L693" s="596"/>
      <c r="M693" s="596"/>
      <c r="N693" s="596"/>
      <c r="O693" s="596"/>
      <c r="P693" s="596"/>
      <c r="Q693" s="596"/>
      <c r="R693" s="596"/>
      <c r="S693" s="596"/>
      <c r="T693" s="596"/>
      <c r="U693" s="596"/>
      <c r="V693" s="596"/>
      <c r="W693" s="596"/>
      <c r="X693" s="596"/>
      <c r="Y693" s="596"/>
      <c r="Z693" s="596"/>
      <c r="AA693" s="596"/>
    </row>
    <row r="694" spans="1:27" ht="12.2" customHeight="1">
      <c r="A694" s="596"/>
      <c r="B694" s="596"/>
      <c r="C694" s="596"/>
      <c r="D694" s="596"/>
      <c r="E694" s="596"/>
      <c r="F694" s="596"/>
      <c r="G694" s="596"/>
      <c r="H694" s="596"/>
      <c r="I694" s="596"/>
      <c r="J694" s="596"/>
      <c r="K694" s="596"/>
      <c r="L694" s="596"/>
      <c r="M694" s="596"/>
      <c r="N694" s="596"/>
      <c r="O694" s="596"/>
      <c r="P694" s="596"/>
      <c r="Q694" s="596"/>
      <c r="R694" s="596"/>
      <c r="S694" s="596"/>
      <c r="T694" s="596"/>
      <c r="U694" s="596"/>
      <c r="V694" s="596"/>
      <c r="W694" s="596"/>
      <c r="X694" s="596"/>
      <c r="Y694" s="596"/>
      <c r="Z694" s="596"/>
      <c r="AA694" s="596"/>
    </row>
    <row r="695" spans="1:27" ht="12.2" customHeight="1">
      <c r="A695" s="596"/>
      <c r="B695" s="596"/>
      <c r="C695" s="596"/>
      <c r="D695" s="596"/>
      <c r="E695" s="596"/>
      <c r="F695" s="596"/>
      <c r="G695" s="596"/>
      <c r="H695" s="596"/>
      <c r="I695" s="596"/>
      <c r="J695" s="596"/>
      <c r="K695" s="596"/>
      <c r="L695" s="596"/>
      <c r="M695" s="596"/>
      <c r="N695" s="596"/>
      <c r="O695" s="596"/>
      <c r="P695" s="596"/>
      <c r="Q695" s="596"/>
      <c r="R695" s="596"/>
      <c r="S695" s="596"/>
      <c r="T695" s="596"/>
      <c r="U695" s="596"/>
      <c r="V695" s="596"/>
      <c r="W695" s="596"/>
      <c r="X695" s="596"/>
      <c r="Y695" s="596"/>
      <c r="Z695" s="596"/>
      <c r="AA695" s="596"/>
    </row>
    <row r="696" spans="1:27" ht="12.2" customHeight="1">
      <c r="A696" s="596"/>
      <c r="B696" s="596"/>
      <c r="C696" s="596"/>
      <c r="D696" s="596"/>
      <c r="E696" s="596"/>
      <c r="F696" s="596"/>
      <c r="G696" s="596"/>
      <c r="H696" s="596"/>
      <c r="I696" s="596"/>
      <c r="J696" s="596"/>
      <c r="K696" s="596"/>
      <c r="L696" s="596"/>
      <c r="M696" s="596"/>
      <c r="N696" s="596"/>
      <c r="O696" s="596"/>
      <c r="P696" s="596"/>
      <c r="Q696" s="596"/>
      <c r="R696" s="596"/>
      <c r="S696" s="596"/>
      <c r="T696" s="596"/>
      <c r="U696" s="596"/>
      <c r="V696" s="596"/>
      <c r="W696" s="596"/>
      <c r="X696" s="596"/>
      <c r="Y696" s="596"/>
      <c r="Z696" s="596"/>
      <c r="AA696" s="596"/>
    </row>
    <row r="697" spans="1:27" ht="12.2" customHeight="1">
      <c r="A697" s="596"/>
      <c r="B697" s="596"/>
      <c r="C697" s="596"/>
      <c r="D697" s="596"/>
      <c r="E697" s="596"/>
      <c r="F697" s="596"/>
      <c r="G697" s="596"/>
      <c r="H697" s="596"/>
      <c r="I697" s="596"/>
      <c r="J697" s="596"/>
      <c r="K697" s="596"/>
      <c r="L697" s="596"/>
      <c r="M697" s="596"/>
      <c r="N697" s="596"/>
      <c r="O697" s="596"/>
      <c r="P697" s="596"/>
      <c r="Q697" s="596"/>
      <c r="R697" s="596"/>
      <c r="S697" s="596"/>
      <c r="T697" s="596"/>
      <c r="U697" s="596"/>
      <c r="V697" s="596"/>
      <c r="W697" s="596"/>
      <c r="X697" s="596"/>
      <c r="Y697" s="596"/>
      <c r="Z697" s="596"/>
      <c r="AA697" s="596"/>
    </row>
    <row r="698" spans="1:27" ht="12.2" customHeight="1">
      <c r="A698" s="596"/>
      <c r="B698" s="596"/>
      <c r="C698" s="596"/>
      <c r="D698" s="596"/>
      <c r="E698" s="596"/>
      <c r="F698" s="596"/>
      <c r="G698" s="596"/>
      <c r="H698" s="596"/>
      <c r="I698" s="596"/>
      <c r="J698" s="596"/>
      <c r="K698" s="596"/>
      <c r="L698" s="596"/>
      <c r="M698" s="596"/>
      <c r="N698" s="596"/>
      <c r="O698" s="596"/>
      <c r="P698" s="596"/>
      <c r="Q698" s="596"/>
      <c r="R698" s="596"/>
      <c r="S698" s="596"/>
      <c r="T698" s="596"/>
      <c r="U698" s="596"/>
      <c r="V698" s="596"/>
      <c r="W698" s="596"/>
      <c r="X698" s="596"/>
      <c r="Y698" s="596"/>
      <c r="Z698" s="596"/>
      <c r="AA698" s="596"/>
    </row>
    <row r="699" spans="1:27" ht="12.2" customHeight="1">
      <c r="A699" s="596"/>
      <c r="B699" s="596"/>
      <c r="C699" s="596"/>
      <c r="D699" s="596"/>
      <c r="E699" s="596"/>
      <c r="F699" s="596"/>
      <c r="G699" s="596"/>
      <c r="H699" s="596"/>
      <c r="I699" s="596"/>
      <c r="J699" s="596"/>
      <c r="K699" s="596"/>
      <c r="L699" s="596"/>
      <c r="M699" s="596"/>
      <c r="N699" s="596"/>
      <c r="O699" s="596"/>
      <c r="P699" s="596"/>
      <c r="Q699" s="596"/>
      <c r="R699" s="596"/>
      <c r="S699" s="596"/>
      <c r="T699" s="596"/>
      <c r="U699" s="596"/>
      <c r="V699" s="596"/>
      <c r="W699" s="596"/>
      <c r="X699" s="596"/>
      <c r="Y699" s="596"/>
      <c r="Z699" s="596"/>
      <c r="AA699" s="596"/>
    </row>
    <row r="700" spans="1:27" ht="12.2" customHeight="1">
      <c r="A700" s="596"/>
      <c r="B700" s="596"/>
      <c r="C700" s="596"/>
      <c r="D700" s="596"/>
      <c r="E700" s="596"/>
      <c r="F700" s="596"/>
      <c r="G700" s="596"/>
      <c r="H700" s="596"/>
      <c r="I700" s="596"/>
      <c r="J700" s="596"/>
      <c r="K700" s="596"/>
      <c r="L700" s="596"/>
      <c r="M700" s="596"/>
      <c r="N700" s="596"/>
      <c r="O700" s="596"/>
      <c r="P700" s="596"/>
      <c r="Q700" s="596"/>
      <c r="R700" s="596"/>
      <c r="S700" s="596"/>
      <c r="T700" s="596"/>
      <c r="U700" s="596"/>
      <c r="V700" s="596"/>
      <c r="W700" s="596"/>
      <c r="X700" s="596"/>
      <c r="Y700" s="596"/>
      <c r="Z700" s="596"/>
      <c r="AA700" s="596"/>
    </row>
    <row r="701" spans="1:27" ht="12.2" customHeight="1">
      <c r="A701" s="596"/>
      <c r="B701" s="596"/>
      <c r="C701" s="596"/>
      <c r="D701" s="596"/>
      <c r="E701" s="596"/>
      <c r="F701" s="596"/>
      <c r="G701" s="596"/>
      <c r="H701" s="596"/>
      <c r="I701" s="596"/>
      <c r="J701" s="596"/>
      <c r="K701" s="596"/>
      <c r="L701" s="596"/>
      <c r="M701" s="596"/>
      <c r="N701" s="596"/>
      <c r="O701" s="596"/>
      <c r="P701" s="596"/>
      <c r="Q701" s="596"/>
      <c r="R701" s="596"/>
      <c r="S701" s="596"/>
      <c r="T701" s="596"/>
      <c r="U701" s="596"/>
      <c r="V701" s="596"/>
      <c r="W701" s="596"/>
      <c r="X701" s="596"/>
      <c r="Y701" s="596"/>
      <c r="Z701" s="596"/>
      <c r="AA701" s="596"/>
    </row>
    <row r="702" spans="1:27" ht="12.2" customHeight="1">
      <c r="A702" s="596"/>
      <c r="B702" s="596"/>
      <c r="C702" s="596"/>
      <c r="D702" s="596"/>
      <c r="E702" s="596"/>
      <c r="F702" s="596"/>
      <c r="G702" s="596"/>
      <c r="H702" s="596"/>
      <c r="I702" s="596"/>
      <c r="J702" s="596"/>
      <c r="K702" s="596"/>
      <c r="L702" s="596"/>
      <c r="M702" s="596"/>
      <c r="N702" s="596"/>
      <c r="O702" s="596"/>
      <c r="P702" s="596"/>
      <c r="Q702" s="596"/>
      <c r="R702" s="596"/>
      <c r="S702" s="596"/>
      <c r="T702" s="596"/>
      <c r="U702" s="596"/>
      <c r="V702" s="596"/>
      <c r="W702" s="596"/>
      <c r="X702" s="596"/>
      <c r="Y702" s="596"/>
      <c r="Z702" s="596"/>
      <c r="AA702" s="596"/>
    </row>
    <row r="703" spans="1:27" ht="12.2" customHeight="1">
      <c r="A703" s="596"/>
      <c r="B703" s="596"/>
      <c r="C703" s="596"/>
      <c r="D703" s="596"/>
      <c r="E703" s="596"/>
      <c r="F703" s="596"/>
      <c r="G703" s="596"/>
      <c r="H703" s="596"/>
      <c r="I703" s="596"/>
      <c r="J703" s="596"/>
      <c r="K703" s="596"/>
      <c r="L703" s="596"/>
      <c r="M703" s="596"/>
      <c r="N703" s="596"/>
      <c r="O703" s="596"/>
      <c r="P703" s="596"/>
      <c r="Q703" s="596"/>
      <c r="R703" s="596"/>
      <c r="S703" s="596"/>
      <c r="T703" s="596"/>
      <c r="U703" s="596"/>
      <c r="V703" s="596"/>
      <c r="W703" s="596"/>
      <c r="X703" s="596"/>
      <c r="Y703" s="596"/>
      <c r="Z703" s="596"/>
      <c r="AA703" s="596"/>
    </row>
    <row r="704" spans="1:27" ht="12.2" customHeight="1">
      <c r="A704" s="596"/>
      <c r="B704" s="596"/>
      <c r="C704" s="596"/>
      <c r="D704" s="596"/>
      <c r="E704" s="596"/>
      <c r="F704" s="596"/>
      <c r="G704" s="596"/>
      <c r="H704" s="596"/>
      <c r="I704" s="596"/>
      <c r="J704" s="596"/>
      <c r="K704" s="596"/>
      <c r="L704" s="596"/>
      <c r="M704" s="596"/>
      <c r="N704" s="596"/>
      <c r="O704" s="596"/>
      <c r="P704" s="596"/>
      <c r="Q704" s="596"/>
      <c r="R704" s="596"/>
      <c r="S704" s="596"/>
      <c r="T704" s="596"/>
      <c r="U704" s="596"/>
      <c r="V704" s="596"/>
      <c r="W704" s="596"/>
      <c r="X704" s="596"/>
      <c r="Y704" s="596"/>
      <c r="Z704" s="596"/>
      <c r="AA704" s="596"/>
    </row>
    <row r="705" spans="1:27" ht="12.2" customHeight="1">
      <c r="A705" s="596"/>
      <c r="B705" s="596"/>
      <c r="C705" s="596"/>
      <c r="D705" s="596"/>
      <c r="E705" s="596"/>
      <c r="F705" s="596"/>
      <c r="G705" s="596"/>
      <c r="H705" s="596"/>
      <c r="I705" s="596"/>
      <c r="J705" s="596"/>
      <c r="K705" s="596"/>
      <c r="L705" s="596"/>
      <c r="M705" s="596"/>
      <c r="N705" s="596"/>
      <c r="O705" s="596"/>
      <c r="P705" s="596"/>
      <c r="Q705" s="596"/>
      <c r="R705" s="596"/>
      <c r="S705" s="596"/>
      <c r="T705" s="596"/>
      <c r="U705" s="596"/>
      <c r="V705" s="596"/>
      <c r="W705" s="596"/>
      <c r="X705" s="596"/>
      <c r="Y705" s="596"/>
      <c r="Z705" s="596"/>
      <c r="AA705" s="596"/>
    </row>
    <row r="706" spans="1:27" ht="12.2" customHeight="1">
      <c r="A706" s="596"/>
      <c r="B706" s="596"/>
      <c r="C706" s="596"/>
      <c r="D706" s="596"/>
      <c r="E706" s="596"/>
      <c r="F706" s="596"/>
      <c r="G706" s="596"/>
      <c r="H706" s="596"/>
      <c r="I706" s="596"/>
      <c r="J706" s="596"/>
      <c r="K706" s="596"/>
      <c r="L706" s="596"/>
      <c r="M706" s="596"/>
      <c r="N706" s="596"/>
      <c r="O706" s="596"/>
      <c r="P706" s="596"/>
      <c r="Q706" s="596"/>
      <c r="R706" s="596"/>
      <c r="S706" s="596"/>
      <c r="T706" s="596"/>
      <c r="U706" s="596"/>
      <c r="V706" s="596"/>
      <c r="W706" s="596"/>
      <c r="X706" s="596"/>
      <c r="Y706" s="596"/>
      <c r="Z706" s="596"/>
      <c r="AA706" s="596"/>
    </row>
    <row r="707" spans="1:27" ht="12.2" customHeight="1">
      <c r="A707" s="596"/>
      <c r="B707" s="596"/>
      <c r="C707" s="596"/>
      <c r="D707" s="596"/>
      <c r="E707" s="596"/>
      <c r="F707" s="596"/>
      <c r="G707" s="596"/>
      <c r="H707" s="596"/>
      <c r="I707" s="596"/>
      <c r="J707" s="596"/>
      <c r="K707" s="596"/>
      <c r="L707" s="596"/>
      <c r="M707" s="596"/>
      <c r="N707" s="596"/>
      <c r="O707" s="596"/>
      <c r="P707" s="596"/>
      <c r="Q707" s="596"/>
      <c r="R707" s="596"/>
      <c r="S707" s="596"/>
      <c r="T707" s="596"/>
      <c r="U707" s="596"/>
      <c r="V707" s="596"/>
      <c r="W707" s="596"/>
      <c r="X707" s="596"/>
      <c r="Y707" s="596"/>
      <c r="Z707" s="596"/>
      <c r="AA707" s="596"/>
    </row>
    <row r="708" spans="1:27" ht="12.2" customHeight="1">
      <c r="A708" s="596"/>
      <c r="B708" s="596"/>
      <c r="C708" s="596"/>
      <c r="D708" s="596"/>
      <c r="E708" s="596"/>
      <c r="F708" s="596"/>
      <c r="G708" s="596"/>
      <c r="H708" s="596"/>
      <c r="I708" s="596"/>
      <c r="J708" s="596"/>
      <c r="K708" s="596"/>
      <c r="L708" s="596"/>
      <c r="M708" s="596"/>
      <c r="N708" s="596"/>
      <c r="O708" s="596"/>
      <c r="P708" s="596"/>
      <c r="Q708" s="596"/>
      <c r="R708" s="596"/>
      <c r="S708" s="596"/>
      <c r="T708" s="596"/>
      <c r="U708" s="596"/>
      <c r="V708" s="596"/>
      <c r="W708" s="596"/>
      <c r="X708" s="596"/>
      <c r="Y708" s="596"/>
      <c r="Z708" s="596"/>
      <c r="AA708" s="596"/>
    </row>
    <row r="709" spans="1:27" ht="12.2" customHeight="1">
      <c r="A709" s="596"/>
      <c r="B709" s="596"/>
      <c r="C709" s="596"/>
      <c r="D709" s="596"/>
      <c r="E709" s="596"/>
      <c r="F709" s="596"/>
      <c r="G709" s="596"/>
      <c r="H709" s="596"/>
      <c r="I709" s="596"/>
      <c r="J709" s="596"/>
      <c r="K709" s="596"/>
      <c r="L709" s="596"/>
      <c r="M709" s="596"/>
      <c r="N709" s="596"/>
      <c r="O709" s="596"/>
      <c r="P709" s="596"/>
      <c r="Q709" s="596"/>
      <c r="R709" s="596"/>
      <c r="S709" s="596"/>
      <c r="T709" s="596"/>
      <c r="U709" s="596"/>
      <c r="V709" s="596"/>
      <c r="W709" s="596"/>
      <c r="X709" s="596"/>
      <c r="Y709" s="596"/>
      <c r="Z709" s="596"/>
      <c r="AA709" s="596"/>
    </row>
    <row r="710" spans="1:27" ht="12.2" customHeight="1">
      <c r="A710" s="596"/>
      <c r="B710" s="596"/>
      <c r="C710" s="596"/>
      <c r="D710" s="596"/>
      <c r="E710" s="596"/>
      <c r="F710" s="596"/>
      <c r="G710" s="596"/>
      <c r="H710" s="596"/>
      <c r="I710" s="596"/>
      <c r="J710" s="596"/>
      <c r="K710" s="596"/>
      <c r="L710" s="596"/>
      <c r="M710" s="596"/>
      <c r="N710" s="596"/>
      <c r="O710" s="596"/>
      <c r="P710" s="596"/>
      <c r="Q710" s="596"/>
      <c r="R710" s="596"/>
      <c r="S710" s="596"/>
      <c r="T710" s="596"/>
      <c r="U710" s="596"/>
      <c r="V710" s="596"/>
      <c r="W710" s="596"/>
      <c r="X710" s="596"/>
      <c r="Y710" s="596"/>
      <c r="Z710" s="596"/>
      <c r="AA710" s="596"/>
    </row>
    <row r="711" spans="1:27" ht="12.2" customHeight="1">
      <c r="A711" s="596"/>
      <c r="B711" s="596"/>
      <c r="C711" s="596"/>
      <c r="D711" s="596"/>
      <c r="E711" s="596"/>
      <c r="F711" s="596"/>
      <c r="G711" s="596"/>
      <c r="H711" s="596"/>
      <c r="I711" s="596"/>
      <c r="J711" s="596"/>
      <c r="K711" s="596"/>
      <c r="L711" s="596"/>
      <c r="M711" s="596"/>
      <c r="N711" s="596"/>
      <c r="O711" s="596"/>
      <c r="P711" s="596"/>
      <c r="Q711" s="596"/>
      <c r="R711" s="596"/>
      <c r="S711" s="596"/>
      <c r="T711" s="596"/>
      <c r="U711" s="596"/>
      <c r="V711" s="596"/>
      <c r="W711" s="596"/>
      <c r="X711" s="596"/>
      <c r="Y711" s="596"/>
      <c r="Z711" s="596"/>
      <c r="AA711" s="596"/>
    </row>
    <row r="712" spans="1:27" ht="12.2" customHeight="1">
      <c r="A712" s="596"/>
      <c r="B712" s="596"/>
      <c r="C712" s="596"/>
      <c r="D712" s="596"/>
      <c r="E712" s="596"/>
      <c r="F712" s="596"/>
      <c r="G712" s="596"/>
      <c r="H712" s="596"/>
      <c r="I712" s="596"/>
      <c r="J712" s="596"/>
      <c r="K712" s="596"/>
      <c r="L712" s="596"/>
      <c r="M712" s="596"/>
      <c r="N712" s="596"/>
      <c r="O712" s="596"/>
      <c r="P712" s="596"/>
      <c r="Q712" s="596"/>
      <c r="R712" s="596"/>
      <c r="S712" s="596"/>
      <c r="T712" s="596"/>
      <c r="U712" s="596"/>
      <c r="V712" s="596"/>
      <c r="W712" s="596"/>
      <c r="X712" s="596"/>
      <c r="Y712" s="596"/>
      <c r="Z712" s="596"/>
      <c r="AA712" s="596"/>
    </row>
    <row r="713" spans="1:27" ht="12.2" customHeight="1">
      <c r="A713" s="596"/>
      <c r="B713" s="596"/>
      <c r="C713" s="596"/>
      <c r="D713" s="596"/>
      <c r="E713" s="596"/>
      <c r="F713" s="596"/>
      <c r="G713" s="596"/>
      <c r="H713" s="596"/>
      <c r="I713" s="596"/>
      <c r="J713" s="596"/>
      <c r="K713" s="596"/>
      <c r="L713" s="596"/>
      <c r="M713" s="596"/>
      <c r="N713" s="596"/>
      <c r="O713" s="596"/>
      <c r="P713" s="596"/>
      <c r="Q713" s="596"/>
      <c r="R713" s="596"/>
      <c r="S713" s="596"/>
      <c r="T713" s="596"/>
      <c r="U713" s="596"/>
      <c r="V713" s="596"/>
      <c r="W713" s="596"/>
      <c r="X713" s="596"/>
      <c r="Y713" s="596"/>
      <c r="Z713" s="596"/>
      <c r="AA713" s="596"/>
    </row>
    <row r="714" spans="1:27" ht="12.2" customHeight="1">
      <c r="A714" s="596"/>
      <c r="B714" s="596"/>
      <c r="C714" s="596"/>
      <c r="D714" s="596"/>
      <c r="E714" s="596"/>
      <c r="F714" s="596"/>
      <c r="G714" s="596"/>
      <c r="H714" s="596"/>
      <c r="I714" s="596"/>
      <c r="J714" s="596"/>
      <c r="K714" s="596"/>
      <c r="L714" s="596"/>
      <c r="M714" s="596"/>
      <c r="N714" s="596"/>
      <c r="O714" s="596"/>
      <c r="P714" s="596"/>
      <c r="Q714" s="596"/>
      <c r="R714" s="596"/>
      <c r="S714" s="596"/>
      <c r="T714" s="596"/>
      <c r="U714" s="596"/>
      <c r="V714" s="596"/>
      <c r="W714" s="596"/>
      <c r="X714" s="596"/>
      <c r="Y714" s="596"/>
      <c r="Z714" s="596"/>
      <c r="AA714" s="596"/>
    </row>
    <row r="715" spans="1:27" ht="12.2" customHeight="1">
      <c r="A715" s="596"/>
      <c r="B715" s="596"/>
      <c r="C715" s="596"/>
      <c r="D715" s="596"/>
      <c r="E715" s="596"/>
      <c r="F715" s="596"/>
      <c r="G715" s="596"/>
      <c r="H715" s="596"/>
      <c r="I715" s="596"/>
      <c r="J715" s="596"/>
      <c r="K715" s="596"/>
      <c r="L715" s="596"/>
      <c r="M715" s="596"/>
      <c r="N715" s="596"/>
      <c r="O715" s="596"/>
      <c r="P715" s="596"/>
      <c r="Q715" s="596"/>
      <c r="R715" s="596"/>
      <c r="S715" s="596"/>
      <c r="T715" s="596"/>
      <c r="U715" s="596"/>
      <c r="V715" s="596"/>
      <c r="W715" s="596"/>
      <c r="X715" s="596"/>
      <c r="Y715" s="596"/>
      <c r="Z715" s="596"/>
      <c r="AA715" s="596"/>
    </row>
    <row r="716" spans="1:27" ht="12.2" customHeight="1">
      <c r="A716" s="596"/>
      <c r="B716" s="596"/>
      <c r="C716" s="596"/>
      <c r="D716" s="596"/>
      <c r="E716" s="596"/>
      <c r="F716" s="596"/>
      <c r="G716" s="596"/>
      <c r="H716" s="596"/>
      <c r="I716" s="596"/>
      <c r="J716" s="596"/>
      <c r="K716" s="596"/>
      <c r="L716" s="596"/>
      <c r="M716" s="596"/>
      <c r="N716" s="596"/>
      <c r="O716" s="596"/>
      <c r="P716" s="596"/>
      <c r="Q716" s="596"/>
      <c r="R716" s="596"/>
      <c r="S716" s="596"/>
      <c r="T716" s="596"/>
      <c r="U716" s="596"/>
      <c r="V716" s="596"/>
      <c r="W716" s="596"/>
      <c r="X716" s="596"/>
      <c r="Y716" s="596"/>
      <c r="Z716" s="596"/>
      <c r="AA716" s="596"/>
    </row>
    <row r="717" spans="1:27" ht="12.2" customHeight="1">
      <c r="A717" s="596"/>
      <c r="B717" s="596"/>
      <c r="C717" s="596"/>
      <c r="D717" s="596"/>
      <c r="E717" s="596"/>
      <c r="F717" s="596"/>
      <c r="G717" s="596"/>
      <c r="H717" s="596"/>
      <c r="I717" s="596"/>
      <c r="J717" s="596"/>
      <c r="K717" s="596"/>
      <c r="L717" s="596"/>
      <c r="M717" s="596"/>
      <c r="N717" s="596"/>
      <c r="O717" s="596"/>
      <c r="P717" s="596"/>
      <c r="Q717" s="596"/>
      <c r="R717" s="596"/>
      <c r="S717" s="596"/>
      <c r="T717" s="596"/>
      <c r="U717" s="596"/>
      <c r="V717" s="596"/>
      <c r="W717" s="596"/>
      <c r="X717" s="596"/>
      <c r="Y717" s="596"/>
      <c r="Z717" s="596"/>
      <c r="AA717" s="596"/>
    </row>
    <row r="718" spans="1:27" ht="12.2" customHeight="1">
      <c r="A718" s="596"/>
      <c r="B718" s="596"/>
      <c r="C718" s="596"/>
      <c r="D718" s="596"/>
      <c r="E718" s="596"/>
      <c r="F718" s="596"/>
      <c r="G718" s="596"/>
      <c r="H718" s="596"/>
      <c r="I718" s="596"/>
      <c r="J718" s="596"/>
      <c r="K718" s="596"/>
      <c r="L718" s="596"/>
      <c r="M718" s="596"/>
      <c r="N718" s="596"/>
      <c r="O718" s="596"/>
      <c r="P718" s="596"/>
      <c r="Q718" s="596"/>
      <c r="R718" s="596"/>
      <c r="S718" s="596"/>
      <c r="T718" s="596"/>
      <c r="U718" s="596"/>
      <c r="V718" s="596"/>
      <c r="W718" s="596"/>
      <c r="X718" s="596"/>
      <c r="Y718" s="596"/>
      <c r="Z718" s="596"/>
      <c r="AA718" s="596"/>
    </row>
    <row r="719" spans="1:27" ht="12.2" customHeight="1">
      <c r="A719" s="596"/>
      <c r="B719" s="596"/>
      <c r="C719" s="596"/>
      <c r="D719" s="596"/>
      <c r="E719" s="596"/>
      <c r="F719" s="596"/>
      <c r="G719" s="596"/>
      <c r="H719" s="596"/>
      <c r="I719" s="596"/>
      <c r="J719" s="596"/>
      <c r="K719" s="596"/>
      <c r="L719" s="596"/>
      <c r="M719" s="596"/>
      <c r="N719" s="596"/>
      <c r="O719" s="596"/>
      <c r="P719" s="596"/>
      <c r="Q719" s="596"/>
      <c r="R719" s="596"/>
      <c r="S719" s="596"/>
      <c r="T719" s="596"/>
      <c r="U719" s="596"/>
      <c r="V719" s="596"/>
      <c r="W719" s="596"/>
      <c r="X719" s="596"/>
      <c r="Y719" s="596"/>
      <c r="Z719" s="596"/>
      <c r="AA719" s="596"/>
    </row>
    <row r="720" spans="1:27" ht="12.2" customHeight="1">
      <c r="A720" s="596"/>
      <c r="B720" s="596"/>
      <c r="C720" s="596"/>
      <c r="D720" s="596"/>
      <c r="E720" s="596"/>
      <c r="F720" s="596"/>
      <c r="G720" s="596"/>
      <c r="H720" s="596"/>
      <c r="I720" s="596"/>
      <c r="J720" s="596"/>
      <c r="K720" s="596"/>
      <c r="L720" s="596"/>
      <c r="M720" s="596"/>
      <c r="N720" s="596"/>
      <c r="O720" s="596"/>
      <c r="P720" s="596"/>
      <c r="Q720" s="596"/>
      <c r="R720" s="596"/>
      <c r="S720" s="596"/>
      <c r="T720" s="596"/>
      <c r="U720" s="596"/>
      <c r="V720" s="596"/>
      <c r="W720" s="596"/>
      <c r="X720" s="596"/>
      <c r="Y720" s="596"/>
      <c r="Z720" s="596"/>
      <c r="AA720" s="596"/>
    </row>
    <row r="721" spans="1:27" ht="12.2" customHeight="1">
      <c r="A721" s="596"/>
      <c r="B721" s="596"/>
      <c r="C721" s="596"/>
      <c r="D721" s="596"/>
      <c r="E721" s="596"/>
      <c r="F721" s="596"/>
      <c r="G721" s="596"/>
      <c r="H721" s="596"/>
      <c r="I721" s="596"/>
      <c r="J721" s="596"/>
      <c r="K721" s="596"/>
      <c r="L721" s="596"/>
      <c r="M721" s="596"/>
      <c r="N721" s="596"/>
      <c r="O721" s="596"/>
      <c r="P721" s="596"/>
      <c r="Q721" s="596"/>
      <c r="R721" s="596"/>
      <c r="S721" s="596"/>
      <c r="T721" s="596"/>
      <c r="U721" s="596"/>
      <c r="V721" s="596"/>
      <c r="W721" s="596"/>
      <c r="X721" s="596"/>
      <c r="Y721" s="596"/>
      <c r="Z721" s="596"/>
      <c r="AA721" s="596"/>
    </row>
    <row r="722" spans="1:27" ht="12.2" customHeight="1">
      <c r="A722" s="596"/>
      <c r="B722" s="596"/>
      <c r="C722" s="596"/>
      <c r="D722" s="596"/>
      <c r="E722" s="596"/>
      <c r="F722" s="596"/>
      <c r="G722" s="596"/>
      <c r="H722" s="596"/>
      <c r="I722" s="596"/>
      <c r="J722" s="596"/>
      <c r="K722" s="596"/>
      <c r="L722" s="596"/>
      <c r="M722" s="596"/>
      <c r="N722" s="596"/>
      <c r="O722" s="596"/>
      <c r="P722" s="596"/>
      <c r="Q722" s="596"/>
      <c r="R722" s="596"/>
      <c r="S722" s="596"/>
      <c r="T722" s="596"/>
      <c r="U722" s="596"/>
      <c r="V722" s="596"/>
      <c r="W722" s="596"/>
      <c r="X722" s="596"/>
      <c r="Y722" s="596"/>
      <c r="Z722" s="596"/>
      <c r="AA722" s="596"/>
    </row>
    <row r="723" spans="1:27" ht="12.2" customHeight="1">
      <c r="A723" s="596"/>
      <c r="B723" s="596"/>
      <c r="C723" s="596"/>
      <c r="D723" s="596"/>
      <c r="E723" s="596"/>
      <c r="F723" s="596"/>
      <c r="G723" s="596"/>
      <c r="H723" s="596"/>
      <c r="I723" s="596"/>
      <c r="J723" s="596"/>
      <c r="K723" s="596"/>
      <c r="L723" s="596"/>
      <c r="M723" s="596"/>
      <c r="N723" s="596"/>
      <c r="O723" s="596"/>
      <c r="P723" s="596"/>
      <c r="Q723" s="596"/>
      <c r="R723" s="596"/>
      <c r="S723" s="596"/>
      <c r="T723" s="596"/>
      <c r="U723" s="596"/>
      <c r="V723" s="596"/>
      <c r="W723" s="596"/>
      <c r="X723" s="596"/>
      <c r="Y723" s="596"/>
      <c r="Z723" s="596"/>
      <c r="AA723" s="596"/>
    </row>
    <row r="724" spans="1:27" ht="12.2" customHeight="1">
      <c r="A724" s="596"/>
      <c r="B724" s="596"/>
      <c r="C724" s="596"/>
      <c r="D724" s="596"/>
      <c r="E724" s="596"/>
      <c r="F724" s="596"/>
      <c r="G724" s="596"/>
      <c r="H724" s="596"/>
      <c r="I724" s="596"/>
      <c r="J724" s="596"/>
      <c r="K724" s="596"/>
      <c r="L724" s="596"/>
      <c r="M724" s="596"/>
      <c r="N724" s="596"/>
      <c r="O724" s="596"/>
      <c r="P724" s="596"/>
      <c r="Q724" s="596"/>
      <c r="R724" s="596"/>
      <c r="S724" s="596"/>
      <c r="T724" s="596"/>
      <c r="U724" s="596"/>
      <c r="V724" s="596"/>
      <c r="W724" s="596"/>
      <c r="X724" s="596"/>
      <c r="Y724" s="596"/>
      <c r="Z724" s="596"/>
      <c r="AA724" s="596"/>
    </row>
    <row r="725" spans="1:27" ht="12.2" customHeight="1">
      <c r="A725" s="596"/>
      <c r="B725" s="596"/>
      <c r="C725" s="596"/>
      <c r="D725" s="596"/>
      <c r="E725" s="596"/>
      <c r="F725" s="596"/>
      <c r="G725" s="596"/>
      <c r="H725" s="596"/>
      <c r="I725" s="596"/>
      <c r="J725" s="596"/>
      <c r="K725" s="596"/>
      <c r="L725" s="596"/>
      <c r="M725" s="596"/>
      <c r="N725" s="596"/>
      <c r="O725" s="596"/>
      <c r="P725" s="596"/>
      <c r="Q725" s="596"/>
      <c r="R725" s="596"/>
      <c r="S725" s="596"/>
      <c r="T725" s="596"/>
      <c r="U725" s="596"/>
      <c r="V725" s="596"/>
      <c r="W725" s="596"/>
      <c r="X725" s="596"/>
      <c r="Y725" s="596"/>
      <c r="Z725" s="596"/>
      <c r="AA725" s="596"/>
    </row>
    <row r="726" spans="1:27" ht="12.2" customHeight="1">
      <c r="A726" s="596"/>
      <c r="B726" s="596"/>
      <c r="C726" s="596"/>
      <c r="D726" s="596"/>
      <c r="E726" s="596"/>
      <c r="F726" s="596"/>
      <c r="G726" s="596"/>
      <c r="H726" s="596"/>
      <c r="I726" s="596"/>
      <c r="J726" s="596"/>
      <c r="K726" s="596"/>
      <c r="L726" s="596"/>
      <c r="M726" s="596"/>
      <c r="N726" s="596"/>
      <c r="O726" s="596"/>
      <c r="P726" s="596"/>
      <c r="Q726" s="596"/>
      <c r="R726" s="596"/>
      <c r="S726" s="596"/>
      <c r="T726" s="596"/>
      <c r="U726" s="596"/>
      <c r="V726" s="596"/>
      <c r="W726" s="596"/>
      <c r="X726" s="596"/>
      <c r="Y726" s="596"/>
      <c r="Z726" s="596"/>
      <c r="AA726" s="596"/>
    </row>
    <row r="727" spans="1:27" ht="12.2" customHeight="1">
      <c r="A727" s="596"/>
      <c r="B727" s="596"/>
      <c r="C727" s="596"/>
      <c r="D727" s="596"/>
      <c r="E727" s="596"/>
      <c r="F727" s="596"/>
      <c r="G727" s="596"/>
      <c r="H727" s="596"/>
      <c r="I727" s="596"/>
      <c r="J727" s="596"/>
      <c r="K727" s="596"/>
      <c r="L727" s="596"/>
      <c r="M727" s="596"/>
      <c r="N727" s="596"/>
      <c r="O727" s="596"/>
      <c r="P727" s="596"/>
      <c r="Q727" s="596"/>
      <c r="R727" s="596"/>
      <c r="S727" s="596"/>
      <c r="T727" s="596"/>
      <c r="U727" s="596"/>
      <c r="V727" s="596"/>
      <c r="W727" s="596"/>
      <c r="X727" s="596"/>
      <c r="Y727" s="596"/>
      <c r="Z727" s="596"/>
      <c r="AA727" s="596"/>
    </row>
    <row r="728" spans="1:27" ht="12.2" customHeight="1">
      <c r="A728" s="596"/>
      <c r="B728" s="596"/>
      <c r="C728" s="596"/>
      <c r="D728" s="596"/>
      <c r="E728" s="596"/>
      <c r="F728" s="596"/>
      <c r="G728" s="596"/>
      <c r="H728" s="596"/>
      <c r="I728" s="596"/>
      <c r="J728" s="596"/>
      <c r="K728" s="596"/>
      <c r="L728" s="596"/>
      <c r="M728" s="596"/>
      <c r="N728" s="596"/>
      <c r="O728" s="596"/>
      <c r="P728" s="596"/>
      <c r="Q728" s="596"/>
      <c r="R728" s="596"/>
      <c r="S728" s="596"/>
      <c r="T728" s="596"/>
      <c r="U728" s="596"/>
      <c r="V728" s="596"/>
      <c r="W728" s="596"/>
      <c r="X728" s="596"/>
      <c r="Y728" s="596"/>
      <c r="Z728" s="596"/>
      <c r="AA728" s="596"/>
    </row>
    <row r="729" spans="1:27" ht="12.2" customHeight="1">
      <c r="A729" s="596"/>
      <c r="B729" s="596"/>
      <c r="C729" s="596"/>
      <c r="D729" s="596"/>
      <c r="E729" s="596"/>
      <c r="F729" s="596"/>
      <c r="G729" s="596"/>
      <c r="H729" s="596"/>
      <c r="I729" s="596"/>
      <c r="J729" s="596"/>
      <c r="K729" s="596"/>
      <c r="L729" s="596"/>
      <c r="M729" s="596"/>
      <c r="N729" s="596"/>
      <c r="O729" s="596"/>
      <c r="P729" s="596"/>
      <c r="Q729" s="596"/>
      <c r="R729" s="596"/>
      <c r="S729" s="596"/>
      <c r="T729" s="596"/>
      <c r="U729" s="596"/>
      <c r="V729" s="596"/>
      <c r="W729" s="596"/>
      <c r="X729" s="596"/>
      <c r="Y729" s="596"/>
      <c r="Z729" s="596"/>
      <c r="AA729" s="596"/>
    </row>
    <row r="730" spans="1:27" ht="12.2" customHeight="1">
      <c r="A730" s="596"/>
      <c r="B730" s="596"/>
      <c r="C730" s="596"/>
      <c r="D730" s="596"/>
      <c r="E730" s="596"/>
      <c r="F730" s="596"/>
      <c r="G730" s="596"/>
      <c r="H730" s="596"/>
      <c r="I730" s="596"/>
      <c r="J730" s="596"/>
      <c r="K730" s="596"/>
      <c r="L730" s="596"/>
      <c r="M730" s="596"/>
      <c r="N730" s="596"/>
      <c r="O730" s="596"/>
      <c r="P730" s="596"/>
      <c r="Q730" s="596"/>
      <c r="R730" s="596"/>
      <c r="S730" s="596"/>
      <c r="T730" s="596"/>
      <c r="U730" s="596"/>
      <c r="V730" s="596"/>
      <c r="W730" s="596"/>
      <c r="X730" s="596"/>
      <c r="Y730" s="596"/>
      <c r="Z730" s="596"/>
      <c r="AA730" s="596"/>
    </row>
    <row r="731" spans="1:27" ht="12.2" customHeight="1">
      <c r="A731" s="596"/>
      <c r="B731" s="596"/>
      <c r="C731" s="596"/>
      <c r="D731" s="596"/>
      <c r="E731" s="596"/>
      <c r="F731" s="596"/>
      <c r="G731" s="596"/>
      <c r="H731" s="596"/>
      <c r="I731" s="596"/>
      <c r="J731" s="596"/>
      <c r="K731" s="596"/>
      <c r="L731" s="596"/>
      <c r="M731" s="596"/>
      <c r="N731" s="596"/>
      <c r="O731" s="596"/>
      <c r="P731" s="596"/>
      <c r="Q731" s="596"/>
      <c r="R731" s="596"/>
      <c r="S731" s="596"/>
      <c r="T731" s="596"/>
      <c r="U731" s="596"/>
      <c r="V731" s="596"/>
      <c r="W731" s="596"/>
      <c r="X731" s="596"/>
      <c r="Y731" s="596"/>
      <c r="Z731" s="596"/>
      <c r="AA731" s="596"/>
    </row>
    <row r="732" spans="1:27" ht="12.2" customHeight="1">
      <c r="A732" s="596"/>
      <c r="B732" s="596"/>
      <c r="C732" s="596"/>
      <c r="D732" s="596"/>
      <c r="E732" s="596"/>
      <c r="F732" s="596"/>
      <c r="G732" s="596"/>
      <c r="H732" s="596"/>
      <c r="I732" s="596"/>
      <c r="J732" s="596"/>
      <c r="K732" s="596"/>
      <c r="L732" s="596"/>
      <c r="M732" s="596"/>
      <c r="N732" s="596"/>
      <c r="O732" s="596"/>
      <c r="P732" s="596"/>
      <c r="Q732" s="596"/>
      <c r="R732" s="596"/>
      <c r="S732" s="596"/>
      <c r="T732" s="596"/>
      <c r="U732" s="596"/>
      <c r="V732" s="596"/>
      <c r="W732" s="596"/>
      <c r="X732" s="596"/>
      <c r="Y732" s="596"/>
      <c r="Z732" s="596"/>
      <c r="AA732" s="596"/>
    </row>
    <row r="733" spans="1:27" ht="12.2" customHeight="1">
      <c r="A733" s="596"/>
      <c r="B733" s="596"/>
      <c r="C733" s="596"/>
      <c r="D733" s="596"/>
      <c r="E733" s="596"/>
      <c r="F733" s="596"/>
      <c r="G733" s="596"/>
      <c r="H733" s="596"/>
      <c r="I733" s="596"/>
      <c r="J733" s="596"/>
      <c r="K733" s="596"/>
      <c r="L733" s="596"/>
      <c r="M733" s="596"/>
      <c r="N733" s="596"/>
      <c r="O733" s="596"/>
      <c r="P733" s="596"/>
      <c r="Q733" s="596"/>
      <c r="R733" s="596"/>
      <c r="S733" s="596"/>
      <c r="T733" s="596"/>
      <c r="U733" s="596"/>
      <c r="V733" s="596"/>
      <c r="W733" s="596"/>
      <c r="X733" s="596"/>
      <c r="Y733" s="596"/>
      <c r="Z733" s="596"/>
      <c r="AA733" s="596"/>
    </row>
    <row r="734" spans="1:27" ht="12.2" customHeight="1">
      <c r="A734" s="596"/>
      <c r="B734" s="596"/>
      <c r="C734" s="596"/>
      <c r="D734" s="596"/>
      <c r="E734" s="596"/>
      <c r="F734" s="596"/>
      <c r="G734" s="596"/>
      <c r="H734" s="596"/>
      <c r="I734" s="596"/>
      <c r="J734" s="596"/>
      <c r="K734" s="596"/>
      <c r="L734" s="596"/>
      <c r="M734" s="596"/>
      <c r="N734" s="596"/>
      <c r="O734" s="596"/>
      <c r="P734" s="596"/>
      <c r="Q734" s="596"/>
      <c r="R734" s="596"/>
      <c r="S734" s="596"/>
      <c r="T734" s="596"/>
      <c r="U734" s="596"/>
      <c r="V734" s="596"/>
      <c r="W734" s="596"/>
      <c r="X734" s="596"/>
      <c r="Y734" s="596"/>
      <c r="Z734" s="596"/>
      <c r="AA734" s="596"/>
    </row>
    <row r="735" spans="1:27" ht="12.2" customHeight="1">
      <c r="A735" s="596"/>
      <c r="B735" s="596"/>
      <c r="C735" s="596"/>
      <c r="D735" s="596"/>
      <c r="E735" s="596"/>
      <c r="F735" s="596"/>
      <c r="G735" s="596"/>
      <c r="H735" s="596"/>
      <c r="I735" s="596"/>
      <c r="J735" s="596"/>
      <c r="K735" s="596"/>
      <c r="L735" s="596"/>
      <c r="M735" s="596"/>
      <c r="N735" s="596"/>
      <c r="O735" s="596"/>
      <c r="P735" s="596"/>
      <c r="Q735" s="596"/>
      <c r="R735" s="596"/>
      <c r="S735" s="596"/>
      <c r="T735" s="596"/>
      <c r="U735" s="596"/>
      <c r="V735" s="596"/>
      <c r="W735" s="596"/>
      <c r="X735" s="596"/>
      <c r="Y735" s="596"/>
      <c r="Z735" s="596"/>
      <c r="AA735" s="596"/>
    </row>
    <row r="736" spans="1:27" ht="12.2" customHeight="1">
      <c r="A736" s="596"/>
      <c r="B736" s="596"/>
      <c r="C736" s="596"/>
      <c r="D736" s="596"/>
      <c r="E736" s="596"/>
      <c r="F736" s="596"/>
      <c r="G736" s="596"/>
      <c r="H736" s="596"/>
      <c r="I736" s="596"/>
      <c r="J736" s="596"/>
      <c r="K736" s="596"/>
      <c r="L736" s="596"/>
      <c r="M736" s="596"/>
      <c r="N736" s="596"/>
      <c r="O736" s="596"/>
      <c r="P736" s="596"/>
      <c r="Q736" s="596"/>
      <c r="R736" s="596"/>
      <c r="S736" s="596"/>
      <c r="T736" s="596"/>
      <c r="U736" s="596"/>
      <c r="V736" s="596"/>
      <c r="W736" s="596"/>
      <c r="X736" s="596"/>
      <c r="Y736" s="596"/>
      <c r="Z736" s="596"/>
      <c r="AA736" s="596"/>
    </row>
    <row r="737" spans="1:27" ht="12.2" customHeight="1">
      <c r="A737" s="596"/>
      <c r="B737" s="596"/>
      <c r="C737" s="596"/>
      <c r="D737" s="596"/>
      <c r="E737" s="596"/>
      <c r="F737" s="596"/>
      <c r="G737" s="596"/>
      <c r="H737" s="596"/>
      <c r="I737" s="596"/>
      <c r="J737" s="596"/>
      <c r="K737" s="596"/>
      <c r="L737" s="596"/>
      <c r="M737" s="596"/>
      <c r="N737" s="596"/>
      <c r="O737" s="596"/>
      <c r="P737" s="596"/>
      <c r="Q737" s="596"/>
      <c r="R737" s="596"/>
      <c r="S737" s="596"/>
      <c r="T737" s="596"/>
      <c r="U737" s="596"/>
      <c r="V737" s="596"/>
      <c r="W737" s="596"/>
      <c r="X737" s="596"/>
      <c r="Y737" s="596"/>
      <c r="Z737" s="596"/>
      <c r="AA737" s="596"/>
    </row>
    <row r="738" spans="1:27" ht="12.2" customHeight="1">
      <c r="A738" s="596"/>
      <c r="B738" s="596"/>
      <c r="C738" s="596"/>
      <c r="D738" s="596"/>
      <c r="E738" s="596"/>
      <c r="F738" s="596"/>
      <c r="G738" s="596"/>
      <c r="H738" s="596"/>
      <c r="I738" s="596"/>
      <c r="J738" s="596"/>
      <c r="K738" s="596"/>
      <c r="L738" s="596"/>
      <c r="M738" s="596"/>
      <c r="N738" s="596"/>
      <c r="O738" s="596"/>
      <c r="P738" s="596"/>
      <c r="Q738" s="596"/>
      <c r="R738" s="596"/>
      <c r="S738" s="596"/>
      <c r="T738" s="596"/>
      <c r="U738" s="596"/>
      <c r="V738" s="596"/>
      <c r="W738" s="596"/>
      <c r="X738" s="596"/>
      <c r="Y738" s="596"/>
      <c r="Z738" s="596"/>
      <c r="AA738" s="596"/>
    </row>
    <row r="739" spans="1:27" ht="12.2" customHeight="1">
      <c r="A739" s="596"/>
      <c r="B739" s="596"/>
      <c r="C739" s="596"/>
      <c r="D739" s="596"/>
      <c r="E739" s="596"/>
      <c r="F739" s="596"/>
      <c r="G739" s="596"/>
      <c r="H739" s="596"/>
      <c r="I739" s="596"/>
      <c r="J739" s="596"/>
      <c r="K739" s="596"/>
      <c r="L739" s="596"/>
      <c r="M739" s="596"/>
      <c r="N739" s="596"/>
      <c r="O739" s="596"/>
      <c r="P739" s="596"/>
      <c r="Q739" s="596"/>
      <c r="R739" s="596"/>
      <c r="S739" s="596"/>
      <c r="T739" s="596"/>
      <c r="U739" s="596"/>
      <c r="V739" s="596"/>
      <c r="W739" s="596"/>
      <c r="X739" s="596"/>
      <c r="Y739" s="596"/>
      <c r="Z739" s="596"/>
      <c r="AA739" s="596"/>
    </row>
    <row r="740" spans="1:27" ht="12.2" customHeight="1">
      <c r="A740" s="596"/>
      <c r="B740" s="596"/>
      <c r="C740" s="596"/>
      <c r="D740" s="596"/>
      <c r="E740" s="596"/>
      <c r="F740" s="596"/>
      <c r="G740" s="596"/>
      <c r="H740" s="596"/>
      <c r="I740" s="596"/>
      <c r="J740" s="596"/>
      <c r="K740" s="596"/>
      <c r="L740" s="596"/>
      <c r="M740" s="596"/>
      <c r="N740" s="596"/>
      <c r="O740" s="596"/>
      <c r="P740" s="596"/>
      <c r="Q740" s="596"/>
      <c r="R740" s="596"/>
      <c r="S740" s="596"/>
      <c r="T740" s="596"/>
      <c r="U740" s="596"/>
      <c r="V740" s="596"/>
      <c r="W740" s="596"/>
      <c r="X740" s="596"/>
      <c r="Y740" s="596"/>
      <c r="Z740" s="596"/>
      <c r="AA740" s="596"/>
    </row>
    <row r="741" spans="1:27" ht="12.2" customHeight="1">
      <c r="A741" s="596"/>
      <c r="B741" s="596"/>
      <c r="C741" s="596"/>
      <c r="D741" s="596"/>
      <c r="E741" s="596"/>
      <c r="F741" s="596"/>
      <c r="G741" s="596"/>
      <c r="H741" s="596"/>
      <c r="I741" s="596"/>
      <c r="J741" s="596"/>
      <c r="K741" s="596"/>
      <c r="L741" s="596"/>
      <c r="M741" s="596"/>
      <c r="N741" s="596"/>
      <c r="O741" s="596"/>
      <c r="P741" s="596"/>
      <c r="Q741" s="596"/>
      <c r="R741" s="596"/>
      <c r="S741" s="596"/>
      <c r="T741" s="596"/>
      <c r="U741" s="596"/>
      <c r="V741" s="596"/>
      <c r="W741" s="596"/>
      <c r="X741" s="596"/>
      <c r="Y741" s="596"/>
      <c r="Z741" s="596"/>
      <c r="AA741" s="596"/>
    </row>
    <row r="742" spans="1:27" ht="12.2" customHeight="1">
      <c r="A742" s="596"/>
      <c r="B742" s="596"/>
      <c r="C742" s="596"/>
      <c r="D742" s="596"/>
      <c r="E742" s="596"/>
      <c r="F742" s="596"/>
      <c r="G742" s="596"/>
      <c r="H742" s="596"/>
      <c r="I742" s="596"/>
      <c r="J742" s="596"/>
      <c r="K742" s="596"/>
      <c r="L742" s="596"/>
      <c r="M742" s="596"/>
      <c r="N742" s="596"/>
      <c r="O742" s="596"/>
      <c r="P742" s="596"/>
      <c r="Q742" s="596"/>
      <c r="R742" s="596"/>
      <c r="S742" s="596"/>
      <c r="T742" s="596"/>
      <c r="U742" s="596"/>
      <c r="V742" s="596"/>
      <c r="W742" s="596"/>
      <c r="X742" s="596"/>
      <c r="Y742" s="596"/>
      <c r="Z742" s="596"/>
      <c r="AA742" s="596"/>
    </row>
    <row r="743" spans="1:27" ht="12.2" customHeight="1">
      <c r="A743" s="596"/>
      <c r="B743" s="596"/>
      <c r="C743" s="596"/>
      <c r="D743" s="596"/>
      <c r="E743" s="596"/>
      <c r="F743" s="596"/>
      <c r="G743" s="596"/>
      <c r="H743" s="596"/>
      <c r="I743" s="596"/>
      <c r="J743" s="596"/>
      <c r="K743" s="596"/>
      <c r="L743" s="596"/>
      <c r="M743" s="596"/>
      <c r="N743" s="596"/>
      <c r="O743" s="596"/>
      <c r="P743" s="596"/>
      <c r="Q743" s="596"/>
      <c r="R743" s="596"/>
      <c r="S743" s="596"/>
      <c r="T743" s="596"/>
      <c r="U743" s="596"/>
      <c r="V743" s="596"/>
      <c r="W743" s="596"/>
      <c r="X743" s="596"/>
      <c r="Y743" s="596"/>
      <c r="Z743" s="596"/>
      <c r="AA743" s="596"/>
    </row>
    <row r="744" spans="1:27" ht="12.2" customHeight="1">
      <c r="A744" s="596"/>
      <c r="B744" s="596"/>
      <c r="C744" s="596"/>
      <c r="D744" s="596"/>
      <c r="E744" s="596"/>
      <c r="F744" s="596"/>
      <c r="G744" s="596"/>
      <c r="H744" s="596"/>
      <c r="I744" s="596"/>
      <c r="J744" s="596"/>
      <c r="K744" s="596"/>
      <c r="L744" s="596"/>
      <c r="M744" s="596"/>
      <c r="N744" s="596"/>
      <c r="O744" s="596"/>
      <c r="P744" s="596"/>
      <c r="Q744" s="596"/>
      <c r="R744" s="596"/>
      <c r="S744" s="596"/>
      <c r="T744" s="596"/>
      <c r="U744" s="596"/>
      <c r="V744" s="596"/>
      <c r="W744" s="596"/>
      <c r="X744" s="596"/>
      <c r="Y744" s="596"/>
      <c r="Z744" s="596"/>
      <c r="AA744" s="596"/>
    </row>
    <row r="745" spans="1:27" ht="12.2" customHeight="1">
      <c r="A745" s="596"/>
      <c r="B745" s="596"/>
      <c r="C745" s="596"/>
      <c r="D745" s="596"/>
      <c r="E745" s="596"/>
      <c r="F745" s="596"/>
      <c r="G745" s="596"/>
      <c r="H745" s="596"/>
      <c r="I745" s="596"/>
      <c r="J745" s="596"/>
      <c r="K745" s="596"/>
      <c r="L745" s="596"/>
      <c r="M745" s="596"/>
      <c r="N745" s="596"/>
      <c r="O745" s="596"/>
      <c r="P745" s="596"/>
      <c r="Q745" s="596"/>
      <c r="R745" s="596"/>
      <c r="S745" s="596"/>
      <c r="T745" s="596"/>
      <c r="U745" s="596"/>
      <c r="V745" s="596"/>
      <c r="W745" s="596"/>
      <c r="X745" s="596"/>
      <c r="Y745" s="596"/>
      <c r="Z745" s="596"/>
      <c r="AA745" s="596"/>
    </row>
    <row r="746" spans="1:27" ht="12.2" customHeight="1">
      <c r="A746" s="596"/>
      <c r="B746" s="596"/>
      <c r="C746" s="596"/>
      <c r="D746" s="596"/>
      <c r="E746" s="596"/>
      <c r="F746" s="596"/>
      <c r="G746" s="596"/>
      <c r="H746" s="596"/>
      <c r="I746" s="596"/>
      <c r="J746" s="596"/>
      <c r="K746" s="596"/>
      <c r="L746" s="596"/>
      <c r="M746" s="596"/>
      <c r="N746" s="596"/>
      <c r="O746" s="596"/>
      <c r="P746" s="596"/>
      <c r="Q746" s="596"/>
      <c r="R746" s="596"/>
      <c r="S746" s="596"/>
      <c r="T746" s="596"/>
      <c r="U746" s="596"/>
      <c r="V746" s="596"/>
      <c r="W746" s="596"/>
      <c r="X746" s="596"/>
      <c r="Y746" s="596"/>
      <c r="Z746" s="596"/>
      <c r="AA746" s="596"/>
    </row>
    <row r="747" spans="1:27" ht="12.2" customHeight="1">
      <c r="A747" s="596"/>
      <c r="B747" s="596"/>
      <c r="C747" s="596"/>
      <c r="D747" s="596"/>
      <c r="E747" s="596"/>
      <c r="F747" s="596"/>
      <c r="G747" s="596"/>
      <c r="H747" s="596"/>
      <c r="I747" s="596"/>
      <c r="J747" s="596"/>
      <c r="K747" s="596"/>
      <c r="L747" s="596"/>
      <c r="M747" s="596"/>
      <c r="N747" s="596"/>
      <c r="O747" s="596"/>
      <c r="P747" s="596"/>
      <c r="Q747" s="596"/>
      <c r="R747" s="596"/>
      <c r="S747" s="596"/>
      <c r="T747" s="596"/>
      <c r="U747" s="596"/>
      <c r="V747" s="596"/>
      <c r="W747" s="596"/>
      <c r="X747" s="596"/>
      <c r="Y747" s="596"/>
      <c r="Z747" s="596"/>
      <c r="AA747" s="596"/>
    </row>
    <row r="748" spans="1:27" ht="12.2" customHeight="1">
      <c r="A748" s="596"/>
      <c r="B748" s="596"/>
      <c r="C748" s="596"/>
      <c r="D748" s="596"/>
      <c r="E748" s="596"/>
      <c r="F748" s="596"/>
      <c r="G748" s="596"/>
      <c r="H748" s="596"/>
      <c r="I748" s="596"/>
      <c r="J748" s="596"/>
      <c r="K748" s="596"/>
      <c r="L748" s="596"/>
      <c r="M748" s="596"/>
      <c r="N748" s="596"/>
      <c r="O748" s="596"/>
      <c r="P748" s="596"/>
      <c r="Q748" s="596"/>
      <c r="R748" s="596"/>
      <c r="S748" s="596"/>
      <c r="T748" s="596"/>
      <c r="U748" s="596"/>
      <c r="V748" s="596"/>
      <c r="W748" s="596"/>
      <c r="X748" s="596"/>
      <c r="Y748" s="596"/>
      <c r="Z748" s="596"/>
      <c r="AA748" s="596"/>
    </row>
    <row r="749" spans="1:27" ht="12.2" customHeight="1">
      <c r="A749" s="596"/>
      <c r="B749" s="596"/>
      <c r="C749" s="596"/>
      <c r="D749" s="596"/>
      <c r="E749" s="596"/>
      <c r="F749" s="596"/>
      <c r="G749" s="596"/>
      <c r="H749" s="596"/>
      <c r="I749" s="596"/>
      <c r="J749" s="596"/>
      <c r="K749" s="596"/>
      <c r="L749" s="596"/>
      <c r="M749" s="596"/>
      <c r="N749" s="596"/>
      <c r="O749" s="596"/>
      <c r="P749" s="596"/>
      <c r="Q749" s="596"/>
      <c r="R749" s="596"/>
      <c r="S749" s="596"/>
      <c r="T749" s="596"/>
      <c r="U749" s="596"/>
      <c r="V749" s="596"/>
      <c r="W749" s="596"/>
      <c r="X749" s="596"/>
      <c r="Y749" s="596"/>
      <c r="Z749" s="596"/>
      <c r="AA749" s="596"/>
    </row>
    <row r="750" spans="1:27" ht="12.2" customHeight="1">
      <c r="A750" s="596"/>
      <c r="B750" s="596"/>
      <c r="C750" s="596"/>
      <c r="D750" s="596"/>
      <c r="E750" s="596"/>
      <c r="F750" s="596"/>
      <c r="G750" s="596"/>
      <c r="H750" s="596"/>
      <c r="I750" s="596"/>
      <c r="J750" s="596"/>
      <c r="K750" s="596"/>
      <c r="L750" s="596"/>
      <c r="M750" s="596"/>
      <c r="N750" s="596"/>
      <c r="O750" s="596"/>
      <c r="P750" s="596"/>
      <c r="Q750" s="596"/>
      <c r="R750" s="596"/>
      <c r="S750" s="596"/>
      <c r="T750" s="596"/>
      <c r="U750" s="596"/>
      <c r="V750" s="596"/>
      <c r="W750" s="596"/>
      <c r="X750" s="596"/>
      <c r="Y750" s="596"/>
      <c r="Z750" s="596"/>
      <c r="AA750" s="596"/>
    </row>
    <row r="751" spans="1:27" ht="12.2" customHeight="1">
      <c r="A751" s="596"/>
      <c r="B751" s="596"/>
      <c r="C751" s="596"/>
      <c r="D751" s="596"/>
      <c r="E751" s="596"/>
      <c r="F751" s="596"/>
      <c r="G751" s="596"/>
      <c r="H751" s="596"/>
      <c r="I751" s="596"/>
      <c r="J751" s="596"/>
      <c r="K751" s="596"/>
      <c r="L751" s="596"/>
      <c r="M751" s="596"/>
      <c r="N751" s="596"/>
      <c r="O751" s="596"/>
      <c r="P751" s="596"/>
      <c r="Q751" s="596"/>
      <c r="R751" s="596"/>
      <c r="S751" s="596"/>
      <c r="T751" s="596"/>
      <c r="U751" s="596"/>
      <c r="V751" s="596"/>
      <c r="W751" s="596"/>
      <c r="X751" s="596"/>
      <c r="Y751" s="596"/>
      <c r="Z751" s="596"/>
      <c r="AA751" s="596"/>
    </row>
    <row r="752" spans="1:27" ht="12.2" customHeight="1">
      <c r="A752" s="596"/>
      <c r="B752" s="596"/>
      <c r="C752" s="596"/>
      <c r="D752" s="596"/>
      <c r="E752" s="596"/>
      <c r="F752" s="596"/>
      <c r="G752" s="596"/>
      <c r="H752" s="596"/>
      <c r="I752" s="596"/>
      <c r="J752" s="596"/>
      <c r="K752" s="596"/>
      <c r="L752" s="596"/>
      <c r="M752" s="596"/>
      <c r="N752" s="596"/>
      <c r="O752" s="596"/>
      <c r="P752" s="596"/>
      <c r="Q752" s="596"/>
      <c r="R752" s="596"/>
      <c r="S752" s="596"/>
      <c r="T752" s="596"/>
      <c r="U752" s="596"/>
      <c r="V752" s="596"/>
      <c r="W752" s="596"/>
      <c r="X752" s="596"/>
      <c r="Y752" s="596"/>
      <c r="Z752" s="596"/>
      <c r="AA752" s="596"/>
    </row>
    <row r="753" spans="1:27" ht="12.2" customHeight="1">
      <c r="A753" s="596"/>
      <c r="B753" s="596"/>
      <c r="C753" s="596"/>
      <c r="D753" s="596"/>
      <c r="E753" s="596"/>
      <c r="F753" s="596"/>
      <c r="G753" s="596"/>
      <c r="H753" s="596"/>
      <c r="I753" s="596"/>
      <c r="J753" s="596"/>
      <c r="K753" s="596"/>
      <c r="L753" s="596"/>
      <c r="M753" s="596"/>
      <c r="N753" s="596"/>
      <c r="O753" s="596"/>
      <c r="P753" s="596"/>
      <c r="Q753" s="596"/>
      <c r="R753" s="596"/>
      <c r="S753" s="596"/>
      <c r="T753" s="596"/>
      <c r="U753" s="596"/>
      <c r="V753" s="596"/>
      <c r="W753" s="596"/>
      <c r="X753" s="596"/>
      <c r="Y753" s="596"/>
      <c r="Z753" s="596"/>
      <c r="AA753" s="596"/>
    </row>
    <row r="754" spans="1:27" ht="12.2" customHeight="1">
      <c r="A754" s="596"/>
      <c r="B754" s="596"/>
      <c r="C754" s="596"/>
      <c r="D754" s="596"/>
      <c r="E754" s="596"/>
      <c r="F754" s="596"/>
      <c r="G754" s="596"/>
      <c r="H754" s="596"/>
      <c r="I754" s="596"/>
      <c r="J754" s="596"/>
      <c r="K754" s="596"/>
      <c r="L754" s="596"/>
      <c r="M754" s="596"/>
      <c r="N754" s="596"/>
      <c r="O754" s="596"/>
      <c r="P754" s="596"/>
      <c r="Q754" s="596"/>
      <c r="R754" s="596"/>
      <c r="S754" s="596"/>
      <c r="T754" s="596"/>
      <c r="U754" s="596"/>
      <c r="V754" s="596"/>
      <c r="W754" s="596"/>
      <c r="X754" s="596"/>
      <c r="Y754" s="596"/>
      <c r="Z754" s="596"/>
      <c r="AA754" s="596"/>
    </row>
    <row r="755" spans="1:27" ht="12.2" customHeight="1">
      <c r="A755" s="596"/>
      <c r="B755" s="596"/>
      <c r="C755" s="596"/>
      <c r="D755" s="596"/>
      <c r="E755" s="596"/>
      <c r="F755" s="596"/>
      <c r="G755" s="596"/>
      <c r="H755" s="596"/>
      <c r="I755" s="596"/>
      <c r="J755" s="596"/>
      <c r="K755" s="596"/>
      <c r="L755" s="596"/>
      <c r="M755" s="596"/>
      <c r="N755" s="596"/>
      <c r="O755" s="596"/>
      <c r="P755" s="596"/>
      <c r="Q755" s="596"/>
      <c r="R755" s="596"/>
      <c r="S755" s="596"/>
      <c r="T755" s="596"/>
      <c r="U755" s="596"/>
      <c r="V755" s="596"/>
      <c r="W755" s="596"/>
      <c r="X755" s="596"/>
      <c r="Y755" s="596"/>
      <c r="Z755" s="596"/>
      <c r="AA755" s="596"/>
    </row>
    <row r="756" spans="1:27" ht="12.2" customHeight="1">
      <c r="A756" s="596"/>
      <c r="B756" s="596"/>
      <c r="C756" s="596"/>
      <c r="D756" s="596"/>
      <c r="E756" s="596"/>
      <c r="F756" s="596"/>
      <c r="G756" s="596"/>
      <c r="H756" s="596"/>
      <c r="I756" s="596"/>
      <c r="J756" s="596"/>
      <c r="K756" s="596"/>
      <c r="L756" s="596"/>
      <c r="M756" s="596"/>
      <c r="N756" s="596"/>
      <c r="O756" s="596"/>
      <c r="P756" s="596"/>
      <c r="Q756" s="596"/>
      <c r="R756" s="596"/>
      <c r="S756" s="596"/>
      <c r="T756" s="596"/>
      <c r="U756" s="596"/>
      <c r="V756" s="596"/>
      <c r="W756" s="596"/>
      <c r="X756" s="596"/>
      <c r="Y756" s="596"/>
      <c r="Z756" s="596"/>
      <c r="AA756" s="596"/>
    </row>
    <row r="757" spans="1:27" ht="12.2" customHeight="1">
      <c r="A757" s="596"/>
      <c r="B757" s="596"/>
      <c r="C757" s="596"/>
      <c r="D757" s="596"/>
      <c r="E757" s="596"/>
      <c r="F757" s="596"/>
      <c r="G757" s="596"/>
      <c r="H757" s="596"/>
      <c r="I757" s="596"/>
      <c r="J757" s="596"/>
      <c r="K757" s="596"/>
      <c r="L757" s="596"/>
      <c r="M757" s="596"/>
      <c r="N757" s="596"/>
      <c r="O757" s="596"/>
      <c r="P757" s="596"/>
      <c r="Q757" s="596"/>
      <c r="R757" s="596"/>
      <c r="S757" s="596"/>
      <c r="T757" s="596"/>
      <c r="U757" s="596"/>
      <c r="V757" s="596"/>
      <c r="W757" s="596"/>
      <c r="X757" s="596"/>
      <c r="Y757" s="596"/>
      <c r="Z757" s="596"/>
      <c r="AA757" s="596"/>
    </row>
    <row r="758" spans="1:27" ht="12.2" customHeight="1">
      <c r="A758" s="596"/>
      <c r="B758" s="596"/>
      <c r="C758" s="596"/>
      <c r="D758" s="596"/>
      <c r="E758" s="596"/>
      <c r="F758" s="596"/>
      <c r="G758" s="596"/>
      <c r="H758" s="596"/>
      <c r="I758" s="596"/>
      <c r="J758" s="596"/>
      <c r="K758" s="596"/>
      <c r="L758" s="596"/>
      <c r="M758" s="596"/>
      <c r="N758" s="596"/>
      <c r="O758" s="596"/>
      <c r="P758" s="596"/>
      <c r="Q758" s="596"/>
      <c r="R758" s="596"/>
      <c r="S758" s="596"/>
      <c r="T758" s="596"/>
      <c r="U758" s="596"/>
      <c r="V758" s="596"/>
      <c r="W758" s="596"/>
      <c r="X758" s="596"/>
      <c r="Y758" s="596"/>
      <c r="Z758" s="596"/>
      <c r="AA758" s="596"/>
    </row>
    <row r="759" spans="1:27" ht="12.2" customHeight="1">
      <c r="A759" s="596"/>
      <c r="B759" s="596"/>
      <c r="C759" s="596"/>
      <c r="D759" s="596"/>
      <c r="E759" s="596"/>
      <c r="F759" s="596"/>
      <c r="G759" s="596"/>
      <c r="H759" s="596"/>
      <c r="I759" s="596"/>
      <c r="J759" s="596"/>
      <c r="K759" s="596"/>
      <c r="L759" s="596"/>
      <c r="M759" s="596"/>
      <c r="N759" s="596"/>
      <c r="O759" s="596"/>
      <c r="P759" s="596"/>
      <c r="Q759" s="596"/>
      <c r="R759" s="596"/>
      <c r="S759" s="596"/>
      <c r="T759" s="596"/>
      <c r="U759" s="596"/>
      <c r="V759" s="596"/>
      <c r="W759" s="596"/>
      <c r="X759" s="596"/>
      <c r="Y759" s="596"/>
      <c r="Z759" s="596"/>
      <c r="AA759" s="596"/>
    </row>
    <row r="760" spans="1:27" ht="12.2" customHeight="1">
      <c r="A760" s="596"/>
      <c r="B760" s="596"/>
      <c r="C760" s="596"/>
      <c r="D760" s="596"/>
      <c r="E760" s="596"/>
      <c r="F760" s="596"/>
      <c r="G760" s="596"/>
      <c r="H760" s="596"/>
      <c r="I760" s="596"/>
      <c r="J760" s="596"/>
      <c r="K760" s="596"/>
      <c r="L760" s="596"/>
      <c r="M760" s="596"/>
      <c r="N760" s="596"/>
      <c r="O760" s="596"/>
      <c r="P760" s="596"/>
      <c r="Q760" s="596"/>
      <c r="R760" s="596"/>
      <c r="S760" s="596"/>
      <c r="T760" s="596"/>
      <c r="U760" s="596"/>
      <c r="V760" s="596"/>
      <c r="W760" s="596"/>
      <c r="X760" s="596"/>
      <c r="Y760" s="596"/>
      <c r="Z760" s="596"/>
      <c r="AA760" s="596"/>
    </row>
    <row r="761" spans="1:27" ht="12.2" customHeight="1">
      <c r="A761" s="596"/>
      <c r="B761" s="596"/>
      <c r="C761" s="596"/>
      <c r="D761" s="596"/>
      <c r="E761" s="596"/>
      <c r="F761" s="596"/>
      <c r="G761" s="596"/>
      <c r="H761" s="596"/>
      <c r="I761" s="596"/>
      <c r="J761" s="596"/>
      <c r="K761" s="596"/>
      <c r="L761" s="596"/>
      <c r="M761" s="596"/>
      <c r="N761" s="596"/>
      <c r="O761" s="596"/>
      <c r="P761" s="596"/>
      <c r="Q761" s="596"/>
      <c r="R761" s="596"/>
      <c r="S761" s="596"/>
      <c r="T761" s="596"/>
      <c r="U761" s="596"/>
      <c r="V761" s="596"/>
      <c r="W761" s="596"/>
      <c r="X761" s="596"/>
      <c r="Y761" s="596"/>
      <c r="Z761" s="596"/>
      <c r="AA761" s="596"/>
    </row>
    <row r="762" spans="1:27" ht="12.2" customHeight="1">
      <c r="A762" s="596"/>
      <c r="B762" s="596"/>
      <c r="C762" s="596"/>
      <c r="D762" s="596"/>
      <c r="E762" s="596"/>
      <c r="F762" s="596"/>
      <c r="G762" s="596"/>
      <c r="H762" s="596"/>
      <c r="I762" s="596"/>
      <c r="J762" s="596"/>
      <c r="K762" s="596"/>
      <c r="L762" s="596"/>
      <c r="M762" s="596"/>
      <c r="N762" s="596"/>
      <c r="O762" s="596"/>
      <c r="P762" s="596"/>
      <c r="Q762" s="596"/>
      <c r="R762" s="596"/>
      <c r="S762" s="596"/>
      <c r="T762" s="596"/>
      <c r="U762" s="596"/>
      <c r="V762" s="596"/>
      <c r="W762" s="596"/>
      <c r="X762" s="596"/>
      <c r="Y762" s="596"/>
      <c r="Z762" s="596"/>
      <c r="AA762" s="596"/>
    </row>
    <row r="763" spans="1:27" ht="12.2" customHeight="1">
      <c r="A763" s="596"/>
      <c r="B763" s="596"/>
      <c r="C763" s="596"/>
      <c r="D763" s="596"/>
      <c r="E763" s="596"/>
      <c r="F763" s="596"/>
      <c r="G763" s="596"/>
      <c r="H763" s="596"/>
      <c r="I763" s="596"/>
      <c r="J763" s="596"/>
      <c r="K763" s="596"/>
      <c r="L763" s="596"/>
      <c r="M763" s="596"/>
      <c r="N763" s="596"/>
      <c r="O763" s="596"/>
      <c r="P763" s="596"/>
      <c r="Q763" s="596"/>
      <c r="R763" s="596"/>
      <c r="S763" s="596"/>
      <c r="T763" s="596"/>
      <c r="U763" s="596"/>
      <c r="V763" s="596"/>
      <c r="W763" s="596"/>
      <c r="X763" s="596"/>
      <c r="Y763" s="596"/>
      <c r="Z763" s="596"/>
      <c r="AA763" s="596"/>
    </row>
    <row r="764" spans="1:27" ht="12.2" customHeight="1">
      <c r="A764" s="596"/>
      <c r="B764" s="596"/>
      <c r="C764" s="596"/>
      <c r="D764" s="596"/>
      <c r="E764" s="596"/>
      <c r="F764" s="596"/>
      <c r="G764" s="596"/>
      <c r="H764" s="596"/>
      <c r="I764" s="596"/>
      <c r="J764" s="596"/>
      <c r="K764" s="596"/>
      <c r="L764" s="596"/>
      <c r="M764" s="596"/>
      <c r="N764" s="596"/>
      <c r="O764" s="596"/>
      <c r="P764" s="596"/>
      <c r="Q764" s="596"/>
      <c r="R764" s="596"/>
      <c r="S764" s="596"/>
      <c r="T764" s="596"/>
      <c r="U764" s="596"/>
      <c r="V764" s="596"/>
      <c r="W764" s="596"/>
      <c r="X764" s="596"/>
      <c r="Y764" s="596"/>
      <c r="Z764" s="596"/>
      <c r="AA764" s="596"/>
    </row>
    <row r="765" spans="1:27" ht="12.2" customHeight="1">
      <c r="A765" s="596"/>
      <c r="B765" s="596"/>
      <c r="C765" s="596"/>
      <c r="D765" s="596"/>
      <c r="E765" s="596"/>
      <c r="F765" s="596"/>
      <c r="G765" s="596"/>
      <c r="H765" s="596"/>
      <c r="I765" s="596"/>
      <c r="J765" s="596"/>
      <c r="K765" s="596"/>
      <c r="L765" s="596"/>
      <c r="M765" s="596"/>
      <c r="N765" s="596"/>
      <c r="O765" s="596"/>
      <c r="P765" s="596"/>
      <c r="Q765" s="596"/>
      <c r="R765" s="596"/>
      <c r="S765" s="596"/>
      <c r="T765" s="596"/>
      <c r="U765" s="596"/>
      <c r="V765" s="596"/>
      <c r="W765" s="596"/>
      <c r="X765" s="596"/>
      <c r="Y765" s="596"/>
      <c r="Z765" s="596"/>
      <c r="AA765" s="596"/>
    </row>
    <row r="766" spans="1:27" ht="12.2" customHeight="1">
      <c r="A766" s="596"/>
      <c r="B766" s="596"/>
      <c r="C766" s="596"/>
      <c r="D766" s="596"/>
      <c r="E766" s="596"/>
      <c r="F766" s="596"/>
      <c r="G766" s="596"/>
      <c r="H766" s="596"/>
      <c r="I766" s="596"/>
      <c r="J766" s="596"/>
      <c r="K766" s="596"/>
      <c r="L766" s="596"/>
      <c r="M766" s="596"/>
      <c r="N766" s="596"/>
      <c r="O766" s="596"/>
      <c r="P766" s="596"/>
      <c r="Q766" s="596"/>
      <c r="R766" s="596"/>
      <c r="S766" s="596"/>
      <c r="T766" s="596"/>
      <c r="U766" s="596"/>
      <c r="V766" s="596"/>
      <c r="W766" s="596"/>
      <c r="X766" s="596"/>
      <c r="Y766" s="596"/>
      <c r="Z766" s="596"/>
      <c r="AA766" s="596"/>
    </row>
    <row r="767" spans="1:27" ht="12.2" customHeight="1">
      <c r="A767" s="596"/>
      <c r="B767" s="596"/>
      <c r="C767" s="596"/>
      <c r="D767" s="596"/>
      <c r="E767" s="596"/>
      <c r="F767" s="596"/>
      <c r="G767" s="596"/>
      <c r="H767" s="596"/>
      <c r="I767" s="596"/>
      <c r="J767" s="596"/>
      <c r="K767" s="596"/>
      <c r="L767" s="596"/>
      <c r="M767" s="596"/>
      <c r="N767" s="596"/>
      <c r="O767" s="596"/>
      <c r="P767" s="596"/>
      <c r="Q767" s="596"/>
      <c r="R767" s="596"/>
      <c r="S767" s="596"/>
      <c r="T767" s="596"/>
      <c r="U767" s="596"/>
      <c r="V767" s="596"/>
      <c r="W767" s="596"/>
      <c r="X767" s="596"/>
      <c r="Y767" s="596"/>
      <c r="Z767" s="596"/>
      <c r="AA767" s="596"/>
    </row>
    <row r="768" spans="1:27" ht="12.2" customHeight="1">
      <c r="A768" s="596"/>
      <c r="B768" s="596"/>
      <c r="C768" s="596"/>
      <c r="D768" s="596"/>
      <c r="E768" s="596"/>
      <c r="F768" s="596"/>
      <c r="G768" s="596"/>
      <c r="H768" s="596"/>
      <c r="I768" s="596"/>
      <c r="J768" s="596"/>
      <c r="K768" s="596"/>
      <c r="L768" s="596"/>
      <c r="M768" s="596"/>
      <c r="N768" s="596"/>
      <c r="O768" s="596"/>
      <c r="P768" s="596"/>
      <c r="Q768" s="596"/>
      <c r="R768" s="596"/>
      <c r="S768" s="596"/>
      <c r="T768" s="596"/>
      <c r="U768" s="596"/>
      <c r="V768" s="596"/>
      <c r="W768" s="596"/>
      <c r="X768" s="596"/>
      <c r="Y768" s="596"/>
      <c r="Z768" s="596"/>
      <c r="AA768" s="596"/>
    </row>
    <row r="769" spans="1:27" ht="12.2" customHeight="1">
      <c r="A769" s="596"/>
      <c r="B769" s="596"/>
      <c r="C769" s="596"/>
      <c r="D769" s="596"/>
      <c r="E769" s="596"/>
      <c r="F769" s="596"/>
      <c r="G769" s="596"/>
      <c r="H769" s="596"/>
      <c r="I769" s="596"/>
      <c r="J769" s="596"/>
      <c r="K769" s="596"/>
      <c r="L769" s="596"/>
      <c r="M769" s="596"/>
      <c r="N769" s="596"/>
      <c r="O769" s="596"/>
      <c r="P769" s="596"/>
      <c r="Q769" s="596"/>
      <c r="R769" s="596"/>
      <c r="S769" s="596"/>
      <c r="T769" s="596"/>
      <c r="U769" s="596"/>
      <c r="V769" s="596"/>
      <c r="W769" s="596"/>
      <c r="X769" s="596"/>
      <c r="Y769" s="596"/>
      <c r="Z769" s="596"/>
      <c r="AA769" s="596"/>
    </row>
    <row r="770" spans="1:27" ht="12.2" customHeight="1">
      <c r="A770" s="596"/>
      <c r="B770" s="596"/>
      <c r="C770" s="596"/>
      <c r="D770" s="596"/>
      <c r="E770" s="596"/>
      <c r="F770" s="596"/>
      <c r="G770" s="596"/>
      <c r="H770" s="596"/>
      <c r="I770" s="596"/>
      <c r="J770" s="596"/>
      <c r="K770" s="596"/>
      <c r="L770" s="596"/>
      <c r="M770" s="596"/>
      <c r="N770" s="596"/>
      <c r="O770" s="596"/>
      <c r="P770" s="596"/>
      <c r="Q770" s="596"/>
      <c r="R770" s="596"/>
      <c r="S770" s="596"/>
      <c r="T770" s="596"/>
      <c r="U770" s="596"/>
      <c r="V770" s="596"/>
      <c r="W770" s="596"/>
      <c r="X770" s="596"/>
      <c r="Y770" s="596"/>
      <c r="Z770" s="596"/>
      <c r="AA770" s="596"/>
    </row>
    <row r="771" spans="1:27" ht="12.2" customHeight="1">
      <c r="A771" s="596"/>
      <c r="B771" s="596"/>
      <c r="C771" s="596"/>
      <c r="D771" s="596"/>
      <c r="E771" s="596"/>
      <c r="F771" s="596"/>
      <c r="G771" s="596"/>
      <c r="H771" s="596"/>
      <c r="I771" s="596"/>
      <c r="J771" s="596"/>
      <c r="K771" s="596"/>
      <c r="L771" s="596"/>
      <c r="M771" s="596"/>
      <c r="N771" s="596"/>
      <c r="O771" s="596"/>
      <c r="P771" s="596"/>
      <c r="Q771" s="596"/>
      <c r="R771" s="596"/>
      <c r="S771" s="596"/>
      <c r="T771" s="596"/>
      <c r="U771" s="596"/>
      <c r="V771" s="596"/>
      <c r="W771" s="596"/>
      <c r="X771" s="596"/>
      <c r="Y771" s="596"/>
      <c r="Z771" s="596"/>
      <c r="AA771" s="596"/>
    </row>
    <row r="772" spans="1:27" ht="12.2" customHeight="1">
      <c r="A772" s="596"/>
      <c r="B772" s="596"/>
      <c r="C772" s="596"/>
      <c r="D772" s="596"/>
      <c r="E772" s="596"/>
      <c r="F772" s="596"/>
      <c r="G772" s="596"/>
      <c r="H772" s="596"/>
      <c r="I772" s="596"/>
      <c r="J772" s="596"/>
      <c r="K772" s="596"/>
      <c r="L772" s="596"/>
      <c r="M772" s="596"/>
      <c r="N772" s="596"/>
      <c r="O772" s="596"/>
      <c r="P772" s="596"/>
      <c r="Q772" s="596"/>
      <c r="R772" s="596"/>
      <c r="S772" s="596"/>
      <c r="T772" s="596"/>
      <c r="U772" s="596"/>
      <c r="V772" s="596"/>
      <c r="W772" s="596"/>
      <c r="X772" s="596"/>
      <c r="Y772" s="596"/>
      <c r="Z772" s="596"/>
      <c r="AA772" s="596"/>
    </row>
    <row r="773" spans="1:27" ht="12.2" customHeight="1">
      <c r="A773" s="596"/>
      <c r="B773" s="596"/>
      <c r="C773" s="596"/>
      <c r="D773" s="596"/>
      <c r="E773" s="596"/>
      <c r="F773" s="596"/>
      <c r="G773" s="596"/>
      <c r="H773" s="596"/>
      <c r="I773" s="596"/>
      <c r="J773" s="596"/>
      <c r="K773" s="596"/>
      <c r="L773" s="596"/>
      <c r="M773" s="596"/>
      <c r="N773" s="596"/>
      <c r="O773" s="596"/>
      <c r="P773" s="596"/>
      <c r="Q773" s="596"/>
      <c r="R773" s="596"/>
      <c r="S773" s="596"/>
      <c r="T773" s="596"/>
      <c r="U773" s="596"/>
      <c r="V773" s="596"/>
      <c r="W773" s="596"/>
      <c r="X773" s="596"/>
      <c r="Y773" s="596"/>
      <c r="Z773" s="596"/>
      <c r="AA773" s="596"/>
    </row>
    <row r="774" spans="1:27" ht="12.2" customHeight="1">
      <c r="A774" s="596"/>
      <c r="B774" s="596"/>
      <c r="C774" s="596"/>
      <c r="D774" s="596"/>
      <c r="E774" s="596"/>
      <c r="F774" s="596"/>
      <c r="G774" s="596"/>
      <c r="H774" s="596"/>
      <c r="I774" s="596"/>
      <c r="J774" s="596"/>
      <c r="K774" s="596"/>
      <c r="L774" s="596"/>
      <c r="M774" s="596"/>
      <c r="N774" s="596"/>
      <c r="O774" s="596"/>
      <c r="P774" s="596"/>
      <c r="Q774" s="596"/>
      <c r="R774" s="596"/>
      <c r="S774" s="596"/>
      <c r="T774" s="596"/>
      <c r="U774" s="596"/>
      <c r="V774" s="596"/>
      <c r="W774" s="596"/>
      <c r="X774" s="596"/>
      <c r="Y774" s="596"/>
      <c r="Z774" s="596"/>
      <c r="AA774" s="596"/>
    </row>
    <row r="775" spans="1:27" ht="12.2" customHeight="1">
      <c r="A775" s="596"/>
      <c r="B775" s="596"/>
      <c r="C775" s="596"/>
      <c r="D775" s="596"/>
      <c r="E775" s="596"/>
      <c r="F775" s="596"/>
      <c r="G775" s="596"/>
      <c r="H775" s="596"/>
      <c r="I775" s="596"/>
      <c r="J775" s="596"/>
      <c r="K775" s="596"/>
      <c r="L775" s="596"/>
      <c r="M775" s="596"/>
      <c r="N775" s="596"/>
      <c r="O775" s="596"/>
      <c r="P775" s="596"/>
      <c r="Q775" s="596"/>
      <c r="R775" s="596"/>
      <c r="S775" s="596"/>
      <c r="T775" s="596"/>
      <c r="U775" s="596"/>
      <c r="V775" s="596"/>
      <c r="W775" s="596"/>
      <c r="X775" s="596"/>
      <c r="Y775" s="596"/>
      <c r="Z775" s="596"/>
      <c r="AA775" s="596"/>
    </row>
    <row r="776" spans="1:27" ht="12.2" customHeight="1">
      <c r="A776" s="596"/>
      <c r="B776" s="596"/>
      <c r="C776" s="596"/>
      <c r="D776" s="596"/>
      <c r="E776" s="596"/>
      <c r="F776" s="596"/>
      <c r="G776" s="596"/>
      <c r="H776" s="596"/>
      <c r="I776" s="596"/>
      <c r="J776" s="596"/>
      <c r="K776" s="596"/>
      <c r="L776" s="596"/>
      <c r="M776" s="596"/>
      <c r="N776" s="596"/>
      <c r="O776" s="596"/>
      <c r="P776" s="596"/>
      <c r="Q776" s="596"/>
      <c r="R776" s="596"/>
      <c r="S776" s="596"/>
      <c r="T776" s="596"/>
      <c r="U776" s="596"/>
      <c r="V776" s="596"/>
      <c r="W776" s="596"/>
      <c r="X776" s="596"/>
      <c r="Y776" s="596"/>
      <c r="Z776" s="596"/>
      <c r="AA776" s="596"/>
    </row>
    <row r="777" spans="1:27" ht="12.2" customHeight="1">
      <c r="A777" s="596"/>
      <c r="B777" s="596"/>
      <c r="C777" s="596"/>
      <c r="D777" s="596"/>
      <c r="E777" s="596"/>
      <c r="F777" s="596"/>
      <c r="G777" s="596"/>
      <c r="H777" s="596"/>
      <c r="I777" s="596"/>
      <c r="J777" s="596"/>
      <c r="K777" s="596"/>
      <c r="L777" s="596"/>
      <c r="M777" s="596"/>
      <c r="N777" s="596"/>
      <c r="O777" s="596"/>
      <c r="P777" s="596"/>
      <c r="Q777" s="596"/>
      <c r="R777" s="596"/>
      <c r="S777" s="596"/>
      <c r="T777" s="596"/>
      <c r="U777" s="596"/>
      <c r="V777" s="596"/>
      <c r="W777" s="596"/>
      <c r="X777" s="596"/>
      <c r="Y777" s="596"/>
      <c r="Z777" s="596"/>
      <c r="AA777" s="596"/>
    </row>
    <row r="778" spans="1:27" ht="12.2" customHeight="1">
      <c r="A778" s="596"/>
      <c r="B778" s="596"/>
      <c r="C778" s="596"/>
      <c r="D778" s="596"/>
      <c r="E778" s="596"/>
      <c r="F778" s="596"/>
      <c r="G778" s="596"/>
      <c r="H778" s="596"/>
      <c r="I778" s="596"/>
      <c r="J778" s="596"/>
      <c r="K778" s="596"/>
      <c r="L778" s="596"/>
      <c r="M778" s="596"/>
      <c r="N778" s="596"/>
      <c r="O778" s="596"/>
      <c r="P778" s="596"/>
      <c r="Q778" s="596"/>
      <c r="R778" s="596"/>
      <c r="S778" s="596"/>
      <c r="T778" s="596"/>
      <c r="U778" s="596"/>
      <c r="V778" s="596"/>
      <c r="W778" s="596"/>
      <c r="X778" s="596"/>
      <c r="Y778" s="596"/>
      <c r="Z778" s="596"/>
      <c r="AA778" s="596"/>
    </row>
    <row r="779" spans="1:27" ht="12.2" customHeight="1">
      <c r="A779" s="596"/>
      <c r="B779" s="596"/>
      <c r="C779" s="596"/>
      <c r="D779" s="596"/>
      <c r="E779" s="596"/>
      <c r="F779" s="596"/>
      <c r="G779" s="596"/>
      <c r="H779" s="596"/>
      <c r="I779" s="596"/>
      <c r="J779" s="596"/>
      <c r="K779" s="596"/>
      <c r="L779" s="596"/>
      <c r="M779" s="596"/>
      <c r="N779" s="596"/>
      <c r="O779" s="596"/>
      <c r="P779" s="596"/>
      <c r="Q779" s="596"/>
      <c r="R779" s="596"/>
      <c r="S779" s="596"/>
      <c r="T779" s="596"/>
      <c r="U779" s="596"/>
      <c r="V779" s="596"/>
      <c r="W779" s="596"/>
      <c r="X779" s="596"/>
      <c r="Y779" s="596"/>
      <c r="Z779" s="596"/>
      <c r="AA779" s="596"/>
    </row>
    <row r="780" spans="1:27" ht="12.2" customHeight="1">
      <c r="A780" s="596"/>
      <c r="B780" s="596"/>
      <c r="C780" s="596"/>
      <c r="D780" s="596"/>
      <c r="E780" s="596"/>
      <c r="F780" s="596"/>
      <c r="G780" s="596"/>
      <c r="H780" s="596"/>
      <c r="I780" s="596"/>
      <c r="J780" s="596"/>
      <c r="K780" s="596"/>
      <c r="L780" s="596"/>
      <c r="M780" s="596"/>
      <c r="N780" s="596"/>
      <c r="O780" s="596"/>
      <c r="P780" s="596"/>
      <c r="Q780" s="596"/>
      <c r="R780" s="596"/>
      <c r="S780" s="596"/>
      <c r="T780" s="596"/>
      <c r="U780" s="596"/>
      <c r="V780" s="596"/>
      <c r="W780" s="596"/>
      <c r="X780" s="596"/>
      <c r="Y780" s="596"/>
      <c r="Z780" s="596"/>
      <c r="AA780" s="596"/>
    </row>
    <row r="781" spans="1:27" ht="12.2" customHeight="1">
      <c r="A781" s="596"/>
      <c r="B781" s="596"/>
      <c r="C781" s="596"/>
      <c r="D781" s="596"/>
      <c r="E781" s="596"/>
      <c r="F781" s="596"/>
      <c r="G781" s="596"/>
      <c r="H781" s="596"/>
      <c r="I781" s="596"/>
      <c r="J781" s="596"/>
      <c r="K781" s="596"/>
      <c r="L781" s="596"/>
      <c r="M781" s="596"/>
      <c r="N781" s="596"/>
      <c r="O781" s="596"/>
      <c r="P781" s="596"/>
      <c r="Q781" s="596"/>
      <c r="R781" s="596"/>
      <c r="S781" s="596"/>
      <c r="T781" s="596"/>
      <c r="U781" s="596"/>
      <c r="V781" s="596"/>
      <c r="W781" s="596"/>
      <c r="X781" s="596"/>
      <c r="Y781" s="596"/>
      <c r="Z781" s="596"/>
      <c r="AA781" s="596"/>
    </row>
    <row r="782" spans="1:27" ht="12.2" customHeight="1">
      <c r="A782" s="596"/>
      <c r="B782" s="596"/>
      <c r="C782" s="596"/>
      <c r="D782" s="596"/>
      <c r="E782" s="596"/>
      <c r="F782" s="596"/>
      <c r="G782" s="596"/>
      <c r="H782" s="596"/>
      <c r="I782" s="596"/>
      <c r="J782" s="596"/>
      <c r="K782" s="596"/>
      <c r="L782" s="596"/>
      <c r="M782" s="596"/>
      <c r="N782" s="596"/>
      <c r="O782" s="596"/>
      <c r="P782" s="596"/>
      <c r="Q782" s="596"/>
      <c r="R782" s="596"/>
      <c r="S782" s="596"/>
      <c r="T782" s="596"/>
      <c r="U782" s="596"/>
      <c r="V782" s="596"/>
      <c r="W782" s="596"/>
      <c r="X782" s="596"/>
      <c r="Y782" s="596"/>
      <c r="Z782" s="596"/>
      <c r="AA782" s="596"/>
    </row>
    <row r="783" spans="1:27" ht="12.2" customHeight="1">
      <c r="A783" s="596"/>
      <c r="B783" s="596"/>
      <c r="C783" s="596"/>
      <c r="D783" s="596"/>
      <c r="E783" s="596"/>
      <c r="F783" s="596"/>
      <c r="G783" s="596"/>
      <c r="H783" s="596"/>
      <c r="I783" s="596"/>
      <c r="J783" s="596"/>
      <c r="K783" s="596"/>
      <c r="L783" s="596"/>
      <c r="M783" s="596"/>
      <c r="N783" s="596"/>
      <c r="O783" s="596"/>
      <c r="P783" s="596"/>
      <c r="Q783" s="596"/>
      <c r="R783" s="596"/>
      <c r="S783" s="596"/>
      <c r="T783" s="596"/>
      <c r="U783" s="596"/>
      <c r="V783" s="596"/>
      <c r="W783" s="596"/>
      <c r="X783" s="596"/>
      <c r="Y783" s="596"/>
      <c r="Z783" s="596"/>
      <c r="AA783" s="596"/>
    </row>
    <row r="784" spans="1:27" ht="12.2" customHeight="1">
      <c r="A784" s="596"/>
      <c r="B784" s="596"/>
      <c r="C784" s="596"/>
      <c r="D784" s="596"/>
      <c r="E784" s="596"/>
      <c r="F784" s="596"/>
      <c r="G784" s="596"/>
      <c r="H784" s="596"/>
      <c r="I784" s="596"/>
      <c r="J784" s="596"/>
      <c r="K784" s="596"/>
      <c r="L784" s="596"/>
      <c r="M784" s="596"/>
      <c r="N784" s="596"/>
      <c r="O784" s="596"/>
      <c r="P784" s="596"/>
      <c r="Q784" s="596"/>
      <c r="R784" s="596"/>
      <c r="S784" s="596"/>
      <c r="T784" s="596"/>
      <c r="U784" s="596"/>
      <c r="V784" s="596"/>
      <c r="W784" s="596"/>
      <c r="X784" s="596"/>
      <c r="Y784" s="596"/>
      <c r="Z784" s="596"/>
      <c r="AA784" s="596"/>
    </row>
    <row r="785" spans="1:27" ht="12.2" customHeight="1">
      <c r="A785" s="596"/>
      <c r="B785" s="596"/>
      <c r="C785" s="596"/>
      <c r="D785" s="596"/>
      <c r="E785" s="596"/>
      <c r="F785" s="596"/>
      <c r="G785" s="596"/>
      <c r="H785" s="596"/>
      <c r="I785" s="596"/>
      <c r="J785" s="596"/>
      <c r="K785" s="596"/>
      <c r="L785" s="596"/>
      <c r="M785" s="596"/>
      <c r="N785" s="596"/>
      <c r="O785" s="596"/>
      <c r="P785" s="596"/>
      <c r="Q785" s="596"/>
      <c r="R785" s="596"/>
      <c r="S785" s="596"/>
      <c r="T785" s="596"/>
      <c r="U785" s="596"/>
      <c r="V785" s="596"/>
      <c r="W785" s="596"/>
      <c r="X785" s="596"/>
      <c r="Y785" s="596"/>
      <c r="Z785" s="596"/>
      <c r="AA785" s="596"/>
    </row>
    <row r="786" spans="1:27" ht="12.2" customHeight="1">
      <c r="A786" s="596"/>
      <c r="B786" s="596"/>
      <c r="C786" s="596"/>
      <c r="D786" s="596"/>
      <c r="E786" s="596"/>
      <c r="F786" s="596"/>
      <c r="G786" s="596"/>
      <c r="H786" s="596"/>
      <c r="I786" s="596"/>
      <c r="J786" s="596"/>
      <c r="K786" s="596"/>
      <c r="L786" s="596"/>
      <c r="M786" s="596"/>
      <c r="N786" s="596"/>
      <c r="O786" s="596"/>
      <c r="P786" s="596"/>
      <c r="Q786" s="596"/>
      <c r="R786" s="596"/>
      <c r="S786" s="596"/>
      <c r="T786" s="596"/>
      <c r="U786" s="596"/>
      <c r="V786" s="596"/>
      <c r="W786" s="596"/>
      <c r="X786" s="596"/>
      <c r="Y786" s="596"/>
      <c r="Z786" s="596"/>
      <c r="AA786" s="596"/>
    </row>
    <row r="787" spans="1:27" ht="12.2" customHeight="1">
      <c r="A787" s="596"/>
      <c r="B787" s="596"/>
      <c r="C787" s="596"/>
      <c r="D787" s="596"/>
      <c r="E787" s="596"/>
      <c r="F787" s="596"/>
      <c r="G787" s="596"/>
      <c r="H787" s="596"/>
      <c r="I787" s="596"/>
      <c r="J787" s="596"/>
      <c r="K787" s="596"/>
      <c r="L787" s="596"/>
      <c r="M787" s="596"/>
      <c r="N787" s="596"/>
      <c r="O787" s="596"/>
      <c r="P787" s="596"/>
      <c r="Q787" s="596"/>
      <c r="R787" s="596"/>
      <c r="S787" s="596"/>
      <c r="T787" s="596"/>
      <c r="U787" s="596"/>
      <c r="V787" s="596"/>
      <c r="W787" s="596"/>
      <c r="X787" s="596"/>
      <c r="Y787" s="596"/>
      <c r="Z787" s="596"/>
      <c r="AA787" s="596"/>
    </row>
    <row r="788" spans="1:27" ht="12.2" customHeight="1">
      <c r="A788" s="596"/>
      <c r="B788" s="596"/>
      <c r="C788" s="596"/>
      <c r="D788" s="596"/>
      <c r="E788" s="596"/>
      <c r="F788" s="596"/>
      <c r="G788" s="596"/>
      <c r="H788" s="596"/>
      <c r="I788" s="596"/>
      <c r="J788" s="596"/>
      <c r="K788" s="596"/>
      <c r="L788" s="596"/>
      <c r="M788" s="596"/>
      <c r="N788" s="596"/>
      <c r="O788" s="596"/>
      <c r="P788" s="596"/>
      <c r="Q788" s="596"/>
      <c r="R788" s="596"/>
      <c r="S788" s="596"/>
      <c r="T788" s="596"/>
      <c r="U788" s="596"/>
      <c r="V788" s="596"/>
      <c r="W788" s="596"/>
      <c r="X788" s="596"/>
      <c r="Y788" s="596"/>
      <c r="Z788" s="596"/>
      <c r="AA788" s="596"/>
    </row>
    <row r="789" spans="1:27" ht="12.2" customHeight="1">
      <c r="A789" s="596"/>
      <c r="B789" s="596"/>
      <c r="C789" s="596"/>
      <c r="D789" s="596"/>
      <c r="E789" s="596"/>
      <c r="F789" s="596"/>
      <c r="G789" s="596"/>
      <c r="H789" s="596"/>
      <c r="I789" s="596"/>
      <c r="J789" s="596"/>
      <c r="K789" s="596"/>
      <c r="L789" s="596"/>
      <c r="M789" s="596"/>
      <c r="N789" s="596"/>
      <c r="O789" s="596"/>
      <c r="P789" s="596"/>
      <c r="Q789" s="596"/>
      <c r="R789" s="596"/>
      <c r="S789" s="596"/>
      <c r="T789" s="596"/>
      <c r="U789" s="596"/>
      <c r="V789" s="596"/>
      <c r="W789" s="596"/>
      <c r="X789" s="596"/>
      <c r="Y789" s="596"/>
      <c r="Z789" s="596"/>
      <c r="AA789" s="596"/>
    </row>
    <row r="790" spans="1:27" ht="12.2" customHeight="1">
      <c r="A790" s="596"/>
      <c r="B790" s="596"/>
      <c r="C790" s="596"/>
      <c r="D790" s="596"/>
      <c r="E790" s="596"/>
      <c r="F790" s="596"/>
      <c r="G790" s="596"/>
      <c r="H790" s="596"/>
      <c r="I790" s="596"/>
      <c r="J790" s="596"/>
      <c r="K790" s="596"/>
      <c r="L790" s="596"/>
      <c r="M790" s="596"/>
      <c r="N790" s="596"/>
      <c r="O790" s="596"/>
      <c r="P790" s="596"/>
      <c r="Q790" s="596"/>
      <c r="R790" s="596"/>
      <c r="S790" s="596"/>
      <c r="T790" s="596"/>
      <c r="U790" s="596"/>
      <c r="V790" s="596"/>
      <c r="W790" s="596"/>
      <c r="X790" s="596"/>
      <c r="Y790" s="596"/>
      <c r="Z790" s="596"/>
      <c r="AA790" s="596"/>
    </row>
    <row r="791" spans="1:27" ht="12.2" customHeight="1">
      <c r="A791" s="596"/>
      <c r="B791" s="596"/>
      <c r="C791" s="596"/>
      <c r="D791" s="596"/>
      <c r="E791" s="596"/>
      <c r="F791" s="596"/>
      <c r="G791" s="596"/>
      <c r="H791" s="596"/>
      <c r="I791" s="596"/>
      <c r="J791" s="596"/>
      <c r="K791" s="596"/>
      <c r="L791" s="596"/>
      <c r="M791" s="596"/>
      <c r="N791" s="596"/>
      <c r="O791" s="596"/>
      <c r="P791" s="596"/>
      <c r="Q791" s="596"/>
      <c r="R791" s="596"/>
      <c r="S791" s="596"/>
      <c r="T791" s="596"/>
      <c r="U791" s="596"/>
      <c r="V791" s="596"/>
      <c r="W791" s="596"/>
      <c r="X791" s="596"/>
      <c r="Y791" s="596"/>
      <c r="Z791" s="596"/>
      <c r="AA791" s="596"/>
    </row>
    <row r="792" spans="1:27" ht="12.2" customHeight="1">
      <c r="A792" s="596"/>
      <c r="B792" s="596"/>
      <c r="C792" s="596"/>
      <c r="D792" s="596"/>
      <c r="E792" s="596"/>
      <c r="F792" s="596"/>
      <c r="G792" s="596"/>
      <c r="H792" s="596"/>
      <c r="I792" s="596"/>
      <c r="J792" s="596"/>
      <c r="K792" s="596"/>
      <c r="L792" s="596"/>
      <c r="M792" s="596"/>
      <c r="N792" s="596"/>
      <c r="O792" s="596"/>
      <c r="P792" s="596"/>
      <c r="Q792" s="596"/>
      <c r="R792" s="596"/>
      <c r="S792" s="596"/>
      <c r="T792" s="596"/>
      <c r="U792" s="596"/>
      <c r="V792" s="596"/>
      <c r="W792" s="596"/>
      <c r="X792" s="596"/>
      <c r="Y792" s="596"/>
      <c r="Z792" s="596"/>
      <c r="AA792" s="596"/>
    </row>
    <row r="793" spans="1:27" ht="12.2" customHeight="1">
      <c r="A793" s="596"/>
      <c r="B793" s="596"/>
      <c r="C793" s="596"/>
      <c r="D793" s="596"/>
      <c r="E793" s="596"/>
      <c r="F793" s="596"/>
      <c r="G793" s="596"/>
      <c r="H793" s="596"/>
      <c r="I793" s="596"/>
      <c r="J793" s="596"/>
      <c r="K793" s="596"/>
      <c r="L793" s="596"/>
      <c r="M793" s="596"/>
      <c r="N793" s="596"/>
      <c r="O793" s="596"/>
      <c r="P793" s="596"/>
      <c r="Q793" s="596"/>
      <c r="R793" s="596"/>
      <c r="S793" s="596"/>
      <c r="T793" s="596"/>
      <c r="U793" s="596"/>
      <c r="V793" s="596"/>
      <c r="W793" s="596"/>
      <c r="X793" s="596"/>
      <c r="Y793" s="596"/>
      <c r="Z793" s="596"/>
      <c r="AA793" s="596"/>
    </row>
    <row r="794" spans="1:27" ht="12.2" customHeight="1">
      <c r="A794" s="596"/>
      <c r="B794" s="596"/>
      <c r="C794" s="596"/>
      <c r="D794" s="596"/>
      <c r="E794" s="596"/>
      <c r="F794" s="596"/>
      <c r="G794" s="596"/>
      <c r="H794" s="596"/>
      <c r="I794" s="596"/>
      <c r="J794" s="596"/>
      <c r="K794" s="596"/>
      <c r="L794" s="596"/>
      <c r="M794" s="596"/>
      <c r="N794" s="596"/>
      <c r="O794" s="596"/>
      <c r="P794" s="596"/>
      <c r="Q794" s="596"/>
      <c r="R794" s="596"/>
      <c r="S794" s="596"/>
      <c r="T794" s="596"/>
      <c r="U794" s="596"/>
      <c r="V794" s="596"/>
      <c r="W794" s="596"/>
      <c r="X794" s="596"/>
      <c r="Y794" s="596"/>
      <c r="Z794" s="596"/>
      <c r="AA794" s="596"/>
    </row>
    <row r="795" spans="1:27" ht="12.2" customHeight="1">
      <c r="A795" s="596"/>
      <c r="B795" s="596"/>
      <c r="C795" s="596"/>
      <c r="D795" s="596"/>
      <c r="E795" s="596"/>
      <c r="F795" s="596"/>
      <c r="G795" s="596"/>
      <c r="H795" s="596"/>
      <c r="I795" s="596"/>
      <c r="J795" s="596"/>
      <c r="K795" s="596"/>
      <c r="L795" s="596"/>
      <c r="M795" s="596"/>
      <c r="N795" s="596"/>
      <c r="O795" s="596"/>
      <c r="P795" s="596"/>
      <c r="Q795" s="596"/>
      <c r="R795" s="596"/>
      <c r="S795" s="596"/>
      <c r="T795" s="596"/>
      <c r="U795" s="596"/>
      <c r="V795" s="596"/>
      <c r="W795" s="596"/>
      <c r="X795" s="596"/>
      <c r="Y795" s="596"/>
      <c r="Z795" s="596"/>
      <c r="AA795" s="596"/>
    </row>
    <row r="796" spans="1:27" ht="12.2" customHeight="1">
      <c r="A796" s="596"/>
      <c r="B796" s="596"/>
      <c r="C796" s="596"/>
      <c r="D796" s="596"/>
      <c r="E796" s="596"/>
      <c r="F796" s="596"/>
      <c r="G796" s="596"/>
      <c r="H796" s="596"/>
      <c r="I796" s="596"/>
      <c r="J796" s="596"/>
      <c r="K796" s="596"/>
      <c r="L796" s="596"/>
      <c r="M796" s="596"/>
      <c r="N796" s="596"/>
      <c r="O796" s="596"/>
      <c r="P796" s="596"/>
      <c r="Q796" s="596"/>
      <c r="R796" s="596"/>
      <c r="S796" s="596"/>
      <c r="T796" s="596"/>
      <c r="U796" s="596"/>
      <c r="V796" s="596"/>
      <c r="W796" s="596"/>
      <c r="X796" s="596"/>
      <c r="Y796" s="596"/>
      <c r="Z796" s="596"/>
      <c r="AA796" s="596"/>
    </row>
    <row r="797" spans="1:27" ht="12.2" customHeight="1">
      <c r="A797" s="596"/>
      <c r="B797" s="596"/>
      <c r="C797" s="596"/>
      <c r="D797" s="596"/>
      <c r="E797" s="596"/>
      <c r="F797" s="596"/>
      <c r="G797" s="596"/>
      <c r="H797" s="596"/>
      <c r="I797" s="596"/>
      <c r="J797" s="596"/>
      <c r="K797" s="596"/>
      <c r="L797" s="596"/>
      <c r="M797" s="596"/>
      <c r="N797" s="596"/>
      <c r="O797" s="596"/>
      <c r="P797" s="596"/>
      <c r="Q797" s="596"/>
      <c r="R797" s="596"/>
      <c r="S797" s="596"/>
      <c r="T797" s="596"/>
      <c r="U797" s="596"/>
      <c r="V797" s="596"/>
      <c r="W797" s="596"/>
      <c r="X797" s="596"/>
      <c r="Y797" s="596"/>
      <c r="Z797" s="596"/>
      <c r="AA797" s="596"/>
    </row>
    <row r="798" spans="1:27" ht="12.2" customHeight="1">
      <c r="A798" s="596"/>
      <c r="B798" s="596"/>
      <c r="C798" s="596"/>
      <c r="D798" s="596"/>
      <c r="E798" s="596"/>
      <c r="F798" s="596"/>
      <c r="G798" s="596"/>
      <c r="H798" s="596"/>
      <c r="I798" s="596"/>
      <c r="J798" s="596"/>
      <c r="K798" s="596"/>
      <c r="L798" s="596"/>
      <c r="M798" s="596"/>
      <c r="N798" s="596"/>
      <c r="O798" s="596"/>
      <c r="P798" s="596"/>
      <c r="Q798" s="596"/>
      <c r="R798" s="596"/>
      <c r="S798" s="596"/>
      <c r="T798" s="596"/>
      <c r="U798" s="596"/>
      <c r="V798" s="596"/>
      <c r="W798" s="596"/>
      <c r="X798" s="596"/>
      <c r="Y798" s="596"/>
      <c r="Z798" s="596"/>
      <c r="AA798" s="596"/>
    </row>
    <row r="799" spans="1:27" ht="12.2" customHeight="1">
      <c r="A799" s="596"/>
      <c r="B799" s="596"/>
      <c r="C799" s="596"/>
      <c r="D799" s="596"/>
      <c r="E799" s="596"/>
      <c r="F799" s="596"/>
      <c r="G799" s="596"/>
      <c r="H799" s="596"/>
      <c r="I799" s="596"/>
      <c r="J799" s="596"/>
      <c r="K799" s="596"/>
      <c r="L799" s="596"/>
      <c r="M799" s="596"/>
      <c r="N799" s="596"/>
      <c r="O799" s="596"/>
      <c r="P799" s="596"/>
      <c r="Q799" s="596"/>
      <c r="R799" s="596"/>
      <c r="S799" s="596"/>
      <c r="T799" s="596"/>
      <c r="U799" s="596"/>
      <c r="V799" s="596"/>
      <c r="W799" s="596"/>
      <c r="X799" s="596"/>
      <c r="Y799" s="596"/>
      <c r="Z799" s="596"/>
      <c r="AA799" s="596"/>
    </row>
    <row r="800" spans="1:27" ht="12.2" customHeight="1">
      <c r="A800" s="596"/>
      <c r="B800" s="596"/>
      <c r="C800" s="596"/>
      <c r="D800" s="596"/>
      <c r="E800" s="596"/>
      <c r="F800" s="596"/>
      <c r="G800" s="596"/>
      <c r="H800" s="596"/>
      <c r="I800" s="596"/>
      <c r="J800" s="596"/>
      <c r="K800" s="596"/>
      <c r="L800" s="596"/>
      <c r="M800" s="596"/>
      <c r="N800" s="596"/>
      <c r="O800" s="596"/>
      <c r="P800" s="596"/>
      <c r="Q800" s="596"/>
      <c r="R800" s="596"/>
      <c r="S800" s="596"/>
      <c r="T800" s="596"/>
      <c r="U800" s="596"/>
      <c r="V800" s="596"/>
      <c r="W800" s="596"/>
      <c r="X800" s="596"/>
      <c r="Y800" s="596"/>
      <c r="Z800" s="596"/>
      <c r="AA800" s="596"/>
    </row>
    <row r="801" spans="1:27" ht="12.2" customHeight="1">
      <c r="A801" s="596"/>
      <c r="B801" s="596"/>
      <c r="C801" s="596"/>
      <c r="D801" s="596"/>
      <c r="E801" s="596"/>
      <c r="F801" s="596"/>
      <c r="G801" s="596"/>
      <c r="H801" s="596"/>
      <c r="I801" s="596"/>
      <c r="J801" s="596"/>
      <c r="K801" s="596"/>
      <c r="L801" s="596"/>
      <c r="M801" s="596"/>
      <c r="N801" s="596"/>
      <c r="O801" s="596"/>
      <c r="P801" s="596"/>
      <c r="Q801" s="596"/>
      <c r="R801" s="596"/>
      <c r="S801" s="596"/>
      <c r="T801" s="596"/>
      <c r="U801" s="596"/>
      <c r="V801" s="596"/>
      <c r="W801" s="596"/>
      <c r="X801" s="596"/>
      <c r="Y801" s="596"/>
      <c r="Z801" s="596"/>
      <c r="AA801" s="596"/>
    </row>
    <row r="802" spans="1:27" ht="12.2" customHeight="1">
      <c r="A802" s="596"/>
      <c r="B802" s="596"/>
      <c r="C802" s="596"/>
      <c r="D802" s="596"/>
      <c r="E802" s="596"/>
      <c r="F802" s="596"/>
      <c r="G802" s="596"/>
      <c r="H802" s="596"/>
      <c r="I802" s="596"/>
      <c r="J802" s="596"/>
      <c r="K802" s="596"/>
      <c r="L802" s="596"/>
      <c r="M802" s="596"/>
      <c r="N802" s="596"/>
      <c r="O802" s="596"/>
      <c r="P802" s="596"/>
      <c r="Q802" s="596"/>
      <c r="R802" s="596"/>
      <c r="S802" s="596"/>
      <c r="T802" s="596"/>
      <c r="U802" s="596"/>
      <c r="V802" s="596"/>
      <c r="W802" s="596"/>
      <c r="X802" s="596"/>
      <c r="Y802" s="596"/>
      <c r="Z802" s="596"/>
      <c r="AA802" s="596"/>
    </row>
    <row r="803" spans="1:27" ht="12.2" customHeight="1">
      <c r="A803" s="596"/>
      <c r="B803" s="596"/>
      <c r="C803" s="596"/>
      <c r="D803" s="596"/>
      <c r="E803" s="596"/>
      <c r="F803" s="596"/>
      <c r="G803" s="596"/>
      <c r="H803" s="596"/>
      <c r="I803" s="596"/>
      <c r="J803" s="596"/>
      <c r="K803" s="596"/>
      <c r="L803" s="596"/>
      <c r="M803" s="596"/>
      <c r="N803" s="596"/>
      <c r="O803" s="596"/>
      <c r="P803" s="596"/>
      <c r="Q803" s="596"/>
      <c r="R803" s="596"/>
      <c r="S803" s="596"/>
      <c r="T803" s="596"/>
      <c r="U803" s="596"/>
      <c r="V803" s="596"/>
      <c r="W803" s="596"/>
      <c r="X803" s="596"/>
      <c r="Y803" s="596"/>
      <c r="Z803" s="596"/>
      <c r="AA803" s="596"/>
    </row>
    <row r="804" spans="1:27" ht="12.2" customHeight="1">
      <c r="A804" s="596"/>
      <c r="B804" s="596"/>
      <c r="C804" s="596"/>
      <c r="D804" s="596"/>
      <c r="E804" s="596"/>
      <c r="F804" s="596"/>
      <c r="G804" s="596"/>
      <c r="H804" s="596"/>
      <c r="I804" s="596"/>
      <c r="J804" s="596"/>
      <c r="K804" s="596"/>
      <c r="L804" s="596"/>
      <c r="M804" s="596"/>
      <c r="N804" s="596"/>
      <c r="O804" s="596"/>
      <c r="P804" s="596"/>
      <c r="Q804" s="596"/>
      <c r="R804" s="596"/>
      <c r="S804" s="596"/>
      <c r="T804" s="596"/>
      <c r="U804" s="596"/>
      <c r="V804" s="596"/>
      <c r="W804" s="596"/>
      <c r="X804" s="596"/>
      <c r="Y804" s="596"/>
      <c r="Z804" s="596"/>
      <c r="AA804" s="596"/>
    </row>
    <row r="805" spans="1:27" ht="12.2" customHeight="1">
      <c r="A805" s="596"/>
      <c r="B805" s="596"/>
      <c r="C805" s="596"/>
      <c r="D805" s="596"/>
      <c r="E805" s="596"/>
      <c r="F805" s="596"/>
      <c r="G805" s="596"/>
      <c r="H805" s="596"/>
      <c r="I805" s="596"/>
      <c r="J805" s="596"/>
      <c r="K805" s="596"/>
      <c r="L805" s="596"/>
      <c r="M805" s="596"/>
      <c r="N805" s="596"/>
      <c r="O805" s="596"/>
      <c r="P805" s="596"/>
      <c r="Q805" s="596"/>
      <c r="R805" s="596"/>
      <c r="S805" s="596"/>
      <c r="T805" s="596"/>
      <c r="U805" s="596"/>
      <c r="V805" s="596"/>
      <c r="W805" s="596"/>
      <c r="X805" s="596"/>
      <c r="Y805" s="596"/>
      <c r="Z805" s="596"/>
      <c r="AA805" s="596"/>
    </row>
    <row r="806" spans="1:27" ht="12.2" customHeight="1">
      <c r="A806" s="596"/>
      <c r="B806" s="596"/>
      <c r="C806" s="596"/>
      <c r="D806" s="596"/>
      <c r="E806" s="596"/>
      <c r="F806" s="596"/>
      <c r="G806" s="596"/>
      <c r="H806" s="596"/>
      <c r="I806" s="596"/>
      <c r="J806" s="596"/>
      <c r="K806" s="596"/>
      <c r="L806" s="596"/>
      <c r="M806" s="596"/>
      <c r="N806" s="596"/>
      <c r="O806" s="596"/>
      <c r="P806" s="596"/>
      <c r="Q806" s="596"/>
      <c r="R806" s="596"/>
      <c r="S806" s="596"/>
      <c r="T806" s="596"/>
      <c r="U806" s="596"/>
      <c r="V806" s="596"/>
      <c r="W806" s="596"/>
      <c r="X806" s="596"/>
      <c r="Y806" s="596"/>
      <c r="Z806" s="596"/>
      <c r="AA806" s="596"/>
    </row>
    <row r="807" spans="1:27" ht="12.2" customHeight="1">
      <c r="A807" s="596"/>
      <c r="B807" s="596"/>
      <c r="C807" s="596"/>
      <c r="D807" s="596"/>
      <c r="E807" s="596"/>
      <c r="F807" s="596"/>
      <c r="G807" s="596"/>
      <c r="H807" s="596"/>
      <c r="I807" s="596"/>
      <c r="J807" s="596"/>
      <c r="K807" s="596"/>
      <c r="L807" s="596"/>
      <c r="M807" s="596"/>
      <c r="N807" s="596"/>
      <c r="O807" s="596"/>
      <c r="P807" s="596"/>
      <c r="Q807" s="596"/>
      <c r="R807" s="596"/>
      <c r="S807" s="596"/>
      <c r="T807" s="596"/>
      <c r="U807" s="596"/>
      <c r="V807" s="596"/>
      <c r="W807" s="596"/>
      <c r="X807" s="596"/>
      <c r="Y807" s="596"/>
      <c r="Z807" s="596"/>
      <c r="AA807" s="596"/>
    </row>
    <row r="808" spans="1:27" ht="12.2" customHeight="1">
      <c r="A808" s="596"/>
      <c r="B808" s="596"/>
      <c r="C808" s="596"/>
      <c r="D808" s="596"/>
      <c r="E808" s="596"/>
      <c r="F808" s="596"/>
      <c r="G808" s="596"/>
      <c r="H808" s="596"/>
      <c r="I808" s="596"/>
      <c r="J808" s="596"/>
      <c r="K808" s="596"/>
      <c r="L808" s="596"/>
      <c r="M808" s="596"/>
      <c r="N808" s="596"/>
      <c r="O808" s="596"/>
      <c r="P808" s="596"/>
      <c r="Q808" s="596"/>
      <c r="R808" s="596"/>
      <c r="S808" s="596"/>
      <c r="T808" s="596"/>
      <c r="U808" s="596"/>
      <c r="V808" s="596"/>
      <c r="W808" s="596"/>
      <c r="X808" s="596"/>
      <c r="Y808" s="596"/>
      <c r="Z808" s="596"/>
      <c r="AA808" s="596"/>
    </row>
    <row r="809" spans="1:27" ht="12.2" customHeight="1">
      <c r="A809" s="596"/>
      <c r="B809" s="596"/>
      <c r="C809" s="596"/>
      <c r="D809" s="596"/>
      <c r="E809" s="596"/>
      <c r="F809" s="596"/>
      <c r="G809" s="596"/>
      <c r="H809" s="596"/>
      <c r="I809" s="596"/>
      <c r="J809" s="596"/>
      <c r="K809" s="596"/>
      <c r="L809" s="596"/>
      <c r="M809" s="596"/>
      <c r="N809" s="596"/>
      <c r="O809" s="596"/>
      <c r="P809" s="596"/>
      <c r="Q809" s="596"/>
      <c r="R809" s="596"/>
      <c r="S809" s="596"/>
      <c r="T809" s="596"/>
      <c r="U809" s="596"/>
      <c r="V809" s="596"/>
      <c r="W809" s="596"/>
      <c r="X809" s="596"/>
      <c r="Y809" s="596"/>
      <c r="Z809" s="596"/>
      <c r="AA809" s="596"/>
    </row>
    <row r="810" spans="1:27" ht="12.2" customHeight="1">
      <c r="A810" s="596"/>
      <c r="B810" s="596"/>
      <c r="C810" s="596"/>
      <c r="D810" s="596"/>
      <c r="E810" s="596"/>
      <c r="F810" s="596"/>
      <c r="G810" s="596"/>
      <c r="H810" s="596"/>
      <c r="I810" s="596"/>
      <c r="J810" s="596"/>
      <c r="K810" s="596"/>
      <c r="L810" s="596"/>
      <c r="M810" s="596"/>
      <c r="N810" s="596"/>
      <c r="O810" s="596"/>
      <c r="P810" s="596"/>
      <c r="Q810" s="596"/>
      <c r="R810" s="596"/>
      <c r="S810" s="596"/>
      <c r="T810" s="596"/>
      <c r="U810" s="596"/>
      <c r="V810" s="596"/>
      <c r="W810" s="596"/>
      <c r="X810" s="596"/>
      <c r="Y810" s="596"/>
      <c r="Z810" s="596"/>
      <c r="AA810" s="596"/>
    </row>
    <row r="811" spans="1:27" ht="12.2" customHeight="1">
      <c r="A811" s="596"/>
      <c r="B811" s="596"/>
      <c r="C811" s="596"/>
      <c r="D811" s="596"/>
      <c r="E811" s="596"/>
      <c r="F811" s="596"/>
      <c r="G811" s="596"/>
      <c r="H811" s="596"/>
      <c r="I811" s="596"/>
      <c r="J811" s="596"/>
      <c r="K811" s="596"/>
      <c r="L811" s="596"/>
      <c r="M811" s="596"/>
      <c r="N811" s="596"/>
      <c r="O811" s="596"/>
      <c r="P811" s="596"/>
      <c r="Q811" s="596"/>
      <c r="R811" s="596"/>
      <c r="S811" s="596"/>
      <c r="T811" s="596"/>
      <c r="U811" s="596"/>
      <c r="V811" s="596"/>
      <c r="W811" s="596"/>
      <c r="X811" s="596"/>
      <c r="Y811" s="596"/>
      <c r="Z811" s="596"/>
      <c r="AA811" s="596"/>
    </row>
    <row r="812" spans="1:27" ht="12.2" customHeight="1">
      <c r="A812" s="596"/>
      <c r="B812" s="596"/>
      <c r="C812" s="596"/>
      <c r="D812" s="596"/>
      <c r="E812" s="596"/>
      <c r="F812" s="596"/>
      <c r="G812" s="596"/>
      <c r="H812" s="596"/>
      <c r="I812" s="596"/>
      <c r="J812" s="596"/>
      <c r="K812" s="596"/>
      <c r="L812" s="596"/>
      <c r="M812" s="596"/>
      <c r="N812" s="596"/>
      <c r="O812" s="596"/>
      <c r="P812" s="596"/>
      <c r="Q812" s="596"/>
      <c r="R812" s="596"/>
      <c r="S812" s="596"/>
      <c r="T812" s="596"/>
      <c r="U812" s="596"/>
      <c r="V812" s="596"/>
      <c r="W812" s="596"/>
      <c r="X812" s="596"/>
      <c r="Y812" s="596"/>
      <c r="Z812" s="596"/>
      <c r="AA812" s="596"/>
    </row>
    <row r="813" spans="1:27" ht="12.2" customHeight="1">
      <c r="A813" s="596"/>
      <c r="B813" s="596"/>
      <c r="C813" s="596"/>
      <c r="D813" s="596"/>
      <c r="E813" s="596"/>
      <c r="F813" s="596"/>
      <c r="G813" s="596"/>
      <c r="H813" s="596"/>
      <c r="I813" s="596"/>
      <c r="J813" s="596"/>
      <c r="K813" s="596"/>
      <c r="L813" s="596"/>
      <c r="M813" s="596"/>
      <c r="N813" s="596"/>
      <c r="O813" s="596"/>
      <c r="P813" s="596"/>
      <c r="Q813" s="596"/>
      <c r="R813" s="596"/>
      <c r="S813" s="596"/>
      <c r="T813" s="596"/>
      <c r="U813" s="596"/>
      <c r="V813" s="596"/>
      <c r="W813" s="596"/>
      <c r="X813" s="596"/>
      <c r="Y813" s="596"/>
      <c r="Z813" s="596"/>
      <c r="AA813" s="596"/>
    </row>
    <row r="814" spans="1:27" ht="12.2" customHeight="1">
      <c r="A814" s="596"/>
      <c r="B814" s="596"/>
      <c r="C814" s="596"/>
      <c r="D814" s="596"/>
      <c r="E814" s="596"/>
      <c r="F814" s="596"/>
      <c r="G814" s="596"/>
      <c r="H814" s="596"/>
      <c r="I814" s="596"/>
      <c r="J814" s="596"/>
      <c r="K814" s="596"/>
      <c r="L814" s="596"/>
      <c r="M814" s="596"/>
      <c r="N814" s="596"/>
      <c r="O814" s="596"/>
      <c r="P814" s="596"/>
      <c r="Q814" s="596"/>
      <c r="R814" s="596"/>
      <c r="S814" s="596"/>
      <c r="T814" s="596"/>
      <c r="U814" s="596"/>
      <c r="V814" s="596"/>
      <c r="W814" s="596"/>
      <c r="X814" s="596"/>
      <c r="Y814" s="596"/>
      <c r="Z814" s="596"/>
      <c r="AA814" s="596"/>
    </row>
    <row r="815" spans="1:27" ht="12.2" customHeight="1">
      <c r="A815" s="596"/>
      <c r="B815" s="596"/>
      <c r="C815" s="596"/>
      <c r="D815" s="596"/>
      <c r="E815" s="596"/>
      <c r="F815" s="596"/>
      <c r="G815" s="596"/>
      <c r="H815" s="596"/>
      <c r="I815" s="596"/>
      <c r="J815" s="596"/>
      <c r="K815" s="596"/>
      <c r="L815" s="596"/>
      <c r="M815" s="596"/>
      <c r="N815" s="596"/>
      <c r="O815" s="596"/>
      <c r="P815" s="596"/>
      <c r="Q815" s="596"/>
      <c r="R815" s="596"/>
      <c r="S815" s="596"/>
      <c r="T815" s="596"/>
      <c r="U815" s="596"/>
      <c r="V815" s="596"/>
      <c r="W815" s="596"/>
      <c r="X815" s="596"/>
      <c r="Y815" s="596"/>
      <c r="Z815" s="596"/>
      <c r="AA815" s="596"/>
    </row>
    <row r="816" spans="1:27" ht="12.2" customHeight="1">
      <c r="A816" s="596"/>
      <c r="B816" s="596"/>
      <c r="C816" s="596"/>
      <c r="D816" s="596"/>
      <c r="E816" s="596"/>
      <c r="F816" s="596"/>
      <c r="G816" s="596"/>
      <c r="H816" s="596"/>
      <c r="I816" s="596"/>
      <c r="J816" s="596"/>
      <c r="K816" s="596"/>
      <c r="L816" s="596"/>
      <c r="M816" s="596"/>
      <c r="N816" s="596"/>
      <c r="O816" s="596"/>
      <c r="P816" s="596"/>
      <c r="Q816" s="596"/>
      <c r="R816" s="596"/>
      <c r="S816" s="596"/>
      <c r="T816" s="596"/>
      <c r="U816" s="596"/>
      <c r="V816" s="596"/>
      <c r="W816" s="596"/>
      <c r="X816" s="596"/>
      <c r="Y816" s="596"/>
      <c r="Z816" s="596"/>
      <c r="AA816" s="596"/>
    </row>
    <row r="817" spans="1:27" ht="12.2" customHeight="1">
      <c r="A817" s="596"/>
      <c r="B817" s="596"/>
      <c r="C817" s="596"/>
      <c r="D817" s="596"/>
      <c r="E817" s="596"/>
      <c r="F817" s="596"/>
      <c r="G817" s="596"/>
      <c r="H817" s="596"/>
      <c r="I817" s="596"/>
      <c r="J817" s="596"/>
      <c r="K817" s="596"/>
      <c r="L817" s="596"/>
      <c r="M817" s="596"/>
      <c r="N817" s="596"/>
      <c r="O817" s="596"/>
      <c r="P817" s="596"/>
      <c r="Q817" s="596"/>
      <c r="R817" s="596"/>
      <c r="S817" s="596"/>
      <c r="T817" s="596"/>
      <c r="U817" s="596"/>
      <c r="V817" s="596"/>
      <c r="W817" s="596"/>
      <c r="X817" s="596"/>
      <c r="Y817" s="596"/>
      <c r="Z817" s="596"/>
      <c r="AA817" s="596"/>
    </row>
    <row r="818" spans="1:27" ht="12.2" customHeight="1">
      <c r="A818" s="596"/>
      <c r="B818" s="596"/>
      <c r="C818" s="596"/>
      <c r="D818" s="596"/>
      <c r="E818" s="596"/>
      <c r="F818" s="596"/>
      <c r="G818" s="596"/>
      <c r="H818" s="596"/>
      <c r="I818" s="596"/>
      <c r="J818" s="596"/>
      <c r="K818" s="596"/>
      <c r="L818" s="596"/>
      <c r="M818" s="596"/>
      <c r="N818" s="596"/>
      <c r="O818" s="596"/>
      <c r="P818" s="596"/>
      <c r="Q818" s="596"/>
      <c r="R818" s="596"/>
      <c r="S818" s="596"/>
      <c r="T818" s="596"/>
      <c r="U818" s="596"/>
      <c r="V818" s="596"/>
      <c r="W818" s="596"/>
      <c r="X818" s="596"/>
      <c r="Y818" s="596"/>
      <c r="Z818" s="596"/>
      <c r="AA818" s="596"/>
    </row>
    <row r="819" spans="1:27" ht="12.2" customHeight="1">
      <c r="A819" s="596"/>
      <c r="B819" s="596"/>
      <c r="C819" s="596"/>
      <c r="D819" s="596"/>
      <c r="E819" s="596"/>
      <c r="F819" s="596"/>
      <c r="G819" s="596"/>
      <c r="H819" s="596"/>
      <c r="I819" s="596"/>
      <c r="J819" s="596"/>
      <c r="K819" s="596"/>
      <c r="L819" s="596"/>
      <c r="M819" s="596"/>
      <c r="N819" s="596"/>
      <c r="O819" s="596"/>
      <c r="P819" s="596"/>
      <c r="Q819" s="596"/>
      <c r="R819" s="596"/>
      <c r="S819" s="596"/>
      <c r="T819" s="596"/>
      <c r="U819" s="596"/>
      <c r="V819" s="596"/>
      <c r="W819" s="596"/>
      <c r="X819" s="596"/>
      <c r="Y819" s="596"/>
      <c r="Z819" s="596"/>
      <c r="AA819" s="596"/>
    </row>
    <row r="820" spans="1:27" ht="12.2" customHeight="1">
      <c r="A820" s="596"/>
      <c r="B820" s="596"/>
      <c r="C820" s="596"/>
      <c r="D820" s="596"/>
      <c r="E820" s="596"/>
      <c r="F820" s="596"/>
      <c r="G820" s="596"/>
      <c r="H820" s="596"/>
      <c r="I820" s="596"/>
      <c r="J820" s="596"/>
      <c r="K820" s="596"/>
      <c r="L820" s="596"/>
      <c r="M820" s="596"/>
      <c r="N820" s="596"/>
      <c r="O820" s="596"/>
      <c r="P820" s="596"/>
      <c r="Q820" s="596"/>
      <c r="R820" s="596"/>
      <c r="S820" s="596"/>
      <c r="T820" s="596"/>
      <c r="U820" s="596"/>
      <c r="V820" s="596"/>
      <c r="W820" s="596"/>
      <c r="X820" s="596"/>
      <c r="Y820" s="596"/>
      <c r="Z820" s="596"/>
      <c r="AA820" s="596"/>
    </row>
    <row r="821" spans="1:27" ht="12.2" customHeight="1">
      <c r="A821" s="596"/>
      <c r="B821" s="596"/>
      <c r="C821" s="596"/>
      <c r="D821" s="596"/>
      <c r="E821" s="596"/>
      <c r="F821" s="596"/>
      <c r="G821" s="596"/>
      <c r="H821" s="596"/>
      <c r="I821" s="596"/>
      <c r="J821" s="596"/>
      <c r="K821" s="596"/>
      <c r="L821" s="596"/>
      <c r="M821" s="596"/>
      <c r="N821" s="596"/>
      <c r="O821" s="596"/>
      <c r="P821" s="596"/>
      <c r="Q821" s="596"/>
      <c r="R821" s="596"/>
      <c r="S821" s="596"/>
      <c r="T821" s="596"/>
      <c r="U821" s="596"/>
      <c r="V821" s="596"/>
      <c r="W821" s="596"/>
      <c r="X821" s="596"/>
      <c r="Y821" s="596"/>
      <c r="Z821" s="596"/>
      <c r="AA821" s="596"/>
    </row>
    <row r="822" spans="1:27" ht="12.2" customHeight="1">
      <c r="A822" s="596"/>
      <c r="B822" s="596"/>
      <c r="C822" s="596"/>
      <c r="D822" s="596"/>
      <c r="E822" s="596"/>
      <c r="F822" s="596"/>
      <c r="G822" s="596"/>
      <c r="H822" s="596"/>
      <c r="I822" s="596"/>
      <c r="J822" s="596"/>
      <c r="K822" s="596"/>
      <c r="L822" s="596"/>
      <c r="M822" s="596"/>
      <c r="N822" s="596"/>
      <c r="O822" s="596"/>
      <c r="P822" s="596"/>
      <c r="Q822" s="596"/>
      <c r="R822" s="596"/>
      <c r="S822" s="596"/>
      <c r="T822" s="596"/>
      <c r="U822" s="596"/>
      <c r="V822" s="596"/>
      <c r="W822" s="596"/>
      <c r="X822" s="596"/>
      <c r="Y822" s="596"/>
      <c r="Z822" s="596"/>
      <c r="AA822" s="596"/>
    </row>
    <row r="823" spans="1:27" ht="12.2" customHeight="1">
      <c r="A823" s="596"/>
      <c r="B823" s="596"/>
      <c r="C823" s="596"/>
      <c r="D823" s="596"/>
      <c r="E823" s="596"/>
      <c r="F823" s="596"/>
      <c r="G823" s="596"/>
      <c r="H823" s="596"/>
      <c r="I823" s="596"/>
      <c r="J823" s="596"/>
      <c r="K823" s="596"/>
      <c r="L823" s="596"/>
      <c r="M823" s="596"/>
      <c r="N823" s="596"/>
      <c r="O823" s="596"/>
      <c r="P823" s="596"/>
      <c r="Q823" s="596"/>
      <c r="R823" s="596"/>
      <c r="S823" s="596"/>
      <c r="T823" s="596"/>
      <c r="U823" s="596"/>
      <c r="V823" s="596"/>
      <c r="W823" s="596"/>
      <c r="X823" s="596"/>
      <c r="Y823" s="596"/>
      <c r="Z823" s="596"/>
      <c r="AA823" s="596"/>
    </row>
    <row r="824" spans="1:27" ht="12.2" customHeight="1">
      <c r="A824" s="596"/>
      <c r="B824" s="596"/>
      <c r="C824" s="596"/>
      <c r="D824" s="596"/>
      <c r="E824" s="596"/>
      <c r="F824" s="596"/>
      <c r="G824" s="596"/>
      <c r="H824" s="596"/>
      <c r="I824" s="596"/>
      <c r="J824" s="596"/>
      <c r="K824" s="596"/>
      <c r="L824" s="596"/>
      <c r="M824" s="596"/>
      <c r="N824" s="596"/>
      <c r="O824" s="596"/>
      <c r="P824" s="596"/>
      <c r="Q824" s="596"/>
      <c r="R824" s="596"/>
      <c r="S824" s="596"/>
      <c r="T824" s="596"/>
      <c r="U824" s="596"/>
      <c r="V824" s="596"/>
      <c r="W824" s="596"/>
      <c r="X824" s="596"/>
      <c r="Y824" s="596"/>
      <c r="Z824" s="596"/>
      <c r="AA824" s="596"/>
    </row>
    <row r="825" spans="1:27" ht="12.2" customHeight="1">
      <c r="A825" s="596"/>
      <c r="B825" s="596"/>
      <c r="C825" s="596"/>
      <c r="D825" s="596"/>
      <c r="E825" s="596"/>
      <c r="F825" s="596"/>
      <c r="G825" s="596"/>
      <c r="H825" s="596"/>
      <c r="I825" s="596"/>
      <c r="J825" s="596"/>
      <c r="K825" s="596"/>
      <c r="L825" s="596"/>
      <c r="M825" s="596"/>
      <c r="N825" s="596"/>
      <c r="O825" s="596"/>
      <c r="P825" s="596"/>
      <c r="Q825" s="596"/>
      <c r="R825" s="596"/>
      <c r="S825" s="596"/>
      <c r="T825" s="596"/>
      <c r="U825" s="596"/>
      <c r="V825" s="596"/>
      <c r="W825" s="596"/>
      <c r="X825" s="596"/>
      <c r="Y825" s="596"/>
      <c r="Z825" s="596"/>
      <c r="AA825" s="596"/>
    </row>
    <row r="826" spans="1:27" ht="12.2" customHeight="1">
      <c r="A826" s="596"/>
      <c r="B826" s="596"/>
      <c r="C826" s="596"/>
      <c r="D826" s="596"/>
      <c r="E826" s="596"/>
      <c r="F826" s="596"/>
      <c r="G826" s="596"/>
      <c r="H826" s="596"/>
      <c r="I826" s="596"/>
      <c r="J826" s="596"/>
      <c r="K826" s="596"/>
      <c r="L826" s="596"/>
      <c r="M826" s="596"/>
      <c r="N826" s="596"/>
      <c r="O826" s="596"/>
      <c r="P826" s="596"/>
      <c r="Q826" s="596"/>
      <c r="R826" s="596"/>
      <c r="S826" s="596"/>
      <c r="T826" s="596"/>
      <c r="U826" s="596"/>
      <c r="V826" s="596"/>
      <c r="W826" s="596"/>
      <c r="X826" s="596"/>
      <c r="Y826" s="596"/>
      <c r="Z826" s="596"/>
      <c r="AA826" s="596"/>
    </row>
    <row r="827" spans="1:27" ht="12.2" customHeight="1">
      <c r="A827" s="596"/>
      <c r="B827" s="596"/>
      <c r="C827" s="596"/>
      <c r="D827" s="596"/>
      <c r="E827" s="596"/>
      <c r="F827" s="596"/>
      <c r="G827" s="596"/>
      <c r="H827" s="596"/>
      <c r="I827" s="596"/>
      <c r="J827" s="596"/>
      <c r="K827" s="596"/>
      <c r="L827" s="596"/>
      <c r="M827" s="596"/>
      <c r="N827" s="596"/>
      <c r="O827" s="596"/>
      <c r="P827" s="596"/>
      <c r="Q827" s="596"/>
      <c r="R827" s="596"/>
      <c r="S827" s="596"/>
      <c r="T827" s="596"/>
      <c r="U827" s="596"/>
      <c r="V827" s="596"/>
      <c r="W827" s="596"/>
      <c r="X827" s="596"/>
      <c r="Y827" s="596"/>
      <c r="Z827" s="596"/>
      <c r="AA827" s="596"/>
    </row>
    <row r="828" spans="1:27" ht="12.2" customHeight="1">
      <c r="A828" s="596"/>
      <c r="B828" s="596"/>
      <c r="C828" s="596"/>
      <c r="D828" s="596"/>
      <c r="E828" s="596"/>
      <c r="F828" s="596"/>
      <c r="G828" s="596"/>
      <c r="H828" s="596"/>
      <c r="I828" s="596"/>
      <c r="J828" s="596"/>
      <c r="K828" s="596"/>
      <c r="L828" s="596"/>
      <c r="M828" s="596"/>
      <c r="N828" s="596"/>
      <c r="O828" s="596"/>
      <c r="P828" s="596"/>
      <c r="Q828" s="596"/>
      <c r="R828" s="596"/>
      <c r="S828" s="596"/>
      <c r="T828" s="596"/>
      <c r="U828" s="596"/>
      <c r="V828" s="596"/>
      <c r="W828" s="596"/>
      <c r="X828" s="596"/>
      <c r="Y828" s="596"/>
      <c r="Z828" s="596"/>
      <c r="AA828" s="596"/>
    </row>
    <row r="829" spans="1:27" ht="12.2" customHeight="1">
      <c r="A829" s="596"/>
      <c r="B829" s="596"/>
      <c r="C829" s="596"/>
      <c r="D829" s="596"/>
      <c r="E829" s="596"/>
      <c r="F829" s="596"/>
      <c r="G829" s="596"/>
      <c r="H829" s="596"/>
      <c r="I829" s="596"/>
      <c r="J829" s="596"/>
      <c r="K829" s="596"/>
      <c r="L829" s="596"/>
      <c r="M829" s="596"/>
      <c r="N829" s="596"/>
      <c r="O829" s="596"/>
      <c r="P829" s="596"/>
      <c r="Q829" s="596"/>
      <c r="R829" s="596"/>
      <c r="S829" s="596"/>
      <c r="T829" s="596"/>
      <c r="U829" s="596"/>
      <c r="V829" s="596"/>
      <c r="W829" s="596"/>
      <c r="X829" s="596"/>
      <c r="Y829" s="596"/>
      <c r="Z829" s="596"/>
      <c r="AA829" s="596"/>
    </row>
    <row r="830" spans="1:27" ht="12.2" customHeight="1">
      <c r="A830" s="596"/>
      <c r="B830" s="596"/>
      <c r="C830" s="596"/>
      <c r="D830" s="596"/>
      <c r="E830" s="596"/>
      <c r="F830" s="596"/>
      <c r="G830" s="596"/>
      <c r="H830" s="596"/>
      <c r="I830" s="596"/>
      <c r="J830" s="596"/>
      <c r="K830" s="596"/>
      <c r="L830" s="596"/>
      <c r="M830" s="596"/>
      <c r="N830" s="596"/>
      <c r="O830" s="596"/>
      <c r="P830" s="596"/>
      <c r="Q830" s="596"/>
      <c r="R830" s="596"/>
      <c r="S830" s="596"/>
      <c r="T830" s="596"/>
      <c r="U830" s="596"/>
      <c r="V830" s="596"/>
      <c r="W830" s="596"/>
      <c r="X830" s="596"/>
      <c r="Y830" s="596"/>
      <c r="Z830" s="596"/>
      <c r="AA830" s="596"/>
    </row>
    <row r="831" spans="1:27" ht="12.2" customHeight="1">
      <c r="A831" s="596"/>
      <c r="B831" s="596"/>
      <c r="C831" s="596"/>
      <c r="D831" s="596"/>
      <c r="E831" s="596"/>
      <c r="F831" s="596"/>
      <c r="G831" s="596"/>
      <c r="H831" s="596"/>
      <c r="I831" s="596"/>
      <c r="J831" s="596"/>
      <c r="K831" s="596"/>
      <c r="L831" s="596"/>
      <c r="M831" s="596"/>
      <c r="N831" s="596"/>
      <c r="O831" s="596"/>
      <c r="P831" s="596"/>
      <c r="Q831" s="596"/>
      <c r="R831" s="596"/>
      <c r="S831" s="596"/>
      <c r="T831" s="596"/>
      <c r="U831" s="596"/>
      <c r="V831" s="596"/>
      <c r="W831" s="596"/>
      <c r="X831" s="596"/>
      <c r="Y831" s="596"/>
      <c r="Z831" s="596"/>
      <c r="AA831" s="596"/>
    </row>
    <row r="832" spans="1:27" ht="12.2" customHeight="1">
      <c r="A832" s="596"/>
      <c r="B832" s="596"/>
      <c r="C832" s="596"/>
      <c r="D832" s="596"/>
      <c r="E832" s="596"/>
      <c r="F832" s="596"/>
      <c r="G832" s="596"/>
      <c r="H832" s="596"/>
      <c r="I832" s="596"/>
      <c r="J832" s="596"/>
      <c r="K832" s="596"/>
      <c r="L832" s="596"/>
      <c r="M832" s="596"/>
      <c r="N832" s="596"/>
      <c r="O832" s="596"/>
      <c r="P832" s="596"/>
      <c r="Q832" s="596"/>
      <c r="R832" s="596"/>
      <c r="S832" s="596"/>
      <c r="T832" s="596"/>
      <c r="U832" s="596"/>
      <c r="V832" s="596"/>
      <c r="W832" s="596"/>
      <c r="X832" s="596"/>
      <c r="Y832" s="596"/>
      <c r="Z832" s="596"/>
      <c r="AA832" s="596"/>
    </row>
    <row r="833" spans="1:27" ht="12.2" customHeight="1">
      <c r="A833" s="596"/>
      <c r="B833" s="596"/>
      <c r="C833" s="596"/>
      <c r="D833" s="596"/>
      <c r="E833" s="596"/>
      <c r="F833" s="596"/>
      <c r="G833" s="596"/>
      <c r="H833" s="596"/>
      <c r="I833" s="596"/>
      <c r="J833" s="596"/>
      <c r="K833" s="596"/>
      <c r="L833" s="596"/>
      <c r="M833" s="596"/>
      <c r="N833" s="596"/>
      <c r="O833" s="596"/>
      <c r="P833" s="596"/>
      <c r="Q833" s="596"/>
      <c r="R833" s="596"/>
      <c r="S833" s="596"/>
      <c r="T833" s="596"/>
      <c r="U833" s="596"/>
      <c r="V833" s="596"/>
      <c r="W833" s="596"/>
      <c r="X833" s="596"/>
      <c r="Y833" s="596"/>
      <c r="Z833" s="596"/>
      <c r="AA833" s="596"/>
    </row>
    <row r="834" spans="1:27" ht="12.2" customHeight="1">
      <c r="A834" s="596"/>
      <c r="B834" s="596"/>
      <c r="C834" s="596"/>
      <c r="D834" s="596"/>
      <c r="E834" s="596"/>
      <c r="F834" s="596"/>
      <c r="G834" s="596"/>
      <c r="H834" s="596"/>
      <c r="I834" s="596"/>
      <c r="J834" s="596"/>
      <c r="K834" s="596"/>
      <c r="L834" s="596"/>
      <c r="M834" s="596"/>
      <c r="N834" s="596"/>
      <c r="O834" s="596"/>
      <c r="P834" s="596"/>
      <c r="Q834" s="596"/>
      <c r="R834" s="596"/>
      <c r="S834" s="596"/>
      <c r="T834" s="596"/>
      <c r="U834" s="596"/>
      <c r="V834" s="596"/>
      <c r="W834" s="596"/>
      <c r="X834" s="596"/>
      <c r="Y834" s="596"/>
      <c r="Z834" s="596"/>
      <c r="AA834" s="596"/>
    </row>
    <row r="835" spans="1:27" ht="12.2" customHeight="1">
      <c r="A835" s="596"/>
      <c r="B835" s="596"/>
      <c r="C835" s="596"/>
      <c r="D835" s="596"/>
      <c r="E835" s="596"/>
      <c r="F835" s="596"/>
      <c r="G835" s="596"/>
      <c r="H835" s="596"/>
      <c r="I835" s="596"/>
      <c r="J835" s="596"/>
      <c r="K835" s="596"/>
      <c r="L835" s="596"/>
      <c r="M835" s="596"/>
      <c r="N835" s="596"/>
      <c r="O835" s="596"/>
      <c r="P835" s="596"/>
      <c r="Q835" s="596"/>
      <c r="R835" s="596"/>
      <c r="S835" s="596"/>
      <c r="T835" s="596"/>
      <c r="U835" s="596"/>
      <c r="V835" s="596"/>
      <c r="W835" s="596"/>
      <c r="X835" s="596"/>
      <c r="Y835" s="596"/>
      <c r="Z835" s="596"/>
      <c r="AA835" s="596"/>
    </row>
    <row r="836" spans="1:27" ht="12.2" customHeight="1">
      <c r="A836" s="596"/>
      <c r="B836" s="596"/>
      <c r="C836" s="596"/>
      <c r="D836" s="596"/>
      <c r="E836" s="596"/>
      <c r="F836" s="596"/>
      <c r="G836" s="596"/>
      <c r="H836" s="596"/>
      <c r="I836" s="596"/>
      <c r="J836" s="596"/>
      <c r="K836" s="596"/>
      <c r="L836" s="596"/>
      <c r="M836" s="596"/>
      <c r="N836" s="596"/>
      <c r="O836" s="596"/>
      <c r="P836" s="596"/>
      <c r="Q836" s="596"/>
      <c r="R836" s="596"/>
      <c r="S836" s="596"/>
      <c r="T836" s="596"/>
      <c r="U836" s="596"/>
      <c r="V836" s="596"/>
      <c r="W836" s="596"/>
      <c r="X836" s="596"/>
      <c r="Y836" s="596"/>
      <c r="Z836" s="596"/>
      <c r="AA836" s="596"/>
    </row>
    <row r="837" spans="1:27" ht="12.2" customHeight="1">
      <c r="A837" s="596"/>
      <c r="B837" s="596"/>
      <c r="C837" s="596"/>
      <c r="D837" s="596"/>
      <c r="E837" s="596"/>
      <c r="F837" s="596"/>
      <c r="G837" s="596"/>
      <c r="H837" s="596"/>
      <c r="I837" s="596"/>
      <c r="J837" s="596"/>
      <c r="K837" s="596"/>
      <c r="L837" s="596"/>
      <c r="M837" s="596"/>
      <c r="N837" s="596"/>
      <c r="O837" s="596"/>
      <c r="P837" s="596"/>
      <c r="Q837" s="596"/>
      <c r="R837" s="596"/>
      <c r="S837" s="596"/>
      <c r="T837" s="596"/>
      <c r="U837" s="596"/>
      <c r="V837" s="596"/>
      <c r="W837" s="596"/>
      <c r="X837" s="596"/>
      <c r="Y837" s="596"/>
      <c r="Z837" s="596"/>
      <c r="AA837" s="596"/>
    </row>
    <row r="838" spans="1:27" ht="12.2" customHeight="1">
      <c r="A838" s="596"/>
      <c r="B838" s="596"/>
      <c r="C838" s="596"/>
      <c r="D838" s="596"/>
      <c r="E838" s="596"/>
      <c r="F838" s="596"/>
      <c r="G838" s="596"/>
      <c r="H838" s="596"/>
      <c r="I838" s="596"/>
      <c r="J838" s="596"/>
      <c r="K838" s="596"/>
      <c r="L838" s="596"/>
      <c r="M838" s="596"/>
      <c r="N838" s="596"/>
      <c r="O838" s="596"/>
      <c r="P838" s="596"/>
      <c r="Q838" s="596"/>
      <c r="R838" s="596"/>
      <c r="S838" s="596"/>
      <c r="T838" s="596"/>
      <c r="U838" s="596"/>
      <c r="V838" s="596"/>
      <c r="W838" s="596"/>
      <c r="X838" s="596"/>
      <c r="Y838" s="596"/>
      <c r="Z838" s="596"/>
      <c r="AA838" s="596"/>
    </row>
    <row r="839" spans="1:27" ht="12.2" customHeight="1">
      <c r="A839" s="596"/>
      <c r="B839" s="596"/>
      <c r="C839" s="596"/>
      <c r="D839" s="596"/>
      <c r="E839" s="596"/>
      <c r="F839" s="596"/>
      <c r="G839" s="596"/>
      <c r="H839" s="596"/>
      <c r="I839" s="596"/>
      <c r="J839" s="596"/>
      <c r="K839" s="596"/>
      <c r="L839" s="596"/>
      <c r="M839" s="596"/>
      <c r="N839" s="596"/>
      <c r="O839" s="596"/>
      <c r="P839" s="596"/>
      <c r="Q839" s="596"/>
      <c r="R839" s="596"/>
      <c r="S839" s="596"/>
      <c r="T839" s="596"/>
      <c r="U839" s="596"/>
      <c r="V839" s="596"/>
      <c r="W839" s="596"/>
      <c r="X839" s="596"/>
      <c r="Y839" s="596"/>
      <c r="Z839" s="596"/>
      <c r="AA839" s="596"/>
    </row>
    <row r="840" spans="1:27" ht="12.2" customHeight="1">
      <c r="A840" s="596"/>
      <c r="B840" s="596"/>
      <c r="C840" s="596"/>
      <c r="D840" s="596"/>
      <c r="E840" s="596"/>
      <c r="F840" s="596"/>
      <c r="G840" s="596"/>
      <c r="H840" s="596"/>
      <c r="I840" s="596"/>
      <c r="J840" s="596"/>
      <c r="K840" s="596"/>
      <c r="L840" s="596"/>
      <c r="M840" s="596"/>
      <c r="N840" s="596"/>
      <c r="O840" s="596"/>
      <c r="P840" s="596"/>
      <c r="Q840" s="596"/>
      <c r="R840" s="596"/>
      <c r="S840" s="596"/>
      <c r="T840" s="596"/>
      <c r="U840" s="596"/>
      <c r="V840" s="596"/>
      <c r="W840" s="596"/>
      <c r="X840" s="596"/>
      <c r="Y840" s="596"/>
      <c r="Z840" s="596"/>
      <c r="AA840" s="596"/>
    </row>
    <row r="841" spans="1:27" ht="12.2" customHeight="1">
      <c r="A841" s="596"/>
      <c r="B841" s="596"/>
      <c r="C841" s="596"/>
      <c r="D841" s="596"/>
      <c r="E841" s="596"/>
      <c r="F841" s="596"/>
      <c r="G841" s="596"/>
      <c r="H841" s="596"/>
      <c r="I841" s="596"/>
      <c r="J841" s="596"/>
      <c r="K841" s="596"/>
      <c r="L841" s="596"/>
      <c r="M841" s="596"/>
      <c r="N841" s="596"/>
      <c r="O841" s="596"/>
      <c r="P841" s="596"/>
      <c r="Q841" s="596"/>
      <c r="R841" s="596"/>
      <c r="S841" s="596"/>
      <c r="T841" s="596"/>
      <c r="U841" s="596"/>
      <c r="V841" s="596"/>
      <c r="W841" s="596"/>
      <c r="X841" s="596"/>
      <c r="Y841" s="596"/>
      <c r="Z841" s="596"/>
      <c r="AA841" s="596"/>
    </row>
    <row r="842" spans="1:27" ht="12.2" customHeight="1">
      <c r="A842" s="596"/>
      <c r="B842" s="596"/>
      <c r="C842" s="596"/>
      <c r="D842" s="596"/>
      <c r="E842" s="596"/>
      <c r="F842" s="596"/>
      <c r="G842" s="596"/>
      <c r="H842" s="596"/>
      <c r="I842" s="596"/>
      <c r="J842" s="596"/>
      <c r="K842" s="596"/>
      <c r="L842" s="596"/>
      <c r="M842" s="596"/>
      <c r="N842" s="596"/>
      <c r="O842" s="596"/>
      <c r="P842" s="596"/>
      <c r="Q842" s="596"/>
      <c r="R842" s="596"/>
      <c r="S842" s="596"/>
      <c r="T842" s="596"/>
      <c r="U842" s="596"/>
      <c r="V842" s="596"/>
      <c r="W842" s="596"/>
      <c r="X842" s="596"/>
      <c r="Y842" s="596"/>
      <c r="Z842" s="596"/>
      <c r="AA842" s="596"/>
    </row>
    <row r="843" spans="1:27" ht="12.2" customHeight="1">
      <c r="A843" s="596"/>
      <c r="B843" s="596"/>
      <c r="C843" s="596"/>
      <c r="D843" s="596"/>
      <c r="E843" s="596"/>
      <c r="F843" s="596"/>
      <c r="G843" s="596"/>
      <c r="H843" s="596"/>
      <c r="I843" s="596"/>
      <c r="J843" s="596"/>
      <c r="K843" s="596"/>
      <c r="L843" s="596"/>
      <c r="M843" s="596"/>
      <c r="N843" s="596"/>
      <c r="O843" s="596"/>
      <c r="P843" s="596"/>
      <c r="Q843" s="596"/>
      <c r="R843" s="596"/>
      <c r="S843" s="596"/>
      <c r="T843" s="596"/>
      <c r="U843" s="596"/>
      <c r="V843" s="596"/>
      <c r="W843" s="596"/>
      <c r="X843" s="596"/>
      <c r="Y843" s="596"/>
      <c r="Z843" s="596"/>
      <c r="AA843" s="596"/>
    </row>
    <row r="844" spans="1:27" ht="12.2" customHeight="1">
      <c r="A844" s="596"/>
      <c r="B844" s="596"/>
      <c r="C844" s="596"/>
      <c r="D844" s="596"/>
      <c r="E844" s="596"/>
      <c r="F844" s="596"/>
      <c r="G844" s="596"/>
      <c r="H844" s="596"/>
      <c r="I844" s="596"/>
      <c r="J844" s="596"/>
      <c r="K844" s="596"/>
      <c r="L844" s="596"/>
      <c r="M844" s="596"/>
      <c r="N844" s="596"/>
      <c r="O844" s="596"/>
      <c r="P844" s="596"/>
      <c r="Q844" s="596"/>
      <c r="R844" s="596"/>
      <c r="S844" s="596"/>
      <c r="T844" s="596"/>
      <c r="U844" s="596"/>
      <c r="V844" s="596"/>
      <c r="W844" s="596"/>
      <c r="X844" s="596"/>
      <c r="Y844" s="596"/>
      <c r="Z844" s="596"/>
      <c r="AA844" s="596"/>
    </row>
    <row r="845" spans="1:27" ht="12.2" customHeight="1">
      <c r="A845" s="596"/>
      <c r="B845" s="596"/>
      <c r="C845" s="596"/>
      <c r="D845" s="596"/>
      <c r="E845" s="596"/>
      <c r="F845" s="596"/>
      <c r="G845" s="596"/>
      <c r="H845" s="596"/>
      <c r="I845" s="596"/>
      <c r="J845" s="596"/>
      <c r="K845" s="596"/>
      <c r="L845" s="596"/>
      <c r="M845" s="596"/>
      <c r="N845" s="596"/>
      <c r="O845" s="596"/>
      <c r="P845" s="596"/>
      <c r="Q845" s="596"/>
      <c r="R845" s="596"/>
      <c r="S845" s="596"/>
      <c r="T845" s="596"/>
      <c r="U845" s="596"/>
      <c r="V845" s="596"/>
      <c r="W845" s="596"/>
      <c r="X845" s="596"/>
      <c r="Y845" s="596"/>
      <c r="Z845" s="596"/>
      <c r="AA845" s="596"/>
    </row>
    <row r="846" spans="1:27" ht="12.2" customHeight="1">
      <c r="A846" s="596"/>
      <c r="B846" s="596"/>
      <c r="C846" s="596"/>
      <c r="D846" s="596"/>
      <c r="E846" s="596"/>
      <c r="F846" s="596"/>
      <c r="G846" s="596"/>
      <c r="H846" s="596"/>
      <c r="I846" s="596"/>
      <c r="J846" s="596"/>
      <c r="K846" s="596"/>
      <c r="L846" s="596"/>
      <c r="M846" s="596"/>
      <c r="N846" s="596"/>
      <c r="O846" s="596"/>
      <c r="P846" s="596"/>
      <c r="Q846" s="596"/>
      <c r="R846" s="596"/>
      <c r="S846" s="596"/>
      <c r="T846" s="596"/>
      <c r="U846" s="596"/>
      <c r="V846" s="596"/>
      <c r="W846" s="596"/>
      <c r="X846" s="596"/>
      <c r="Y846" s="596"/>
      <c r="Z846" s="596"/>
      <c r="AA846" s="596"/>
    </row>
    <row r="847" spans="1:27" ht="12.2" customHeight="1">
      <c r="A847" s="596"/>
      <c r="B847" s="596"/>
      <c r="C847" s="596"/>
      <c r="D847" s="596"/>
      <c r="E847" s="596"/>
      <c r="F847" s="596"/>
      <c r="G847" s="596"/>
      <c r="H847" s="596"/>
      <c r="I847" s="596"/>
      <c r="J847" s="596"/>
      <c r="K847" s="596"/>
      <c r="L847" s="596"/>
      <c r="M847" s="596"/>
      <c r="N847" s="596"/>
      <c r="O847" s="596"/>
      <c r="P847" s="596"/>
      <c r="Q847" s="596"/>
      <c r="R847" s="596"/>
      <c r="S847" s="596"/>
      <c r="T847" s="596"/>
      <c r="U847" s="596"/>
      <c r="V847" s="596"/>
      <c r="W847" s="596"/>
      <c r="X847" s="596"/>
      <c r="Y847" s="596"/>
      <c r="Z847" s="596"/>
      <c r="AA847" s="596"/>
    </row>
    <row r="848" spans="1:27" ht="12.2" customHeight="1">
      <c r="A848" s="596"/>
      <c r="B848" s="596"/>
      <c r="C848" s="596"/>
      <c r="D848" s="596"/>
      <c r="E848" s="596"/>
      <c r="F848" s="596"/>
      <c r="G848" s="596"/>
      <c r="H848" s="596"/>
      <c r="I848" s="596"/>
      <c r="J848" s="596"/>
      <c r="K848" s="596"/>
      <c r="L848" s="596"/>
      <c r="M848" s="596"/>
      <c r="N848" s="596"/>
      <c r="O848" s="596"/>
      <c r="P848" s="596"/>
      <c r="Q848" s="596"/>
      <c r="R848" s="596"/>
      <c r="S848" s="596"/>
      <c r="T848" s="596"/>
      <c r="U848" s="596"/>
      <c r="V848" s="596"/>
      <c r="W848" s="596"/>
      <c r="X848" s="596"/>
      <c r="Y848" s="596"/>
      <c r="Z848" s="596"/>
      <c r="AA848" s="596"/>
    </row>
    <row r="849" spans="1:27" ht="12.2" customHeight="1">
      <c r="A849" s="596"/>
      <c r="B849" s="596"/>
      <c r="C849" s="596"/>
      <c r="D849" s="596"/>
      <c r="E849" s="596"/>
      <c r="F849" s="596"/>
      <c r="G849" s="596"/>
      <c r="H849" s="596"/>
      <c r="I849" s="596"/>
      <c r="J849" s="596"/>
      <c r="K849" s="596"/>
      <c r="L849" s="596"/>
      <c r="M849" s="596"/>
      <c r="N849" s="596"/>
      <c r="O849" s="596"/>
      <c r="P849" s="596"/>
      <c r="Q849" s="596"/>
      <c r="R849" s="596"/>
      <c r="S849" s="596"/>
      <c r="T849" s="596"/>
      <c r="U849" s="596"/>
      <c r="V849" s="596"/>
      <c r="W849" s="596"/>
      <c r="X849" s="596"/>
      <c r="Y849" s="596"/>
      <c r="Z849" s="596"/>
      <c r="AA849" s="596"/>
    </row>
    <row r="850" spans="1:27" ht="12.2" customHeight="1">
      <c r="A850" s="596"/>
      <c r="B850" s="596"/>
      <c r="C850" s="596"/>
      <c r="D850" s="596"/>
      <c r="E850" s="596"/>
      <c r="F850" s="596"/>
      <c r="G850" s="596"/>
      <c r="H850" s="596"/>
      <c r="I850" s="596"/>
      <c r="J850" s="596"/>
      <c r="K850" s="596"/>
      <c r="L850" s="596"/>
      <c r="M850" s="596"/>
      <c r="N850" s="596"/>
      <c r="O850" s="596"/>
      <c r="P850" s="596"/>
      <c r="Q850" s="596"/>
      <c r="R850" s="596"/>
      <c r="S850" s="596"/>
      <c r="T850" s="596"/>
      <c r="U850" s="596"/>
      <c r="V850" s="596"/>
      <c r="W850" s="596"/>
      <c r="X850" s="596"/>
      <c r="Y850" s="596"/>
      <c r="Z850" s="596"/>
      <c r="AA850" s="596"/>
    </row>
    <row r="851" spans="1:27" ht="12.2" customHeight="1">
      <c r="A851" s="596"/>
      <c r="B851" s="596"/>
      <c r="C851" s="596"/>
      <c r="D851" s="596"/>
      <c r="E851" s="596"/>
      <c r="F851" s="596"/>
      <c r="G851" s="596"/>
      <c r="H851" s="596"/>
      <c r="I851" s="596"/>
      <c r="J851" s="596"/>
      <c r="K851" s="596"/>
      <c r="L851" s="596"/>
      <c r="M851" s="596"/>
      <c r="N851" s="596"/>
      <c r="O851" s="596"/>
      <c r="P851" s="596"/>
      <c r="Q851" s="596"/>
      <c r="R851" s="596"/>
      <c r="S851" s="596"/>
      <c r="T851" s="596"/>
      <c r="U851" s="596"/>
      <c r="V851" s="596"/>
      <c r="W851" s="596"/>
      <c r="X851" s="596"/>
      <c r="Y851" s="596"/>
      <c r="Z851" s="596"/>
      <c r="AA851" s="596"/>
    </row>
    <row r="852" spans="1:27" ht="12.2" customHeight="1">
      <c r="A852" s="596"/>
      <c r="B852" s="596"/>
      <c r="C852" s="596"/>
      <c r="D852" s="596"/>
      <c r="E852" s="596"/>
      <c r="F852" s="596"/>
      <c r="G852" s="596"/>
      <c r="H852" s="596"/>
      <c r="I852" s="596"/>
      <c r="J852" s="596"/>
      <c r="K852" s="596"/>
      <c r="L852" s="596"/>
      <c r="M852" s="596"/>
      <c r="N852" s="596"/>
      <c r="O852" s="596"/>
      <c r="P852" s="596"/>
      <c r="Q852" s="596"/>
      <c r="R852" s="596"/>
      <c r="S852" s="596"/>
      <c r="T852" s="596"/>
      <c r="U852" s="596"/>
      <c r="V852" s="596"/>
      <c r="W852" s="596"/>
      <c r="X852" s="596"/>
      <c r="Y852" s="596"/>
      <c r="Z852" s="596"/>
      <c r="AA852" s="596"/>
    </row>
    <row r="853" spans="1:27" ht="12.2" customHeight="1">
      <c r="A853" s="596"/>
      <c r="B853" s="596"/>
      <c r="C853" s="596"/>
      <c r="D853" s="596"/>
      <c r="E853" s="596"/>
      <c r="F853" s="596"/>
      <c r="G853" s="596"/>
      <c r="H853" s="596"/>
      <c r="I853" s="596"/>
      <c r="J853" s="596"/>
      <c r="K853" s="596"/>
      <c r="L853" s="596"/>
      <c r="M853" s="596"/>
      <c r="N853" s="596"/>
      <c r="O853" s="596"/>
      <c r="P853" s="596"/>
      <c r="Q853" s="596"/>
      <c r="R853" s="596"/>
      <c r="S853" s="596"/>
      <c r="T853" s="596"/>
      <c r="U853" s="596"/>
      <c r="V853" s="596"/>
      <c r="W853" s="596"/>
      <c r="X853" s="596"/>
      <c r="Y853" s="596"/>
      <c r="Z853" s="596"/>
      <c r="AA853" s="596"/>
    </row>
    <row r="854" spans="1:27" ht="12.2" customHeight="1">
      <c r="A854" s="596"/>
      <c r="B854" s="596"/>
      <c r="C854" s="596"/>
      <c r="D854" s="596"/>
      <c r="E854" s="596"/>
      <c r="F854" s="596"/>
      <c r="G854" s="596"/>
      <c r="H854" s="596"/>
      <c r="I854" s="596"/>
      <c r="J854" s="596"/>
      <c r="K854" s="596"/>
      <c r="L854" s="596"/>
      <c r="M854" s="596"/>
      <c r="N854" s="596"/>
      <c r="O854" s="596"/>
      <c r="P854" s="596"/>
      <c r="Q854" s="596"/>
      <c r="R854" s="596"/>
      <c r="S854" s="596"/>
      <c r="T854" s="596"/>
      <c r="U854" s="596"/>
      <c r="V854" s="596"/>
      <c r="W854" s="596"/>
      <c r="X854" s="596"/>
      <c r="Y854" s="596"/>
      <c r="Z854" s="596"/>
      <c r="AA854" s="596"/>
    </row>
    <row r="855" spans="1:27" ht="12.2" customHeight="1">
      <c r="A855" s="596"/>
      <c r="B855" s="596"/>
      <c r="C855" s="596"/>
      <c r="D855" s="596"/>
      <c r="E855" s="596"/>
      <c r="F855" s="596"/>
      <c r="G855" s="596"/>
      <c r="H855" s="596"/>
      <c r="I855" s="596"/>
      <c r="J855" s="596"/>
      <c r="K855" s="596"/>
      <c r="L855" s="596"/>
      <c r="M855" s="596"/>
      <c r="N855" s="596"/>
      <c r="O855" s="596"/>
      <c r="P855" s="596"/>
      <c r="Q855" s="596"/>
      <c r="R855" s="596"/>
      <c r="S855" s="596"/>
      <c r="T855" s="596"/>
      <c r="U855" s="596"/>
      <c r="V855" s="596"/>
      <c r="W855" s="596"/>
      <c r="X855" s="596"/>
      <c r="Y855" s="596"/>
      <c r="Z855" s="596"/>
      <c r="AA855" s="596"/>
    </row>
    <row r="856" spans="1:27" ht="12.2" customHeight="1">
      <c r="A856" s="596"/>
      <c r="B856" s="596"/>
      <c r="C856" s="596"/>
      <c r="D856" s="596"/>
      <c r="E856" s="596"/>
      <c r="F856" s="596"/>
      <c r="G856" s="596"/>
      <c r="H856" s="596"/>
      <c r="I856" s="596"/>
      <c r="J856" s="596"/>
      <c r="K856" s="596"/>
      <c r="L856" s="596"/>
      <c r="M856" s="596"/>
      <c r="N856" s="596"/>
      <c r="O856" s="596"/>
      <c r="P856" s="596"/>
      <c r="Q856" s="596"/>
      <c r="R856" s="596"/>
      <c r="S856" s="596"/>
      <c r="T856" s="596"/>
      <c r="U856" s="596"/>
      <c r="V856" s="596"/>
      <c r="W856" s="596"/>
      <c r="X856" s="596"/>
      <c r="Y856" s="596"/>
      <c r="Z856" s="596"/>
      <c r="AA856" s="596"/>
    </row>
    <row r="857" spans="1:27" ht="12.2" customHeight="1">
      <c r="A857" s="596"/>
      <c r="B857" s="596"/>
      <c r="C857" s="596"/>
      <c r="D857" s="596"/>
      <c r="E857" s="596"/>
      <c r="F857" s="596"/>
      <c r="G857" s="596"/>
      <c r="H857" s="596"/>
      <c r="I857" s="596"/>
      <c r="J857" s="596"/>
      <c r="K857" s="596"/>
      <c r="L857" s="596"/>
      <c r="M857" s="596"/>
      <c r="N857" s="596"/>
      <c r="O857" s="596"/>
      <c r="P857" s="596"/>
      <c r="Q857" s="596"/>
      <c r="R857" s="596"/>
      <c r="S857" s="596"/>
      <c r="T857" s="596"/>
      <c r="U857" s="596"/>
      <c r="V857" s="596"/>
      <c r="W857" s="596"/>
      <c r="X857" s="596"/>
      <c r="Y857" s="596"/>
      <c r="Z857" s="596"/>
      <c r="AA857" s="596"/>
    </row>
    <row r="858" spans="1:27" ht="12.2" customHeight="1">
      <c r="A858" s="596"/>
      <c r="B858" s="596"/>
      <c r="C858" s="596"/>
      <c r="D858" s="596"/>
      <c r="E858" s="596"/>
      <c r="F858" s="596"/>
      <c r="G858" s="596"/>
      <c r="H858" s="596"/>
      <c r="I858" s="596"/>
      <c r="J858" s="596"/>
      <c r="K858" s="596"/>
      <c r="L858" s="596"/>
      <c r="M858" s="596"/>
      <c r="N858" s="596"/>
      <c r="O858" s="596"/>
      <c r="P858" s="596"/>
      <c r="Q858" s="596"/>
      <c r="R858" s="596"/>
      <c r="S858" s="596"/>
      <c r="T858" s="596"/>
      <c r="U858" s="596"/>
      <c r="V858" s="596"/>
      <c r="W858" s="596"/>
      <c r="X858" s="596"/>
      <c r="Y858" s="596"/>
      <c r="Z858" s="596"/>
      <c r="AA858" s="596"/>
    </row>
    <row r="859" spans="1:27" ht="12.2" customHeight="1">
      <c r="A859" s="596"/>
      <c r="B859" s="596"/>
      <c r="C859" s="596"/>
      <c r="D859" s="596"/>
      <c r="E859" s="596"/>
      <c r="F859" s="596"/>
      <c r="G859" s="596"/>
      <c r="H859" s="596"/>
      <c r="I859" s="596"/>
      <c r="J859" s="596"/>
      <c r="K859" s="596"/>
      <c r="L859" s="596"/>
      <c r="M859" s="596"/>
      <c r="N859" s="596"/>
      <c r="O859" s="596"/>
      <c r="P859" s="596"/>
      <c r="Q859" s="596"/>
      <c r="R859" s="596"/>
      <c r="S859" s="596"/>
      <c r="T859" s="596"/>
      <c r="U859" s="596"/>
      <c r="V859" s="596"/>
      <c r="W859" s="596"/>
      <c r="X859" s="596"/>
      <c r="Y859" s="596"/>
      <c r="Z859" s="596"/>
      <c r="AA859" s="596"/>
    </row>
    <row r="860" spans="1:27" ht="12.2" customHeight="1">
      <c r="A860" s="596"/>
      <c r="B860" s="596"/>
      <c r="C860" s="596"/>
      <c r="D860" s="596"/>
      <c r="E860" s="596"/>
      <c r="F860" s="596"/>
      <c r="G860" s="596"/>
      <c r="H860" s="596"/>
      <c r="I860" s="596"/>
      <c r="J860" s="596"/>
      <c r="K860" s="596"/>
      <c r="L860" s="596"/>
      <c r="M860" s="596"/>
      <c r="N860" s="596"/>
      <c r="O860" s="596"/>
      <c r="P860" s="596"/>
      <c r="Q860" s="596"/>
      <c r="R860" s="596"/>
      <c r="S860" s="596"/>
      <c r="T860" s="596"/>
      <c r="U860" s="596"/>
      <c r="V860" s="596"/>
      <c r="W860" s="596"/>
      <c r="X860" s="596"/>
      <c r="Y860" s="596"/>
      <c r="Z860" s="596"/>
      <c r="AA860" s="596"/>
    </row>
    <row r="861" spans="1:27" ht="12.2" customHeight="1">
      <c r="A861" s="596"/>
      <c r="B861" s="596"/>
      <c r="C861" s="596"/>
      <c r="D861" s="596"/>
      <c r="E861" s="596"/>
      <c r="F861" s="596"/>
      <c r="G861" s="596"/>
      <c r="H861" s="596"/>
      <c r="I861" s="596"/>
      <c r="J861" s="596"/>
      <c r="K861" s="596"/>
      <c r="L861" s="596"/>
      <c r="M861" s="596"/>
      <c r="N861" s="596"/>
      <c r="O861" s="596"/>
      <c r="P861" s="596"/>
      <c r="Q861" s="596"/>
      <c r="R861" s="596"/>
      <c r="S861" s="596"/>
      <c r="T861" s="596"/>
      <c r="U861" s="596"/>
      <c r="V861" s="596"/>
      <c r="W861" s="596"/>
      <c r="X861" s="596"/>
      <c r="Y861" s="596"/>
      <c r="Z861" s="596"/>
      <c r="AA861" s="596"/>
    </row>
    <row r="862" spans="1:27" ht="12.2" customHeight="1">
      <c r="A862" s="596"/>
      <c r="B862" s="596"/>
      <c r="C862" s="596"/>
      <c r="D862" s="596"/>
      <c r="E862" s="596"/>
      <c r="F862" s="596"/>
      <c r="G862" s="596"/>
      <c r="H862" s="596"/>
      <c r="I862" s="596"/>
      <c r="J862" s="596"/>
      <c r="K862" s="596"/>
      <c r="L862" s="596"/>
      <c r="M862" s="596"/>
      <c r="N862" s="596"/>
      <c r="O862" s="596"/>
      <c r="P862" s="596"/>
      <c r="Q862" s="596"/>
      <c r="R862" s="596"/>
      <c r="S862" s="596"/>
      <c r="T862" s="596"/>
      <c r="U862" s="596"/>
      <c r="V862" s="596"/>
      <c r="W862" s="596"/>
      <c r="X862" s="596"/>
      <c r="Y862" s="596"/>
      <c r="Z862" s="596"/>
      <c r="AA862" s="596"/>
    </row>
    <row r="863" spans="1:27" ht="12.2" customHeight="1">
      <c r="A863" s="596"/>
      <c r="B863" s="596"/>
      <c r="C863" s="596"/>
      <c r="D863" s="596"/>
      <c r="E863" s="596"/>
      <c r="F863" s="596"/>
      <c r="G863" s="596"/>
      <c r="H863" s="596"/>
      <c r="I863" s="596"/>
      <c r="J863" s="596"/>
      <c r="K863" s="596"/>
      <c r="L863" s="596"/>
      <c r="M863" s="596"/>
      <c r="N863" s="596"/>
      <c r="O863" s="596"/>
      <c r="P863" s="596"/>
      <c r="Q863" s="596"/>
      <c r="R863" s="596"/>
      <c r="S863" s="596"/>
      <c r="T863" s="596"/>
      <c r="U863" s="596"/>
      <c r="V863" s="596"/>
      <c r="W863" s="596"/>
      <c r="X863" s="596"/>
      <c r="Y863" s="596"/>
      <c r="Z863" s="596"/>
      <c r="AA863" s="596"/>
    </row>
    <row r="864" spans="1:27" ht="12.2" customHeight="1">
      <c r="A864" s="596"/>
      <c r="B864" s="596"/>
      <c r="C864" s="596"/>
      <c r="D864" s="596"/>
      <c r="E864" s="596"/>
      <c r="F864" s="596"/>
      <c r="G864" s="596"/>
      <c r="H864" s="596"/>
      <c r="I864" s="596"/>
      <c r="J864" s="596"/>
      <c r="K864" s="596"/>
      <c r="L864" s="596"/>
      <c r="M864" s="596"/>
      <c r="N864" s="596"/>
      <c r="O864" s="596"/>
      <c r="P864" s="596"/>
      <c r="Q864" s="596"/>
      <c r="R864" s="596"/>
      <c r="S864" s="596"/>
      <c r="T864" s="596"/>
      <c r="U864" s="596"/>
      <c r="V864" s="596"/>
      <c r="W864" s="596"/>
      <c r="X864" s="596"/>
      <c r="Y864" s="596"/>
      <c r="Z864" s="596"/>
      <c r="AA864" s="596"/>
    </row>
    <row r="865" spans="1:27" ht="12.2" customHeight="1">
      <c r="A865" s="596"/>
      <c r="B865" s="596"/>
      <c r="C865" s="596"/>
      <c r="D865" s="596"/>
      <c r="E865" s="596"/>
      <c r="F865" s="596"/>
      <c r="G865" s="596"/>
      <c r="H865" s="596"/>
      <c r="I865" s="596"/>
      <c r="J865" s="596"/>
      <c r="K865" s="596"/>
      <c r="L865" s="596"/>
      <c r="M865" s="596"/>
      <c r="N865" s="596"/>
      <c r="O865" s="596"/>
      <c r="P865" s="596"/>
      <c r="Q865" s="596"/>
      <c r="R865" s="596"/>
      <c r="S865" s="596"/>
      <c r="T865" s="596"/>
      <c r="U865" s="596"/>
      <c r="V865" s="596"/>
      <c r="W865" s="596"/>
      <c r="X865" s="596"/>
      <c r="Y865" s="596"/>
      <c r="Z865" s="596"/>
      <c r="AA865" s="596"/>
    </row>
    <row r="866" spans="1:27" ht="12.2" customHeight="1">
      <c r="A866" s="596"/>
      <c r="B866" s="596"/>
      <c r="C866" s="596"/>
      <c r="D866" s="596"/>
      <c r="E866" s="596"/>
      <c r="F866" s="596"/>
      <c r="G866" s="596"/>
      <c r="H866" s="596"/>
      <c r="I866" s="596"/>
      <c r="J866" s="596"/>
      <c r="K866" s="596"/>
      <c r="L866" s="596"/>
      <c r="M866" s="596"/>
      <c r="N866" s="596"/>
      <c r="O866" s="596"/>
      <c r="P866" s="596"/>
      <c r="Q866" s="596"/>
      <c r="R866" s="596"/>
      <c r="S866" s="596"/>
      <c r="T866" s="596"/>
      <c r="U866" s="596"/>
      <c r="V866" s="596"/>
      <c r="W866" s="596"/>
      <c r="X866" s="596"/>
      <c r="Y866" s="596"/>
      <c r="Z866" s="596"/>
      <c r="AA866" s="596"/>
    </row>
    <row r="867" spans="1:27" ht="12.2" customHeight="1">
      <c r="A867" s="596"/>
      <c r="B867" s="596"/>
      <c r="C867" s="596"/>
      <c r="D867" s="596"/>
      <c r="E867" s="596"/>
      <c r="F867" s="596"/>
      <c r="G867" s="596"/>
      <c r="H867" s="596"/>
      <c r="I867" s="596"/>
      <c r="J867" s="596"/>
      <c r="K867" s="596"/>
      <c r="L867" s="596"/>
      <c r="M867" s="596"/>
      <c r="N867" s="596"/>
      <c r="O867" s="596"/>
      <c r="P867" s="596"/>
      <c r="Q867" s="596"/>
      <c r="R867" s="596"/>
      <c r="S867" s="596"/>
      <c r="T867" s="596"/>
      <c r="U867" s="596"/>
      <c r="V867" s="596"/>
      <c r="W867" s="596"/>
      <c r="X867" s="596"/>
      <c r="Y867" s="596"/>
      <c r="Z867" s="596"/>
      <c r="AA867" s="596"/>
    </row>
    <row r="868" spans="1:27" ht="12.2" customHeight="1">
      <c r="A868" s="596"/>
      <c r="B868" s="596"/>
      <c r="C868" s="596"/>
      <c r="D868" s="596"/>
      <c r="E868" s="596"/>
      <c r="F868" s="596"/>
      <c r="G868" s="596"/>
      <c r="H868" s="596"/>
      <c r="I868" s="596"/>
      <c r="J868" s="596"/>
      <c r="K868" s="596"/>
      <c r="L868" s="596"/>
      <c r="M868" s="596"/>
      <c r="N868" s="596"/>
      <c r="O868" s="596"/>
      <c r="P868" s="596"/>
      <c r="Q868" s="596"/>
      <c r="R868" s="596"/>
      <c r="S868" s="596"/>
      <c r="T868" s="596"/>
      <c r="U868" s="596"/>
      <c r="V868" s="596"/>
      <c r="W868" s="596"/>
      <c r="X868" s="596"/>
      <c r="Y868" s="596"/>
      <c r="Z868" s="596"/>
      <c r="AA868" s="596"/>
    </row>
    <row r="869" spans="1:27" ht="12.2" customHeight="1">
      <c r="A869" s="596"/>
      <c r="B869" s="596"/>
      <c r="C869" s="596"/>
      <c r="D869" s="596"/>
      <c r="E869" s="596"/>
      <c r="F869" s="596"/>
      <c r="G869" s="596"/>
      <c r="H869" s="596"/>
      <c r="I869" s="596"/>
      <c r="J869" s="596"/>
      <c r="K869" s="596"/>
      <c r="L869" s="596"/>
      <c r="M869" s="596"/>
      <c r="N869" s="596"/>
      <c r="O869" s="596"/>
      <c r="P869" s="596"/>
      <c r="Q869" s="596"/>
      <c r="R869" s="596"/>
      <c r="S869" s="596"/>
      <c r="T869" s="596"/>
      <c r="U869" s="596"/>
      <c r="V869" s="596"/>
      <c r="W869" s="596"/>
      <c r="X869" s="596"/>
      <c r="Y869" s="596"/>
      <c r="Z869" s="596"/>
      <c r="AA869" s="596"/>
    </row>
    <row r="870" spans="1:27" ht="12.2" customHeight="1">
      <c r="A870" s="596"/>
      <c r="B870" s="596"/>
      <c r="C870" s="596"/>
      <c r="D870" s="596"/>
      <c r="E870" s="596"/>
      <c r="F870" s="596"/>
      <c r="G870" s="596"/>
      <c r="H870" s="596"/>
      <c r="I870" s="596"/>
      <c r="J870" s="596"/>
      <c r="K870" s="596"/>
      <c r="L870" s="596"/>
      <c r="M870" s="596"/>
      <c r="N870" s="596"/>
      <c r="O870" s="596"/>
      <c r="P870" s="596"/>
      <c r="Q870" s="596"/>
      <c r="R870" s="596"/>
      <c r="S870" s="596"/>
      <c r="T870" s="596"/>
      <c r="U870" s="596"/>
      <c r="V870" s="596"/>
      <c r="W870" s="596"/>
      <c r="X870" s="596"/>
      <c r="Y870" s="596"/>
      <c r="Z870" s="596"/>
      <c r="AA870" s="596"/>
    </row>
    <row r="871" spans="1:27" ht="12.2" customHeight="1">
      <c r="A871" s="596"/>
      <c r="B871" s="596"/>
      <c r="C871" s="596"/>
      <c r="D871" s="596"/>
      <c r="E871" s="596"/>
      <c r="F871" s="596"/>
      <c r="G871" s="596"/>
      <c r="H871" s="596"/>
      <c r="I871" s="596"/>
      <c r="J871" s="596"/>
      <c r="K871" s="596"/>
      <c r="L871" s="596"/>
      <c r="M871" s="596"/>
      <c r="N871" s="596"/>
      <c r="O871" s="596"/>
      <c r="P871" s="596"/>
      <c r="Q871" s="596"/>
      <c r="R871" s="596"/>
      <c r="S871" s="596"/>
      <c r="T871" s="596"/>
      <c r="U871" s="596"/>
      <c r="V871" s="596"/>
      <c r="W871" s="596"/>
      <c r="X871" s="596"/>
      <c r="Y871" s="596"/>
      <c r="Z871" s="596"/>
      <c r="AA871" s="596"/>
    </row>
    <row r="872" spans="1:27" ht="12.2" customHeight="1">
      <c r="A872" s="596"/>
      <c r="B872" s="596"/>
      <c r="C872" s="596"/>
      <c r="D872" s="596"/>
      <c r="E872" s="596"/>
      <c r="F872" s="596"/>
      <c r="G872" s="596"/>
      <c r="H872" s="596"/>
      <c r="I872" s="596"/>
      <c r="J872" s="596"/>
      <c r="K872" s="596"/>
      <c r="L872" s="596"/>
      <c r="M872" s="596"/>
      <c r="N872" s="596"/>
      <c r="O872" s="596"/>
      <c r="P872" s="596"/>
      <c r="Q872" s="596"/>
      <c r="R872" s="596"/>
      <c r="S872" s="596"/>
      <c r="T872" s="596"/>
      <c r="U872" s="596"/>
      <c r="V872" s="596"/>
      <c r="W872" s="596"/>
      <c r="X872" s="596"/>
      <c r="Y872" s="596"/>
      <c r="Z872" s="596"/>
      <c r="AA872" s="596"/>
    </row>
    <row r="873" spans="1:27" ht="12.2" customHeight="1">
      <c r="A873" s="596"/>
      <c r="B873" s="596"/>
      <c r="C873" s="596"/>
      <c r="D873" s="596"/>
      <c r="E873" s="596"/>
      <c r="F873" s="596"/>
      <c r="G873" s="596"/>
      <c r="H873" s="596"/>
      <c r="I873" s="596"/>
      <c r="J873" s="596"/>
      <c r="K873" s="596"/>
      <c r="L873" s="596"/>
      <c r="M873" s="596"/>
      <c r="N873" s="596"/>
      <c r="O873" s="596"/>
      <c r="P873" s="596"/>
      <c r="Q873" s="596"/>
      <c r="R873" s="596"/>
      <c r="S873" s="596"/>
      <c r="T873" s="596"/>
      <c r="U873" s="596"/>
      <c r="V873" s="596"/>
      <c r="W873" s="596"/>
      <c r="X873" s="596"/>
      <c r="Y873" s="596"/>
      <c r="Z873" s="596"/>
      <c r="AA873" s="596"/>
    </row>
    <row r="874" spans="1:27" ht="12.2" customHeight="1">
      <c r="A874" s="596"/>
      <c r="B874" s="596"/>
      <c r="C874" s="596"/>
      <c r="D874" s="596"/>
      <c r="E874" s="596"/>
      <c r="F874" s="596"/>
      <c r="G874" s="596"/>
      <c r="H874" s="596"/>
      <c r="I874" s="596"/>
      <c r="J874" s="596"/>
      <c r="K874" s="596"/>
      <c r="L874" s="596"/>
      <c r="M874" s="596"/>
      <c r="N874" s="596"/>
      <c r="O874" s="596"/>
      <c r="P874" s="596"/>
      <c r="Q874" s="596"/>
      <c r="R874" s="596"/>
      <c r="S874" s="596"/>
      <c r="T874" s="596"/>
      <c r="U874" s="596"/>
      <c r="V874" s="596"/>
      <c r="W874" s="596"/>
      <c r="X874" s="596"/>
      <c r="Y874" s="596"/>
      <c r="Z874" s="596"/>
      <c r="AA874" s="596"/>
    </row>
    <row r="875" spans="1:27" ht="12.2" customHeight="1">
      <c r="A875" s="596"/>
      <c r="B875" s="596"/>
      <c r="C875" s="596"/>
      <c r="D875" s="596"/>
      <c r="E875" s="596"/>
      <c r="F875" s="596"/>
      <c r="G875" s="596"/>
      <c r="H875" s="596"/>
      <c r="I875" s="596"/>
      <c r="J875" s="596"/>
      <c r="K875" s="596"/>
      <c r="L875" s="596"/>
      <c r="M875" s="596"/>
      <c r="N875" s="596"/>
      <c r="O875" s="596"/>
      <c r="P875" s="596"/>
      <c r="Q875" s="596"/>
      <c r="R875" s="596"/>
      <c r="S875" s="596"/>
      <c r="T875" s="596"/>
      <c r="U875" s="596"/>
      <c r="V875" s="596"/>
      <c r="W875" s="596"/>
      <c r="X875" s="596"/>
      <c r="Y875" s="596"/>
      <c r="Z875" s="596"/>
      <c r="AA875" s="596"/>
    </row>
    <row r="876" spans="1:27" ht="12.2" customHeight="1">
      <c r="A876" s="596"/>
      <c r="B876" s="596"/>
      <c r="C876" s="596"/>
      <c r="D876" s="596"/>
      <c r="E876" s="596"/>
      <c r="F876" s="596"/>
      <c r="G876" s="596"/>
      <c r="H876" s="596"/>
      <c r="I876" s="596"/>
      <c r="J876" s="596"/>
      <c r="K876" s="596"/>
      <c r="L876" s="596"/>
      <c r="M876" s="596"/>
      <c r="N876" s="596"/>
      <c r="O876" s="596"/>
      <c r="P876" s="596"/>
      <c r="Q876" s="596"/>
      <c r="R876" s="596"/>
      <c r="S876" s="596"/>
      <c r="T876" s="596"/>
      <c r="U876" s="596"/>
      <c r="V876" s="596"/>
      <c r="W876" s="596"/>
      <c r="X876" s="596"/>
      <c r="Y876" s="596"/>
      <c r="Z876" s="596"/>
      <c r="AA876" s="596"/>
    </row>
    <row r="877" spans="1:27" ht="12.2" customHeight="1">
      <c r="A877" s="596"/>
      <c r="B877" s="596"/>
      <c r="C877" s="596"/>
      <c r="D877" s="596"/>
      <c r="E877" s="596"/>
      <c r="F877" s="596"/>
      <c r="G877" s="596"/>
      <c r="H877" s="596"/>
      <c r="I877" s="596"/>
      <c r="J877" s="596"/>
      <c r="K877" s="596"/>
      <c r="L877" s="596"/>
      <c r="M877" s="596"/>
      <c r="N877" s="596"/>
      <c r="O877" s="596"/>
      <c r="P877" s="596"/>
      <c r="Q877" s="596"/>
      <c r="R877" s="596"/>
      <c r="S877" s="596"/>
      <c r="T877" s="596"/>
      <c r="U877" s="596"/>
      <c r="V877" s="596"/>
      <c r="W877" s="596"/>
      <c r="X877" s="596"/>
      <c r="Y877" s="596"/>
      <c r="Z877" s="596"/>
      <c r="AA877" s="596"/>
    </row>
    <row r="878" spans="1:27" ht="12.2" customHeight="1">
      <c r="A878" s="596"/>
      <c r="B878" s="596"/>
      <c r="C878" s="596"/>
      <c r="D878" s="596"/>
      <c r="E878" s="596"/>
      <c r="F878" s="596"/>
      <c r="G878" s="596"/>
      <c r="H878" s="596"/>
      <c r="I878" s="596"/>
      <c r="J878" s="596"/>
      <c r="K878" s="596"/>
      <c r="L878" s="596"/>
      <c r="M878" s="596"/>
      <c r="N878" s="596"/>
      <c r="O878" s="596"/>
      <c r="P878" s="596"/>
      <c r="Q878" s="596"/>
      <c r="R878" s="596"/>
      <c r="S878" s="596"/>
      <c r="T878" s="596"/>
      <c r="U878" s="596"/>
      <c r="V878" s="596"/>
      <c r="W878" s="596"/>
      <c r="X878" s="596"/>
      <c r="Y878" s="596"/>
      <c r="Z878" s="596"/>
      <c r="AA878" s="596"/>
    </row>
    <row r="879" spans="1:27" ht="12.2" customHeight="1">
      <c r="A879" s="596"/>
      <c r="B879" s="596"/>
      <c r="C879" s="596"/>
      <c r="D879" s="596"/>
      <c r="E879" s="596"/>
      <c r="F879" s="596"/>
      <c r="G879" s="596"/>
      <c r="H879" s="596"/>
      <c r="I879" s="596"/>
      <c r="J879" s="596"/>
      <c r="K879" s="596"/>
      <c r="L879" s="596"/>
      <c r="M879" s="596"/>
      <c r="N879" s="596"/>
      <c r="O879" s="596"/>
      <c r="P879" s="596"/>
      <c r="Q879" s="596"/>
      <c r="R879" s="596"/>
      <c r="S879" s="596"/>
      <c r="T879" s="596"/>
      <c r="U879" s="596"/>
      <c r="V879" s="596"/>
      <c r="W879" s="596"/>
      <c r="X879" s="596"/>
      <c r="Y879" s="596"/>
      <c r="Z879" s="596"/>
      <c r="AA879" s="596"/>
    </row>
    <row r="880" spans="1:27" ht="12.2" customHeight="1">
      <c r="A880" s="596"/>
      <c r="B880" s="596"/>
      <c r="C880" s="596"/>
      <c r="D880" s="596"/>
      <c r="E880" s="596"/>
      <c r="F880" s="596"/>
      <c r="G880" s="596"/>
      <c r="H880" s="596"/>
      <c r="I880" s="596"/>
      <c r="J880" s="596"/>
      <c r="K880" s="596"/>
      <c r="L880" s="596"/>
      <c r="M880" s="596"/>
      <c r="N880" s="596"/>
      <c r="O880" s="596"/>
      <c r="P880" s="596"/>
      <c r="Q880" s="596"/>
      <c r="R880" s="596"/>
      <c r="S880" s="596"/>
      <c r="T880" s="596"/>
      <c r="U880" s="596"/>
      <c r="V880" s="596"/>
      <c r="W880" s="596"/>
      <c r="X880" s="596"/>
      <c r="Y880" s="596"/>
      <c r="Z880" s="596"/>
      <c r="AA880" s="596"/>
    </row>
    <row r="881" spans="1:27" ht="12.2" customHeight="1">
      <c r="A881" s="596"/>
      <c r="B881" s="596"/>
      <c r="C881" s="596"/>
      <c r="D881" s="596"/>
      <c r="E881" s="596"/>
      <c r="F881" s="596"/>
      <c r="G881" s="596"/>
      <c r="H881" s="596"/>
      <c r="I881" s="596"/>
      <c r="J881" s="596"/>
      <c r="K881" s="596"/>
      <c r="L881" s="596"/>
      <c r="M881" s="596"/>
      <c r="N881" s="596"/>
      <c r="O881" s="596"/>
      <c r="P881" s="596"/>
      <c r="Q881" s="596"/>
      <c r="R881" s="596"/>
      <c r="S881" s="596"/>
      <c r="T881" s="596"/>
      <c r="U881" s="596"/>
      <c r="V881" s="596"/>
      <c r="W881" s="596"/>
      <c r="X881" s="596"/>
      <c r="Y881" s="596"/>
      <c r="Z881" s="596"/>
      <c r="AA881" s="596"/>
    </row>
    <row r="882" spans="1:27" ht="12.2" customHeight="1">
      <c r="A882" s="596"/>
      <c r="B882" s="596"/>
      <c r="C882" s="596"/>
      <c r="D882" s="596"/>
      <c r="E882" s="596"/>
      <c r="F882" s="596"/>
      <c r="G882" s="596"/>
      <c r="H882" s="596"/>
      <c r="I882" s="596"/>
      <c r="J882" s="596"/>
      <c r="K882" s="596"/>
      <c r="L882" s="596"/>
      <c r="M882" s="596"/>
      <c r="N882" s="596"/>
      <c r="O882" s="596"/>
      <c r="P882" s="596"/>
      <c r="Q882" s="596"/>
      <c r="R882" s="596"/>
      <c r="S882" s="596"/>
      <c r="T882" s="596"/>
      <c r="U882" s="596"/>
      <c r="V882" s="596"/>
      <c r="W882" s="596"/>
      <c r="X882" s="596"/>
      <c r="Y882" s="596"/>
      <c r="Z882" s="596"/>
      <c r="AA882" s="596"/>
    </row>
    <row r="883" spans="1:27" ht="12.2" customHeight="1">
      <c r="A883" s="596"/>
      <c r="B883" s="596"/>
      <c r="C883" s="596"/>
      <c r="D883" s="596"/>
      <c r="E883" s="596"/>
      <c r="F883" s="596"/>
      <c r="G883" s="596"/>
      <c r="H883" s="596"/>
      <c r="I883" s="596"/>
      <c r="J883" s="596"/>
      <c r="K883" s="596"/>
      <c r="L883" s="596"/>
      <c r="M883" s="596"/>
      <c r="N883" s="596"/>
      <c r="O883" s="596"/>
      <c r="P883" s="596"/>
      <c r="Q883" s="596"/>
      <c r="R883" s="596"/>
      <c r="S883" s="596"/>
      <c r="T883" s="596"/>
      <c r="U883" s="596"/>
      <c r="V883" s="596"/>
      <c r="W883" s="596"/>
      <c r="X883" s="596"/>
      <c r="Y883" s="596"/>
      <c r="Z883" s="596"/>
      <c r="AA883" s="596"/>
    </row>
    <row r="884" spans="1:27" ht="12.2" customHeight="1">
      <c r="A884" s="596"/>
      <c r="B884" s="596"/>
      <c r="C884" s="596"/>
      <c r="D884" s="596"/>
      <c r="E884" s="596"/>
      <c r="F884" s="596"/>
      <c r="G884" s="596"/>
      <c r="H884" s="596"/>
      <c r="I884" s="596"/>
      <c r="J884" s="596"/>
      <c r="K884" s="596"/>
      <c r="L884" s="596"/>
      <c r="M884" s="596"/>
      <c r="N884" s="596"/>
      <c r="O884" s="596"/>
      <c r="P884" s="596"/>
      <c r="Q884" s="596"/>
      <c r="R884" s="596"/>
      <c r="S884" s="596"/>
      <c r="T884" s="596"/>
      <c r="U884" s="596"/>
      <c r="V884" s="596"/>
      <c r="W884" s="596"/>
      <c r="X884" s="596"/>
      <c r="Y884" s="596"/>
      <c r="Z884" s="596"/>
      <c r="AA884" s="596"/>
    </row>
    <row r="885" spans="1:27" ht="12.2" customHeight="1">
      <c r="A885" s="596"/>
      <c r="B885" s="596"/>
      <c r="C885" s="596"/>
      <c r="D885" s="596"/>
      <c r="E885" s="596"/>
      <c r="F885" s="596"/>
      <c r="G885" s="596"/>
      <c r="H885" s="596"/>
      <c r="I885" s="596"/>
      <c r="J885" s="596"/>
      <c r="K885" s="596"/>
      <c r="L885" s="596"/>
      <c r="M885" s="596"/>
      <c r="N885" s="596"/>
      <c r="O885" s="596"/>
      <c r="P885" s="596"/>
      <c r="Q885" s="596"/>
      <c r="R885" s="596"/>
      <c r="S885" s="596"/>
      <c r="T885" s="596"/>
      <c r="U885" s="596"/>
      <c r="V885" s="596"/>
      <c r="W885" s="596"/>
      <c r="X885" s="596"/>
      <c r="Y885" s="596"/>
      <c r="Z885" s="596"/>
      <c r="AA885" s="596"/>
    </row>
    <row r="886" spans="1:27" ht="12.2" customHeight="1">
      <c r="A886" s="596"/>
      <c r="B886" s="596"/>
      <c r="C886" s="596"/>
      <c r="D886" s="596"/>
      <c r="E886" s="596"/>
      <c r="F886" s="596"/>
      <c r="G886" s="596"/>
      <c r="H886" s="596"/>
      <c r="I886" s="596"/>
      <c r="J886" s="596"/>
      <c r="K886" s="596"/>
      <c r="L886" s="596"/>
      <c r="M886" s="596"/>
      <c r="N886" s="596"/>
      <c r="O886" s="596"/>
      <c r="P886" s="596"/>
      <c r="Q886" s="596"/>
      <c r="R886" s="596"/>
      <c r="S886" s="596"/>
      <c r="T886" s="596"/>
      <c r="U886" s="596"/>
      <c r="V886" s="596"/>
      <c r="W886" s="596"/>
      <c r="X886" s="596"/>
      <c r="Y886" s="596"/>
      <c r="Z886" s="596"/>
      <c r="AA886" s="596"/>
    </row>
    <row r="887" spans="1:27" ht="12.2" customHeight="1">
      <c r="A887" s="596"/>
      <c r="B887" s="596"/>
      <c r="C887" s="596"/>
      <c r="D887" s="596"/>
      <c r="E887" s="596"/>
      <c r="F887" s="596"/>
      <c r="G887" s="596"/>
      <c r="H887" s="596"/>
      <c r="I887" s="596"/>
      <c r="J887" s="596"/>
      <c r="K887" s="596"/>
      <c r="L887" s="596"/>
      <c r="M887" s="596"/>
      <c r="N887" s="596"/>
      <c r="O887" s="596"/>
      <c r="P887" s="596"/>
      <c r="Q887" s="596"/>
      <c r="R887" s="596"/>
      <c r="S887" s="596"/>
      <c r="T887" s="596"/>
      <c r="U887" s="596"/>
      <c r="V887" s="596"/>
      <c r="W887" s="596"/>
      <c r="X887" s="596"/>
      <c r="Y887" s="596"/>
      <c r="Z887" s="596"/>
      <c r="AA887" s="596"/>
    </row>
    <row r="888" spans="1:27" ht="12.2" customHeight="1">
      <c r="A888" s="596"/>
      <c r="B888" s="596"/>
      <c r="C888" s="596"/>
      <c r="D888" s="596"/>
      <c r="E888" s="596"/>
      <c r="F888" s="596"/>
      <c r="G888" s="596"/>
      <c r="H888" s="596"/>
      <c r="I888" s="596"/>
      <c r="J888" s="596"/>
      <c r="K888" s="596"/>
      <c r="L888" s="596"/>
      <c r="M888" s="596"/>
      <c r="N888" s="596"/>
      <c r="O888" s="596"/>
      <c r="P888" s="596"/>
      <c r="Q888" s="596"/>
      <c r="R888" s="596"/>
      <c r="S888" s="596"/>
      <c r="T888" s="596"/>
      <c r="U888" s="596"/>
      <c r="V888" s="596"/>
      <c r="W888" s="596"/>
      <c r="X888" s="596"/>
      <c r="Y888" s="596"/>
      <c r="Z888" s="596"/>
      <c r="AA888" s="596"/>
    </row>
    <row r="889" spans="1:27" ht="12.2" customHeight="1">
      <c r="A889" s="596"/>
      <c r="B889" s="596"/>
      <c r="C889" s="596"/>
      <c r="D889" s="596"/>
      <c r="E889" s="596"/>
      <c r="F889" s="596"/>
      <c r="G889" s="596"/>
      <c r="H889" s="596"/>
      <c r="I889" s="596"/>
      <c r="J889" s="596"/>
      <c r="K889" s="596"/>
      <c r="L889" s="596"/>
      <c r="M889" s="596"/>
      <c r="N889" s="596"/>
      <c r="O889" s="596"/>
      <c r="P889" s="596"/>
      <c r="Q889" s="596"/>
      <c r="R889" s="596"/>
      <c r="S889" s="596"/>
      <c r="T889" s="596"/>
      <c r="U889" s="596"/>
      <c r="V889" s="596"/>
      <c r="W889" s="596"/>
      <c r="X889" s="596"/>
      <c r="Y889" s="596"/>
      <c r="Z889" s="596"/>
      <c r="AA889" s="596"/>
    </row>
    <row r="890" spans="1:27" ht="12.2" customHeight="1">
      <c r="A890" s="596"/>
      <c r="B890" s="596"/>
      <c r="C890" s="596"/>
      <c r="D890" s="596"/>
      <c r="E890" s="596"/>
      <c r="F890" s="596"/>
      <c r="G890" s="596"/>
      <c r="H890" s="596"/>
      <c r="I890" s="596"/>
      <c r="J890" s="596"/>
      <c r="K890" s="596"/>
      <c r="L890" s="596"/>
      <c r="M890" s="596"/>
      <c r="N890" s="596"/>
      <c r="O890" s="596"/>
      <c r="P890" s="596"/>
      <c r="Q890" s="596"/>
      <c r="R890" s="596"/>
      <c r="S890" s="596"/>
      <c r="T890" s="596"/>
      <c r="U890" s="596"/>
      <c r="V890" s="596"/>
      <c r="W890" s="596"/>
      <c r="X890" s="596"/>
      <c r="Y890" s="596"/>
      <c r="Z890" s="596"/>
      <c r="AA890" s="596"/>
    </row>
    <row r="891" spans="1:27" ht="12.2" customHeight="1">
      <c r="A891" s="596"/>
      <c r="B891" s="596"/>
      <c r="C891" s="596"/>
      <c r="D891" s="596"/>
      <c r="E891" s="596"/>
      <c r="F891" s="596"/>
      <c r="G891" s="596"/>
      <c r="H891" s="596"/>
      <c r="I891" s="596"/>
      <c r="J891" s="596"/>
      <c r="K891" s="596"/>
      <c r="L891" s="596"/>
      <c r="M891" s="596"/>
      <c r="N891" s="596"/>
      <c r="O891" s="596"/>
      <c r="P891" s="596"/>
      <c r="Q891" s="596"/>
      <c r="R891" s="596"/>
      <c r="S891" s="596"/>
      <c r="T891" s="596"/>
      <c r="U891" s="596"/>
      <c r="V891" s="596"/>
      <c r="W891" s="596"/>
      <c r="X891" s="596"/>
      <c r="Y891" s="596"/>
      <c r="Z891" s="596"/>
      <c r="AA891" s="596"/>
    </row>
    <row r="892" spans="1:27" ht="12.2" customHeight="1">
      <c r="A892" s="596"/>
      <c r="B892" s="596"/>
      <c r="C892" s="596"/>
      <c r="D892" s="596"/>
      <c r="E892" s="596"/>
      <c r="F892" s="596"/>
      <c r="G892" s="596"/>
      <c r="H892" s="596"/>
      <c r="I892" s="596"/>
      <c r="J892" s="596"/>
      <c r="K892" s="596"/>
      <c r="L892" s="596"/>
      <c r="M892" s="596"/>
      <c r="N892" s="596"/>
      <c r="O892" s="596"/>
      <c r="P892" s="596"/>
      <c r="Q892" s="596"/>
      <c r="R892" s="596"/>
      <c r="S892" s="596"/>
      <c r="T892" s="596"/>
      <c r="U892" s="596"/>
      <c r="V892" s="596"/>
      <c r="W892" s="596"/>
      <c r="X892" s="596"/>
      <c r="Y892" s="596"/>
      <c r="Z892" s="596"/>
      <c r="AA892" s="596"/>
    </row>
    <row r="893" spans="1:27" ht="12.2" customHeight="1">
      <c r="A893" s="596"/>
      <c r="B893" s="596"/>
      <c r="C893" s="596"/>
      <c r="D893" s="596"/>
      <c r="E893" s="596"/>
      <c r="F893" s="596"/>
      <c r="G893" s="596"/>
      <c r="H893" s="596"/>
      <c r="I893" s="596"/>
      <c r="J893" s="596"/>
      <c r="K893" s="596"/>
      <c r="L893" s="596"/>
      <c r="M893" s="596"/>
      <c r="N893" s="596"/>
      <c r="O893" s="596"/>
      <c r="P893" s="596"/>
      <c r="Q893" s="596"/>
      <c r="R893" s="596"/>
      <c r="S893" s="596"/>
      <c r="T893" s="596"/>
      <c r="U893" s="596"/>
      <c r="V893" s="596"/>
      <c r="W893" s="596"/>
      <c r="X893" s="596"/>
      <c r="Y893" s="596"/>
      <c r="Z893" s="596"/>
      <c r="AA893" s="596"/>
    </row>
    <row r="894" spans="1:27" ht="12.2" customHeight="1">
      <c r="A894" s="596"/>
      <c r="B894" s="596"/>
      <c r="C894" s="596"/>
      <c r="D894" s="596"/>
      <c r="E894" s="596"/>
      <c r="F894" s="596"/>
      <c r="G894" s="596"/>
      <c r="H894" s="596"/>
      <c r="I894" s="596"/>
      <c r="J894" s="596"/>
      <c r="K894" s="596"/>
      <c r="L894" s="596"/>
      <c r="M894" s="596"/>
      <c r="N894" s="596"/>
      <c r="O894" s="596"/>
      <c r="P894" s="596"/>
      <c r="Q894" s="596"/>
      <c r="R894" s="596"/>
      <c r="S894" s="596"/>
      <c r="T894" s="596"/>
      <c r="U894" s="596"/>
      <c r="V894" s="596"/>
      <c r="W894" s="596"/>
      <c r="X894" s="596"/>
      <c r="Y894" s="596"/>
      <c r="Z894" s="596"/>
      <c r="AA894" s="596"/>
    </row>
    <row r="895" spans="1:27" ht="12.2" customHeight="1">
      <c r="A895" s="596"/>
      <c r="B895" s="596"/>
      <c r="C895" s="596"/>
      <c r="D895" s="596"/>
      <c r="E895" s="596"/>
      <c r="F895" s="596"/>
      <c r="G895" s="596"/>
      <c r="H895" s="596"/>
      <c r="I895" s="596"/>
      <c r="J895" s="596"/>
      <c r="K895" s="596"/>
      <c r="L895" s="596"/>
      <c r="M895" s="596"/>
      <c r="N895" s="596"/>
      <c r="O895" s="596"/>
      <c r="P895" s="596"/>
      <c r="Q895" s="596"/>
      <c r="R895" s="596"/>
      <c r="S895" s="596"/>
      <c r="T895" s="596"/>
      <c r="U895" s="596"/>
      <c r="V895" s="596"/>
      <c r="W895" s="596"/>
      <c r="X895" s="596"/>
      <c r="Y895" s="596"/>
      <c r="Z895" s="596"/>
      <c r="AA895" s="596"/>
    </row>
    <row r="896" spans="1:27" ht="12.2" customHeight="1">
      <c r="A896" s="596"/>
      <c r="B896" s="596"/>
      <c r="C896" s="596"/>
      <c r="D896" s="596"/>
      <c r="E896" s="596"/>
      <c r="F896" s="596"/>
      <c r="G896" s="596"/>
      <c r="H896" s="596"/>
      <c r="I896" s="596"/>
      <c r="J896" s="596"/>
      <c r="K896" s="596"/>
      <c r="L896" s="596"/>
      <c r="M896" s="596"/>
      <c r="N896" s="596"/>
      <c r="O896" s="596"/>
      <c r="P896" s="596"/>
      <c r="Q896" s="596"/>
      <c r="R896" s="596"/>
      <c r="S896" s="596"/>
      <c r="T896" s="596"/>
      <c r="U896" s="596"/>
      <c r="V896" s="596"/>
      <c r="W896" s="596"/>
      <c r="X896" s="596"/>
      <c r="Y896" s="596"/>
      <c r="Z896" s="596"/>
      <c r="AA896" s="596"/>
    </row>
    <row r="897" spans="1:27" ht="12.2" customHeight="1">
      <c r="A897" s="596"/>
      <c r="B897" s="596"/>
      <c r="C897" s="596"/>
      <c r="D897" s="596"/>
      <c r="E897" s="596"/>
      <c r="F897" s="596"/>
      <c r="G897" s="596"/>
      <c r="H897" s="596"/>
      <c r="I897" s="596"/>
      <c r="J897" s="596"/>
      <c r="K897" s="596"/>
      <c r="L897" s="596"/>
      <c r="M897" s="596"/>
      <c r="N897" s="596"/>
      <c r="O897" s="596"/>
      <c r="P897" s="596"/>
      <c r="Q897" s="596"/>
      <c r="R897" s="596"/>
      <c r="S897" s="596"/>
      <c r="T897" s="596"/>
      <c r="U897" s="596"/>
      <c r="V897" s="596"/>
      <c r="W897" s="596"/>
      <c r="X897" s="596"/>
      <c r="Y897" s="596"/>
      <c r="Z897" s="596"/>
      <c r="AA897" s="596"/>
    </row>
    <row r="898" spans="1:27" ht="12.2" customHeight="1">
      <c r="A898" s="596"/>
      <c r="B898" s="596"/>
      <c r="C898" s="596"/>
      <c r="D898" s="596"/>
      <c r="E898" s="596"/>
      <c r="F898" s="596"/>
      <c r="G898" s="596"/>
      <c r="H898" s="596"/>
      <c r="I898" s="596"/>
      <c r="J898" s="596"/>
      <c r="K898" s="596"/>
      <c r="L898" s="596"/>
      <c r="M898" s="596"/>
      <c r="N898" s="596"/>
      <c r="O898" s="596"/>
      <c r="P898" s="596"/>
      <c r="Q898" s="596"/>
      <c r="R898" s="596"/>
      <c r="S898" s="596"/>
      <c r="T898" s="596"/>
      <c r="U898" s="596"/>
      <c r="V898" s="596"/>
      <c r="W898" s="596"/>
      <c r="X898" s="596"/>
      <c r="Y898" s="596"/>
      <c r="Z898" s="596"/>
      <c r="AA898" s="596"/>
    </row>
    <row r="899" spans="1:27" ht="12.2" customHeight="1">
      <c r="A899" s="596"/>
      <c r="B899" s="596"/>
      <c r="C899" s="596"/>
      <c r="D899" s="596"/>
      <c r="E899" s="596"/>
      <c r="F899" s="596"/>
      <c r="G899" s="596"/>
      <c r="H899" s="596"/>
      <c r="I899" s="596"/>
      <c r="J899" s="596"/>
      <c r="K899" s="596"/>
      <c r="L899" s="596"/>
      <c r="M899" s="596"/>
      <c r="N899" s="596"/>
      <c r="O899" s="596"/>
      <c r="P899" s="596"/>
      <c r="Q899" s="596"/>
      <c r="R899" s="596"/>
      <c r="S899" s="596"/>
      <c r="T899" s="596"/>
      <c r="U899" s="596"/>
      <c r="V899" s="596"/>
      <c r="W899" s="596"/>
      <c r="X899" s="596"/>
      <c r="Y899" s="596"/>
      <c r="Z899" s="596"/>
      <c r="AA899" s="596"/>
    </row>
    <row r="900" spans="1:27" ht="12.2" customHeight="1">
      <c r="A900" s="596"/>
      <c r="B900" s="596"/>
      <c r="C900" s="596"/>
      <c r="D900" s="596"/>
      <c r="E900" s="596"/>
      <c r="F900" s="596"/>
      <c r="G900" s="596"/>
      <c r="H900" s="596"/>
      <c r="I900" s="596"/>
      <c r="J900" s="596"/>
      <c r="K900" s="596"/>
      <c r="L900" s="596"/>
      <c r="M900" s="596"/>
      <c r="N900" s="596"/>
      <c r="O900" s="596"/>
      <c r="P900" s="596"/>
      <c r="Q900" s="596"/>
      <c r="R900" s="596"/>
      <c r="S900" s="596"/>
      <c r="T900" s="596"/>
      <c r="U900" s="596"/>
      <c r="V900" s="596"/>
      <c r="W900" s="596"/>
      <c r="X900" s="596"/>
      <c r="Y900" s="596"/>
      <c r="Z900" s="596"/>
      <c r="AA900" s="596"/>
    </row>
    <row r="901" spans="1:27" ht="12.2" customHeight="1">
      <c r="A901" s="596"/>
      <c r="B901" s="596"/>
      <c r="C901" s="596"/>
      <c r="D901" s="596"/>
      <c r="E901" s="596"/>
      <c r="F901" s="596"/>
      <c r="G901" s="596"/>
      <c r="H901" s="596"/>
      <c r="I901" s="596"/>
      <c r="J901" s="596"/>
      <c r="K901" s="596"/>
      <c r="L901" s="596"/>
      <c r="M901" s="596"/>
      <c r="N901" s="596"/>
      <c r="O901" s="596"/>
      <c r="P901" s="596"/>
      <c r="Q901" s="596"/>
      <c r="R901" s="596"/>
      <c r="S901" s="596"/>
      <c r="T901" s="596"/>
      <c r="U901" s="596"/>
      <c r="V901" s="596"/>
      <c r="W901" s="596"/>
      <c r="X901" s="596"/>
      <c r="Y901" s="596"/>
      <c r="Z901" s="596"/>
      <c r="AA901" s="596"/>
    </row>
    <row r="902" spans="1:27" ht="12.2" customHeight="1">
      <c r="A902" s="596"/>
      <c r="B902" s="596"/>
      <c r="C902" s="596"/>
      <c r="D902" s="596"/>
      <c r="E902" s="596"/>
      <c r="F902" s="596"/>
      <c r="G902" s="596"/>
      <c r="H902" s="596"/>
      <c r="I902" s="596"/>
      <c r="J902" s="596"/>
      <c r="K902" s="596"/>
      <c r="L902" s="596"/>
      <c r="M902" s="596"/>
      <c r="N902" s="596"/>
      <c r="O902" s="596"/>
      <c r="P902" s="596"/>
      <c r="Q902" s="596"/>
      <c r="R902" s="596"/>
      <c r="S902" s="596"/>
      <c r="T902" s="596"/>
      <c r="U902" s="596"/>
      <c r="V902" s="596"/>
      <c r="W902" s="596"/>
      <c r="X902" s="596"/>
      <c r="Y902" s="596"/>
      <c r="Z902" s="596"/>
      <c r="AA902" s="596"/>
    </row>
    <row r="903" spans="1:27" ht="12.2" customHeight="1">
      <c r="A903" s="596"/>
      <c r="B903" s="596"/>
      <c r="C903" s="596"/>
      <c r="D903" s="596"/>
      <c r="E903" s="596"/>
      <c r="F903" s="596"/>
      <c r="G903" s="596"/>
      <c r="H903" s="596"/>
      <c r="I903" s="596"/>
      <c r="J903" s="596"/>
      <c r="K903" s="596"/>
      <c r="L903" s="596"/>
      <c r="M903" s="596"/>
      <c r="N903" s="596"/>
      <c r="O903" s="596"/>
      <c r="P903" s="596"/>
      <c r="Q903" s="596"/>
      <c r="R903" s="596"/>
      <c r="S903" s="596"/>
      <c r="T903" s="596"/>
      <c r="U903" s="596"/>
      <c r="V903" s="596"/>
      <c r="W903" s="596"/>
      <c r="X903" s="596"/>
      <c r="Y903" s="596"/>
      <c r="Z903" s="596"/>
      <c r="AA903" s="596"/>
    </row>
    <row r="904" spans="1:27" ht="12.2" customHeight="1">
      <c r="A904" s="596"/>
      <c r="B904" s="596"/>
      <c r="C904" s="596"/>
      <c r="D904" s="596"/>
      <c r="E904" s="596"/>
      <c r="F904" s="596"/>
      <c r="G904" s="596"/>
      <c r="H904" s="596"/>
      <c r="I904" s="596"/>
      <c r="J904" s="596"/>
      <c r="K904" s="596"/>
      <c r="L904" s="596"/>
      <c r="M904" s="596"/>
      <c r="N904" s="596"/>
      <c r="O904" s="596"/>
      <c r="P904" s="596"/>
      <c r="Q904" s="596"/>
      <c r="R904" s="596"/>
      <c r="S904" s="596"/>
      <c r="T904" s="596"/>
      <c r="U904" s="596"/>
      <c r="V904" s="596"/>
      <c r="W904" s="596"/>
      <c r="X904" s="596"/>
      <c r="Y904" s="596"/>
      <c r="Z904" s="596"/>
      <c r="AA904" s="596"/>
    </row>
    <row r="905" spans="1:27" ht="12.2" customHeight="1">
      <c r="A905" s="596"/>
      <c r="B905" s="596"/>
      <c r="C905" s="596"/>
      <c r="D905" s="596"/>
      <c r="E905" s="596"/>
      <c r="F905" s="596"/>
      <c r="G905" s="596"/>
      <c r="H905" s="596"/>
      <c r="I905" s="596"/>
      <c r="J905" s="596"/>
      <c r="K905" s="596"/>
      <c r="L905" s="596"/>
      <c r="M905" s="596"/>
      <c r="N905" s="596"/>
      <c r="O905" s="596"/>
      <c r="P905" s="596"/>
      <c r="Q905" s="596"/>
      <c r="R905" s="596"/>
      <c r="S905" s="596"/>
      <c r="T905" s="596"/>
      <c r="U905" s="596"/>
      <c r="V905" s="596"/>
      <c r="W905" s="596"/>
      <c r="X905" s="596"/>
      <c r="Y905" s="596"/>
      <c r="Z905" s="596"/>
      <c r="AA905" s="596"/>
    </row>
    <row r="906" spans="1:27" ht="12.2" customHeight="1">
      <c r="A906" s="596"/>
      <c r="B906" s="596"/>
      <c r="C906" s="596"/>
      <c r="D906" s="596"/>
      <c r="E906" s="596"/>
      <c r="F906" s="596"/>
      <c r="G906" s="596"/>
      <c r="H906" s="596"/>
      <c r="I906" s="596"/>
      <c r="J906" s="596"/>
      <c r="K906" s="596"/>
      <c r="L906" s="596"/>
      <c r="M906" s="596"/>
      <c r="N906" s="596"/>
      <c r="O906" s="596"/>
      <c r="P906" s="596"/>
      <c r="Q906" s="596"/>
      <c r="R906" s="596"/>
      <c r="S906" s="596"/>
      <c r="T906" s="596"/>
      <c r="U906" s="596"/>
      <c r="V906" s="596"/>
      <c r="W906" s="596"/>
      <c r="X906" s="596"/>
      <c r="Y906" s="596"/>
      <c r="Z906" s="596"/>
      <c r="AA906" s="596"/>
    </row>
    <row r="907" spans="1:27" ht="12.2" customHeight="1">
      <c r="A907" s="596"/>
      <c r="B907" s="596"/>
      <c r="C907" s="596"/>
      <c r="D907" s="596"/>
      <c r="E907" s="596"/>
      <c r="F907" s="596"/>
      <c r="G907" s="596"/>
      <c r="H907" s="596"/>
      <c r="I907" s="596"/>
      <c r="J907" s="596"/>
      <c r="K907" s="596"/>
      <c r="L907" s="596"/>
      <c r="M907" s="596"/>
      <c r="N907" s="596"/>
      <c r="O907" s="596"/>
      <c r="P907" s="596"/>
      <c r="Q907" s="596"/>
      <c r="R907" s="596"/>
      <c r="S907" s="596"/>
      <c r="T907" s="596"/>
      <c r="U907" s="596"/>
      <c r="V907" s="596"/>
      <c r="W907" s="596"/>
      <c r="X907" s="596"/>
      <c r="Y907" s="596"/>
      <c r="Z907" s="596"/>
      <c r="AA907" s="596"/>
    </row>
    <row r="908" spans="1:27" ht="12.2" customHeight="1">
      <c r="A908" s="596"/>
      <c r="B908" s="596"/>
      <c r="C908" s="596"/>
      <c r="D908" s="596"/>
      <c r="E908" s="596"/>
      <c r="F908" s="596"/>
      <c r="G908" s="596"/>
      <c r="H908" s="596"/>
      <c r="I908" s="596"/>
      <c r="J908" s="596"/>
      <c r="K908" s="596"/>
      <c r="L908" s="596"/>
      <c r="M908" s="596"/>
      <c r="N908" s="596"/>
      <c r="O908" s="596"/>
      <c r="P908" s="596"/>
      <c r="Q908" s="596"/>
      <c r="R908" s="596"/>
      <c r="S908" s="596"/>
      <c r="T908" s="596"/>
      <c r="U908" s="596"/>
      <c r="V908" s="596"/>
      <c r="W908" s="596"/>
      <c r="X908" s="596"/>
      <c r="Y908" s="596"/>
      <c r="Z908" s="596"/>
      <c r="AA908" s="596"/>
    </row>
    <row r="909" spans="1:27" ht="12.2" customHeight="1">
      <c r="A909" s="596"/>
      <c r="B909" s="596"/>
      <c r="C909" s="596"/>
      <c r="D909" s="596"/>
      <c r="E909" s="596"/>
      <c r="F909" s="596"/>
      <c r="G909" s="596"/>
      <c r="H909" s="596"/>
      <c r="I909" s="596"/>
      <c r="J909" s="596"/>
      <c r="K909" s="596"/>
      <c r="L909" s="596"/>
      <c r="M909" s="596"/>
      <c r="N909" s="596"/>
      <c r="O909" s="596"/>
      <c r="P909" s="596"/>
      <c r="Q909" s="596"/>
      <c r="R909" s="596"/>
      <c r="S909" s="596"/>
      <c r="T909" s="596"/>
      <c r="U909" s="596"/>
      <c r="V909" s="596"/>
      <c r="W909" s="596"/>
      <c r="X909" s="596"/>
      <c r="Y909" s="596"/>
      <c r="Z909" s="596"/>
      <c r="AA909" s="596"/>
    </row>
    <row r="910" spans="1:27" ht="12.2" customHeight="1">
      <c r="A910" s="596"/>
      <c r="B910" s="596"/>
      <c r="C910" s="596"/>
      <c r="D910" s="596"/>
      <c r="E910" s="596"/>
      <c r="F910" s="596"/>
      <c r="G910" s="596"/>
      <c r="H910" s="596"/>
      <c r="I910" s="596"/>
      <c r="J910" s="596"/>
      <c r="K910" s="596"/>
      <c r="L910" s="596"/>
      <c r="M910" s="596"/>
      <c r="N910" s="596"/>
      <c r="O910" s="596"/>
      <c r="P910" s="596"/>
      <c r="Q910" s="596"/>
      <c r="R910" s="596"/>
      <c r="S910" s="596"/>
      <c r="T910" s="596"/>
      <c r="U910" s="596"/>
      <c r="V910" s="596"/>
      <c r="W910" s="596"/>
      <c r="X910" s="596"/>
      <c r="Y910" s="596"/>
      <c r="Z910" s="596"/>
      <c r="AA910" s="596"/>
    </row>
    <row r="911" spans="1:27" ht="12.2" customHeight="1">
      <c r="A911" s="596"/>
      <c r="B911" s="596"/>
      <c r="C911" s="596"/>
      <c r="D911" s="596"/>
      <c r="E911" s="596"/>
      <c r="F911" s="596"/>
      <c r="G911" s="596"/>
      <c r="H911" s="596"/>
      <c r="I911" s="596"/>
      <c r="J911" s="596"/>
      <c r="K911" s="596"/>
      <c r="L911" s="596"/>
      <c r="M911" s="596"/>
      <c r="N911" s="596"/>
      <c r="O911" s="596"/>
      <c r="P911" s="596"/>
      <c r="Q911" s="596"/>
      <c r="R911" s="596"/>
      <c r="S911" s="596"/>
      <c r="T911" s="596"/>
      <c r="U911" s="596"/>
      <c r="V911" s="596"/>
      <c r="W911" s="596"/>
      <c r="X911" s="596"/>
      <c r="Y911" s="596"/>
      <c r="Z911" s="596"/>
      <c r="AA911" s="596"/>
    </row>
    <row r="912" spans="1:27" ht="12.2" customHeight="1">
      <c r="A912" s="596"/>
      <c r="B912" s="596"/>
      <c r="C912" s="596"/>
      <c r="D912" s="596"/>
      <c r="E912" s="596"/>
      <c r="F912" s="596"/>
      <c r="G912" s="596"/>
      <c r="H912" s="596"/>
      <c r="I912" s="596"/>
      <c r="J912" s="596"/>
      <c r="K912" s="596"/>
      <c r="L912" s="596"/>
      <c r="M912" s="596"/>
      <c r="N912" s="596"/>
      <c r="O912" s="596"/>
      <c r="P912" s="596"/>
      <c r="Q912" s="596"/>
      <c r="R912" s="596"/>
      <c r="S912" s="596"/>
      <c r="T912" s="596"/>
      <c r="U912" s="596"/>
      <c r="V912" s="596"/>
      <c r="W912" s="596"/>
      <c r="X912" s="596"/>
      <c r="Y912" s="596"/>
      <c r="Z912" s="596"/>
      <c r="AA912" s="596"/>
    </row>
    <row r="913" spans="1:27" ht="12.2" customHeight="1">
      <c r="A913" s="596"/>
      <c r="B913" s="596"/>
      <c r="C913" s="596"/>
      <c r="D913" s="596"/>
      <c r="E913" s="596"/>
      <c r="F913" s="596"/>
      <c r="G913" s="596"/>
      <c r="H913" s="596"/>
      <c r="I913" s="596"/>
      <c r="J913" s="596"/>
      <c r="K913" s="596"/>
      <c r="L913" s="596"/>
      <c r="M913" s="596"/>
      <c r="N913" s="596"/>
      <c r="O913" s="596"/>
      <c r="P913" s="596"/>
      <c r="Q913" s="596"/>
      <c r="R913" s="596"/>
      <c r="S913" s="596"/>
      <c r="T913" s="596"/>
      <c r="U913" s="596"/>
      <c r="V913" s="596"/>
      <c r="W913" s="596"/>
      <c r="X913" s="596"/>
      <c r="Y913" s="596"/>
      <c r="Z913" s="596"/>
      <c r="AA913" s="596"/>
    </row>
    <row r="914" spans="1:27" ht="12.2" customHeight="1">
      <c r="A914" s="596"/>
      <c r="B914" s="596"/>
      <c r="C914" s="596"/>
      <c r="D914" s="596"/>
      <c r="E914" s="596"/>
      <c r="F914" s="596"/>
      <c r="G914" s="596"/>
      <c r="H914" s="596"/>
      <c r="I914" s="596"/>
      <c r="J914" s="596"/>
      <c r="K914" s="596"/>
      <c r="L914" s="596"/>
      <c r="M914" s="596"/>
      <c r="N914" s="596"/>
      <c r="O914" s="596"/>
      <c r="P914" s="596"/>
      <c r="Q914" s="596"/>
      <c r="R914" s="596"/>
      <c r="S914" s="596"/>
      <c r="T914" s="596"/>
      <c r="U914" s="596"/>
      <c r="V914" s="596"/>
      <c r="W914" s="596"/>
      <c r="X914" s="596"/>
      <c r="Y914" s="596"/>
      <c r="Z914" s="596"/>
      <c r="AA914" s="596"/>
    </row>
    <row r="915" spans="1:27" ht="12.2" customHeight="1">
      <c r="A915" s="596"/>
      <c r="B915" s="596"/>
      <c r="C915" s="596"/>
      <c r="D915" s="596"/>
      <c r="E915" s="596"/>
      <c r="F915" s="596"/>
      <c r="G915" s="596"/>
      <c r="H915" s="596"/>
      <c r="I915" s="596"/>
      <c r="J915" s="596"/>
      <c r="K915" s="596"/>
      <c r="L915" s="596"/>
      <c r="M915" s="596"/>
      <c r="N915" s="596"/>
      <c r="O915" s="596"/>
      <c r="P915" s="596"/>
      <c r="Q915" s="596"/>
      <c r="R915" s="596"/>
      <c r="S915" s="596"/>
      <c r="T915" s="596"/>
      <c r="U915" s="596"/>
      <c r="V915" s="596"/>
      <c r="W915" s="596"/>
      <c r="X915" s="596"/>
      <c r="Y915" s="596"/>
      <c r="Z915" s="596"/>
      <c r="AA915" s="596"/>
    </row>
    <row r="916" spans="1:27" ht="12.2" customHeight="1">
      <c r="A916" s="596"/>
      <c r="B916" s="596"/>
      <c r="C916" s="596"/>
      <c r="D916" s="596"/>
      <c r="E916" s="596"/>
      <c r="F916" s="596"/>
      <c r="G916" s="596"/>
      <c r="H916" s="596"/>
      <c r="I916" s="596"/>
      <c r="J916" s="596"/>
      <c r="K916" s="596"/>
      <c r="L916" s="596"/>
      <c r="M916" s="596"/>
      <c r="N916" s="596"/>
      <c r="O916" s="596"/>
      <c r="P916" s="596"/>
      <c r="Q916" s="596"/>
      <c r="R916" s="596"/>
      <c r="S916" s="596"/>
      <c r="T916" s="596"/>
      <c r="U916" s="596"/>
      <c r="V916" s="596"/>
      <c r="W916" s="596"/>
      <c r="X916" s="596"/>
      <c r="Y916" s="596"/>
      <c r="Z916" s="596"/>
      <c r="AA916" s="596"/>
    </row>
    <row r="917" spans="1:27" ht="12.2" customHeight="1">
      <c r="A917" s="596"/>
      <c r="B917" s="596"/>
      <c r="C917" s="596"/>
      <c r="D917" s="596"/>
      <c r="E917" s="596"/>
      <c r="F917" s="596"/>
      <c r="G917" s="596"/>
      <c r="H917" s="596"/>
      <c r="I917" s="596"/>
      <c r="J917" s="596"/>
      <c r="K917" s="596"/>
      <c r="L917" s="596"/>
      <c r="M917" s="596"/>
      <c r="N917" s="596"/>
      <c r="O917" s="596"/>
      <c r="P917" s="596"/>
      <c r="Q917" s="596"/>
      <c r="R917" s="596"/>
      <c r="S917" s="596"/>
      <c r="T917" s="596"/>
      <c r="U917" s="596"/>
      <c r="V917" s="596"/>
      <c r="W917" s="596"/>
      <c r="X917" s="596"/>
      <c r="Y917" s="596"/>
      <c r="Z917" s="596"/>
      <c r="AA917" s="596"/>
    </row>
    <row r="918" spans="1:27" ht="12.2" customHeight="1">
      <c r="A918" s="596"/>
      <c r="B918" s="596"/>
      <c r="C918" s="596"/>
      <c r="D918" s="596"/>
      <c r="E918" s="596"/>
      <c r="F918" s="596"/>
      <c r="G918" s="596"/>
      <c r="H918" s="596"/>
      <c r="I918" s="596"/>
      <c r="J918" s="596"/>
      <c r="K918" s="596"/>
      <c r="L918" s="596"/>
      <c r="M918" s="596"/>
      <c r="N918" s="596"/>
      <c r="O918" s="596"/>
      <c r="P918" s="596"/>
      <c r="Q918" s="596"/>
      <c r="R918" s="596"/>
      <c r="S918" s="596"/>
      <c r="T918" s="596"/>
      <c r="U918" s="596"/>
      <c r="V918" s="596"/>
      <c r="W918" s="596"/>
      <c r="X918" s="596"/>
      <c r="Y918" s="596"/>
      <c r="Z918" s="596"/>
      <c r="AA918" s="596"/>
    </row>
    <row r="919" spans="1:27" ht="12.2" customHeight="1">
      <c r="A919" s="596"/>
      <c r="B919" s="596"/>
      <c r="C919" s="596"/>
      <c r="D919" s="596"/>
      <c r="E919" s="596"/>
      <c r="F919" s="596"/>
      <c r="G919" s="596"/>
      <c r="H919" s="596"/>
      <c r="I919" s="596"/>
      <c r="J919" s="596"/>
      <c r="K919" s="596"/>
      <c r="L919" s="596"/>
      <c r="M919" s="596"/>
      <c r="N919" s="596"/>
      <c r="O919" s="596"/>
      <c r="P919" s="596"/>
      <c r="Q919" s="596"/>
      <c r="R919" s="596"/>
      <c r="S919" s="596"/>
      <c r="T919" s="596"/>
      <c r="U919" s="596"/>
      <c r="V919" s="596"/>
      <c r="W919" s="596"/>
      <c r="X919" s="596"/>
      <c r="Y919" s="596"/>
      <c r="Z919" s="596"/>
      <c r="AA919" s="596"/>
    </row>
    <row r="920" spans="1:27" ht="12.2" customHeight="1">
      <c r="A920" s="596"/>
      <c r="B920" s="596"/>
      <c r="C920" s="596"/>
      <c r="D920" s="596"/>
      <c r="E920" s="596"/>
      <c r="F920" s="596"/>
      <c r="G920" s="596"/>
      <c r="H920" s="596"/>
      <c r="I920" s="596"/>
      <c r="J920" s="596"/>
      <c r="K920" s="596"/>
      <c r="L920" s="596"/>
      <c r="M920" s="596"/>
      <c r="N920" s="596"/>
      <c r="O920" s="596"/>
      <c r="P920" s="596"/>
      <c r="Q920" s="596"/>
      <c r="R920" s="596"/>
      <c r="S920" s="596"/>
      <c r="T920" s="596"/>
      <c r="U920" s="596"/>
      <c r="V920" s="596"/>
      <c r="W920" s="596"/>
      <c r="X920" s="596"/>
      <c r="Y920" s="596"/>
      <c r="Z920" s="596"/>
      <c r="AA920" s="596"/>
    </row>
    <row r="921" spans="1:27" ht="12.2" customHeight="1">
      <c r="A921" s="596"/>
      <c r="B921" s="596"/>
      <c r="C921" s="596"/>
      <c r="D921" s="596"/>
      <c r="E921" s="596"/>
      <c r="F921" s="596"/>
      <c r="G921" s="596"/>
      <c r="H921" s="596"/>
      <c r="I921" s="596"/>
      <c r="J921" s="596"/>
      <c r="K921" s="596"/>
      <c r="L921" s="596"/>
      <c r="M921" s="596"/>
      <c r="N921" s="596"/>
      <c r="O921" s="596"/>
      <c r="P921" s="596"/>
      <c r="Q921" s="596"/>
      <c r="R921" s="596"/>
      <c r="S921" s="596"/>
      <c r="T921" s="596"/>
      <c r="U921" s="596"/>
      <c r="V921" s="596"/>
      <c r="W921" s="596"/>
      <c r="X921" s="596"/>
      <c r="Y921" s="596"/>
      <c r="Z921" s="596"/>
      <c r="AA921" s="596"/>
    </row>
    <row r="922" spans="1:27" ht="12.2" customHeight="1">
      <c r="A922" s="596"/>
      <c r="B922" s="596"/>
      <c r="C922" s="596"/>
      <c r="D922" s="596"/>
      <c r="E922" s="596"/>
      <c r="F922" s="596"/>
      <c r="G922" s="596"/>
      <c r="H922" s="596"/>
      <c r="I922" s="596"/>
      <c r="J922" s="596"/>
      <c r="K922" s="596"/>
      <c r="L922" s="596"/>
      <c r="M922" s="596"/>
      <c r="N922" s="596"/>
      <c r="O922" s="596"/>
      <c r="P922" s="596"/>
      <c r="Q922" s="596"/>
      <c r="R922" s="596"/>
      <c r="S922" s="596"/>
      <c r="T922" s="596"/>
      <c r="U922" s="596"/>
      <c r="V922" s="596"/>
      <c r="W922" s="596"/>
      <c r="X922" s="596"/>
      <c r="Y922" s="596"/>
      <c r="Z922" s="596"/>
      <c r="AA922" s="596"/>
    </row>
    <row r="923" spans="1:27" ht="12.2" customHeight="1">
      <c r="A923" s="596"/>
      <c r="B923" s="596"/>
      <c r="C923" s="596"/>
      <c r="D923" s="596"/>
      <c r="E923" s="596"/>
      <c r="F923" s="596"/>
      <c r="G923" s="596"/>
      <c r="H923" s="596"/>
      <c r="I923" s="596"/>
      <c r="J923" s="596"/>
      <c r="K923" s="596"/>
      <c r="L923" s="596"/>
      <c r="M923" s="596"/>
      <c r="N923" s="596"/>
      <c r="O923" s="596"/>
      <c r="P923" s="596"/>
      <c r="Q923" s="596"/>
      <c r="R923" s="596"/>
      <c r="S923" s="596"/>
      <c r="T923" s="596"/>
      <c r="U923" s="596"/>
      <c r="V923" s="596"/>
      <c r="W923" s="596"/>
      <c r="X923" s="596"/>
      <c r="Y923" s="596"/>
      <c r="Z923" s="596"/>
      <c r="AA923" s="596"/>
    </row>
    <row r="924" spans="1:27" ht="12.2" customHeight="1">
      <c r="A924" s="596"/>
      <c r="B924" s="596"/>
      <c r="C924" s="596"/>
      <c r="D924" s="596"/>
      <c r="E924" s="596"/>
      <c r="F924" s="596"/>
      <c r="G924" s="596"/>
      <c r="H924" s="596"/>
      <c r="I924" s="596"/>
      <c r="J924" s="596"/>
      <c r="K924" s="596"/>
      <c r="L924" s="596"/>
      <c r="M924" s="596"/>
      <c r="N924" s="596"/>
      <c r="O924" s="596"/>
      <c r="P924" s="596"/>
      <c r="Q924" s="596"/>
      <c r="R924" s="596"/>
      <c r="S924" s="596"/>
      <c r="T924" s="596"/>
      <c r="U924" s="596"/>
      <c r="V924" s="596"/>
      <c r="W924" s="596"/>
      <c r="X924" s="596"/>
      <c r="Y924" s="596"/>
      <c r="Z924" s="596"/>
      <c r="AA924" s="596"/>
    </row>
    <row r="925" spans="1:27" ht="12.2" customHeight="1">
      <c r="A925" s="596"/>
      <c r="B925" s="596"/>
      <c r="C925" s="596"/>
      <c r="D925" s="596"/>
      <c r="E925" s="596"/>
      <c r="F925" s="596"/>
      <c r="G925" s="596"/>
      <c r="H925" s="596"/>
      <c r="I925" s="596"/>
      <c r="J925" s="596"/>
      <c r="K925" s="596"/>
      <c r="L925" s="596"/>
      <c r="M925" s="596"/>
      <c r="N925" s="596"/>
      <c r="O925" s="596"/>
      <c r="P925" s="596"/>
      <c r="Q925" s="596"/>
      <c r="R925" s="596"/>
      <c r="S925" s="596"/>
      <c r="T925" s="596"/>
      <c r="U925" s="596"/>
      <c r="V925" s="596"/>
      <c r="W925" s="596"/>
      <c r="X925" s="596"/>
      <c r="Y925" s="596"/>
      <c r="Z925" s="596"/>
      <c r="AA925" s="596"/>
    </row>
    <row r="926" spans="1:27" ht="12.2" customHeight="1">
      <c r="A926" s="596"/>
      <c r="B926" s="596"/>
      <c r="C926" s="596"/>
      <c r="D926" s="596"/>
      <c r="E926" s="596"/>
      <c r="F926" s="596"/>
      <c r="G926" s="596"/>
      <c r="H926" s="596"/>
      <c r="I926" s="596"/>
      <c r="J926" s="596"/>
      <c r="K926" s="596"/>
      <c r="L926" s="596"/>
      <c r="M926" s="596"/>
      <c r="N926" s="596"/>
      <c r="O926" s="596"/>
      <c r="P926" s="596"/>
      <c r="Q926" s="596"/>
      <c r="R926" s="596"/>
      <c r="S926" s="596"/>
      <c r="T926" s="596"/>
      <c r="U926" s="596"/>
      <c r="V926" s="596"/>
      <c r="W926" s="596"/>
      <c r="X926" s="596"/>
      <c r="Y926" s="596"/>
      <c r="Z926" s="596"/>
      <c r="AA926" s="596"/>
    </row>
    <row r="927" spans="1:27" ht="12.2" customHeight="1">
      <c r="A927" s="596"/>
      <c r="B927" s="596"/>
      <c r="C927" s="596"/>
      <c r="D927" s="596"/>
      <c r="E927" s="596"/>
      <c r="F927" s="596"/>
      <c r="G927" s="596"/>
      <c r="H927" s="596"/>
      <c r="I927" s="596"/>
      <c r="J927" s="596"/>
      <c r="K927" s="596"/>
      <c r="L927" s="596"/>
      <c r="M927" s="596"/>
      <c r="N927" s="596"/>
      <c r="O927" s="596"/>
      <c r="P927" s="596"/>
      <c r="Q927" s="596"/>
      <c r="R927" s="596"/>
      <c r="S927" s="596"/>
      <c r="T927" s="596"/>
      <c r="U927" s="596"/>
      <c r="V927" s="596"/>
      <c r="W927" s="596"/>
      <c r="X927" s="596"/>
      <c r="Y927" s="596"/>
      <c r="Z927" s="596"/>
      <c r="AA927" s="596"/>
    </row>
    <row r="928" spans="1:27" ht="12.2" customHeight="1">
      <c r="A928" s="596"/>
      <c r="B928" s="596"/>
      <c r="C928" s="596"/>
      <c r="D928" s="596"/>
      <c r="E928" s="596"/>
      <c r="F928" s="596"/>
      <c r="G928" s="596"/>
      <c r="H928" s="596"/>
      <c r="I928" s="596"/>
      <c r="J928" s="596"/>
      <c r="K928" s="596"/>
      <c r="L928" s="596"/>
      <c r="M928" s="596"/>
      <c r="N928" s="596"/>
      <c r="O928" s="596"/>
      <c r="P928" s="596"/>
      <c r="Q928" s="596"/>
      <c r="R928" s="596"/>
      <c r="S928" s="596"/>
      <c r="T928" s="596"/>
      <c r="U928" s="596"/>
      <c r="V928" s="596"/>
      <c r="W928" s="596"/>
      <c r="X928" s="596"/>
      <c r="Y928" s="596"/>
      <c r="Z928" s="596"/>
      <c r="AA928" s="596"/>
    </row>
    <row r="929" spans="1:27" ht="12.2" customHeight="1">
      <c r="A929" s="596"/>
      <c r="B929" s="596"/>
      <c r="C929" s="596"/>
      <c r="D929" s="596"/>
      <c r="E929" s="596"/>
      <c r="F929" s="596"/>
      <c r="G929" s="596"/>
      <c r="H929" s="596"/>
      <c r="I929" s="596"/>
      <c r="J929" s="596"/>
      <c r="K929" s="596"/>
      <c r="L929" s="596"/>
      <c r="M929" s="596"/>
      <c r="N929" s="596"/>
      <c r="O929" s="596"/>
      <c r="P929" s="596"/>
      <c r="Q929" s="596"/>
      <c r="R929" s="596"/>
      <c r="S929" s="596"/>
      <c r="T929" s="596"/>
      <c r="U929" s="596"/>
      <c r="V929" s="596"/>
      <c r="W929" s="596"/>
      <c r="X929" s="596"/>
      <c r="Y929" s="596"/>
      <c r="Z929" s="596"/>
      <c r="AA929" s="596"/>
    </row>
    <row r="930" spans="1:27" ht="12.2" customHeight="1">
      <c r="A930" s="596"/>
      <c r="B930" s="596"/>
      <c r="C930" s="596"/>
      <c r="D930" s="596"/>
      <c r="E930" s="596"/>
      <c r="F930" s="596"/>
      <c r="G930" s="596"/>
      <c r="H930" s="596"/>
      <c r="I930" s="596"/>
      <c r="J930" s="596"/>
      <c r="K930" s="596"/>
      <c r="L930" s="596"/>
      <c r="M930" s="596"/>
      <c r="N930" s="596"/>
      <c r="O930" s="596"/>
      <c r="P930" s="596"/>
      <c r="Q930" s="596"/>
      <c r="R930" s="596"/>
      <c r="S930" s="596"/>
      <c r="T930" s="596"/>
      <c r="U930" s="596"/>
      <c r="V930" s="596"/>
      <c r="W930" s="596"/>
      <c r="X930" s="596"/>
      <c r="Y930" s="596"/>
      <c r="Z930" s="596"/>
      <c r="AA930" s="596"/>
    </row>
    <row r="931" spans="1:27" ht="12.2" customHeight="1">
      <c r="A931" s="596"/>
      <c r="B931" s="596"/>
      <c r="C931" s="596"/>
      <c r="D931" s="596"/>
      <c r="E931" s="596"/>
      <c r="F931" s="596"/>
      <c r="G931" s="596"/>
      <c r="H931" s="596"/>
      <c r="I931" s="596"/>
      <c r="J931" s="596"/>
      <c r="K931" s="596"/>
      <c r="L931" s="596"/>
      <c r="M931" s="596"/>
      <c r="N931" s="596"/>
      <c r="O931" s="596"/>
      <c r="P931" s="596"/>
      <c r="Q931" s="596"/>
      <c r="R931" s="596"/>
      <c r="S931" s="596"/>
      <c r="T931" s="596"/>
      <c r="U931" s="596"/>
      <c r="V931" s="596"/>
      <c r="W931" s="596"/>
      <c r="X931" s="596"/>
      <c r="Y931" s="596"/>
      <c r="Z931" s="596"/>
      <c r="AA931" s="596"/>
    </row>
    <row r="932" spans="1:27" ht="12.2" customHeight="1">
      <c r="A932" s="596"/>
      <c r="B932" s="596"/>
      <c r="C932" s="596"/>
      <c r="D932" s="596"/>
      <c r="E932" s="596"/>
      <c r="F932" s="596"/>
      <c r="G932" s="596"/>
      <c r="H932" s="596"/>
      <c r="I932" s="596"/>
      <c r="J932" s="596"/>
      <c r="K932" s="596"/>
      <c r="L932" s="596"/>
      <c r="M932" s="596"/>
      <c r="N932" s="596"/>
      <c r="O932" s="596"/>
      <c r="P932" s="596"/>
      <c r="Q932" s="596"/>
      <c r="R932" s="596"/>
      <c r="S932" s="596"/>
      <c r="T932" s="596"/>
      <c r="U932" s="596"/>
      <c r="V932" s="596"/>
      <c r="W932" s="596"/>
      <c r="X932" s="596"/>
      <c r="Y932" s="596"/>
      <c r="Z932" s="596"/>
      <c r="AA932" s="596"/>
    </row>
    <row r="933" spans="1:27" ht="12.2" customHeight="1">
      <c r="A933" s="596"/>
      <c r="B933" s="596"/>
      <c r="C933" s="596"/>
      <c r="D933" s="596"/>
      <c r="E933" s="596"/>
      <c r="F933" s="596"/>
      <c r="G933" s="596"/>
      <c r="H933" s="596"/>
      <c r="I933" s="596"/>
      <c r="J933" s="596"/>
      <c r="K933" s="596"/>
      <c r="L933" s="596"/>
      <c r="M933" s="596"/>
      <c r="N933" s="596"/>
      <c r="O933" s="596"/>
      <c r="P933" s="596"/>
      <c r="Q933" s="596"/>
      <c r="R933" s="596"/>
      <c r="S933" s="596"/>
      <c r="T933" s="596"/>
      <c r="U933" s="596"/>
      <c r="V933" s="596"/>
      <c r="W933" s="596"/>
      <c r="X933" s="596"/>
      <c r="Y933" s="596"/>
      <c r="Z933" s="596"/>
      <c r="AA933" s="596"/>
    </row>
    <row r="934" spans="1:27" ht="12.2" customHeight="1">
      <c r="A934" s="596"/>
      <c r="B934" s="596"/>
      <c r="C934" s="596"/>
      <c r="D934" s="596"/>
      <c r="E934" s="596"/>
      <c r="F934" s="596"/>
      <c r="G934" s="596"/>
      <c r="H934" s="596"/>
      <c r="I934" s="596"/>
      <c r="J934" s="596"/>
      <c r="K934" s="596"/>
      <c r="L934" s="596"/>
      <c r="M934" s="596"/>
      <c r="N934" s="596"/>
      <c r="O934" s="596"/>
      <c r="P934" s="596"/>
      <c r="Q934" s="596"/>
      <c r="R934" s="596"/>
      <c r="S934" s="596"/>
      <c r="T934" s="596"/>
      <c r="U934" s="596"/>
      <c r="V934" s="596"/>
      <c r="W934" s="596"/>
      <c r="X934" s="596"/>
      <c r="Y934" s="596"/>
      <c r="Z934" s="596"/>
      <c r="AA934" s="596"/>
    </row>
    <row r="935" spans="1:27" ht="12.2" customHeight="1">
      <c r="A935" s="596"/>
      <c r="B935" s="596"/>
      <c r="C935" s="596"/>
      <c r="D935" s="596"/>
      <c r="E935" s="596"/>
      <c r="F935" s="596"/>
      <c r="G935" s="596"/>
      <c r="H935" s="596"/>
      <c r="I935" s="596"/>
      <c r="J935" s="596"/>
      <c r="K935" s="596"/>
      <c r="L935" s="596"/>
      <c r="M935" s="596"/>
      <c r="N935" s="596"/>
      <c r="O935" s="596"/>
      <c r="P935" s="596"/>
      <c r="Q935" s="596"/>
      <c r="R935" s="596"/>
      <c r="S935" s="596"/>
      <c r="T935" s="596"/>
      <c r="U935" s="596"/>
      <c r="V935" s="596"/>
      <c r="W935" s="596"/>
      <c r="X935" s="596"/>
      <c r="Y935" s="596"/>
      <c r="Z935" s="596"/>
      <c r="AA935" s="596"/>
    </row>
    <row r="936" spans="1:27" ht="12.2" customHeight="1">
      <c r="A936" s="596"/>
      <c r="B936" s="596"/>
      <c r="C936" s="596"/>
      <c r="D936" s="596"/>
      <c r="E936" s="596"/>
      <c r="F936" s="596"/>
      <c r="G936" s="596"/>
      <c r="H936" s="596"/>
      <c r="I936" s="596"/>
      <c r="J936" s="596"/>
      <c r="K936" s="596"/>
      <c r="L936" s="596"/>
      <c r="M936" s="596"/>
      <c r="N936" s="596"/>
      <c r="O936" s="596"/>
      <c r="P936" s="596"/>
      <c r="Q936" s="596"/>
      <c r="R936" s="596"/>
      <c r="S936" s="596"/>
      <c r="T936" s="596"/>
      <c r="U936" s="596"/>
      <c r="V936" s="596"/>
      <c r="W936" s="596"/>
      <c r="X936" s="596"/>
      <c r="Y936" s="596"/>
      <c r="Z936" s="596"/>
      <c r="AA936" s="596"/>
    </row>
    <row r="937" spans="1:27" ht="12.2" customHeight="1">
      <c r="A937" s="596"/>
      <c r="B937" s="596"/>
      <c r="C937" s="596"/>
      <c r="D937" s="596"/>
      <c r="E937" s="596"/>
      <c r="F937" s="596"/>
      <c r="G937" s="596"/>
      <c r="H937" s="596"/>
      <c r="I937" s="596"/>
      <c r="J937" s="596"/>
      <c r="K937" s="596"/>
      <c r="L937" s="596"/>
      <c r="M937" s="596"/>
      <c r="N937" s="596"/>
      <c r="O937" s="596"/>
      <c r="P937" s="596"/>
      <c r="Q937" s="596"/>
      <c r="R937" s="596"/>
      <c r="S937" s="596"/>
      <c r="T937" s="596"/>
      <c r="U937" s="596"/>
      <c r="V937" s="596"/>
      <c r="W937" s="596"/>
      <c r="X937" s="596"/>
      <c r="Y937" s="596"/>
      <c r="Z937" s="596"/>
      <c r="AA937" s="596"/>
    </row>
    <row r="938" spans="1:27" ht="12.2" customHeight="1">
      <c r="A938" s="596"/>
      <c r="B938" s="596"/>
      <c r="C938" s="596"/>
      <c r="D938" s="596"/>
      <c r="E938" s="596"/>
      <c r="F938" s="596"/>
      <c r="G938" s="596"/>
      <c r="H938" s="596"/>
      <c r="I938" s="596"/>
      <c r="J938" s="596"/>
      <c r="K938" s="596"/>
      <c r="L938" s="596"/>
      <c r="M938" s="596"/>
      <c r="N938" s="596"/>
      <c r="O938" s="596"/>
      <c r="P938" s="596"/>
      <c r="Q938" s="596"/>
      <c r="R938" s="596"/>
      <c r="S938" s="596"/>
      <c r="T938" s="596"/>
      <c r="U938" s="596"/>
      <c r="V938" s="596"/>
      <c r="W938" s="596"/>
      <c r="X938" s="596"/>
      <c r="Y938" s="596"/>
      <c r="Z938" s="596"/>
      <c r="AA938" s="596"/>
    </row>
    <row r="939" spans="1:27" ht="12.2" customHeight="1">
      <c r="A939" s="596"/>
      <c r="B939" s="596"/>
      <c r="C939" s="596"/>
      <c r="D939" s="596"/>
      <c r="E939" s="596"/>
      <c r="F939" s="596"/>
      <c r="G939" s="596"/>
      <c r="H939" s="596"/>
      <c r="I939" s="596"/>
      <c r="J939" s="596"/>
      <c r="K939" s="596"/>
      <c r="L939" s="596"/>
      <c r="M939" s="596"/>
      <c r="N939" s="596"/>
      <c r="O939" s="596"/>
      <c r="P939" s="596"/>
      <c r="Q939" s="596"/>
      <c r="R939" s="596"/>
      <c r="S939" s="596"/>
      <c r="T939" s="596"/>
      <c r="U939" s="596"/>
      <c r="V939" s="596"/>
      <c r="W939" s="596"/>
      <c r="X939" s="596"/>
      <c r="Y939" s="596"/>
      <c r="Z939" s="596"/>
      <c r="AA939" s="596"/>
    </row>
    <row r="940" spans="1:27" ht="12.2" customHeight="1">
      <c r="A940" s="596"/>
      <c r="B940" s="596"/>
      <c r="C940" s="596"/>
      <c r="D940" s="596"/>
      <c r="E940" s="596"/>
      <c r="F940" s="596"/>
      <c r="G940" s="596"/>
      <c r="H940" s="596"/>
      <c r="I940" s="596"/>
      <c r="J940" s="596"/>
      <c r="K940" s="596"/>
      <c r="L940" s="596"/>
      <c r="M940" s="596"/>
      <c r="N940" s="596"/>
      <c r="O940" s="596"/>
      <c r="P940" s="596"/>
      <c r="Q940" s="596"/>
      <c r="R940" s="596"/>
      <c r="S940" s="596"/>
      <c r="T940" s="596"/>
      <c r="U940" s="596"/>
      <c r="V940" s="596"/>
      <c r="W940" s="596"/>
      <c r="X940" s="596"/>
      <c r="Y940" s="596"/>
      <c r="Z940" s="596"/>
      <c r="AA940" s="596"/>
    </row>
    <row r="941" spans="1:27" ht="12.2" customHeight="1">
      <c r="A941" s="596"/>
      <c r="B941" s="596"/>
      <c r="C941" s="596"/>
      <c r="D941" s="596"/>
      <c r="E941" s="596"/>
      <c r="F941" s="596"/>
      <c r="G941" s="596"/>
      <c r="H941" s="596"/>
      <c r="I941" s="596"/>
      <c r="J941" s="596"/>
      <c r="K941" s="596"/>
      <c r="L941" s="596"/>
      <c r="M941" s="596"/>
      <c r="N941" s="596"/>
      <c r="O941" s="596"/>
      <c r="P941" s="596"/>
      <c r="Q941" s="596"/>
      <c r="R941" s="596"/>
      <c r="S941" s="596"/>
      <c r="T941" s="596"/>
      <c r="U941" s="596"/>
      <c r="V941" s="596"/>
      <c r="W941" s="596"/>
      <c r="X941" s="596"/>
      <c r="Y941" s="596"/>
      <c r="Z941" s="596"/>
      <c r="AA941" s="596"/>
    </row>
    <row r="942" spans="1:27" ht="12.2" customHeight="1">
      <c r="A942" s="596"/>
      <c r="B942" s="596"/>
      <c r="C942" s="596"/>
      <c r="D942" s="596"/>
      <c r="E942" s="596"/>
      <c r="F942" s="596"/>
      <c r="G942" s="596"/>
      <c r="H942" s="596"/>
      <c r="I942" s="596"/>
      <c r="J942" s="596"/>
      <c r="K942" s="596"/>
      <c r="L942" s="596"/>
      <c r="M942" s="596"/>
      <c r="N942" s="596"/>
      <c r="O942" s="596"/>
      <c r="P942" s="596"/>
      <c r="Q942" s="596"/>
      <c r="R942" s="596"/>
      <c r="S942" s="596"/>
      <c r="T942" s="596"/>
      <c r="U942" s="596"/>
      <c r="V942" s="596"/>
      <c r="W942" s="596"/>
      <c r="X942" s="596"/>
      <c r="Y942" s="596"/>
      <c r="Z942" s="596"/>
      <c r="AA942" s="596"/>
    </row>
    <row r="943" spans="1:27" ht="12.2" customHeight="1">
      <c r="A943" s="596"/>
      <c r="B943" s="596"/>
      <c r="C943" s="596"/>
      <c r="D943" s="596"/>
      <c r="E943" s="596"/>
      <c r="F943" s="596"/>
      <c r="G943" s="596"/>
      <c r="H943" s="596"/>
      <c r="I943" s="596"/>
      <c r="J943" s="596"/>
      <c r="K943" s="596"/>
      <c r="L943" s="596"/>
      <c r="M943" s="596"/>
      <c r="N943" s="596"/>
      <c r="O943" s="596"/>
      <c r="P943" s="596"/>
      <c r="Q943" s="596"/>
      <c r="R943" s="596"/>
      <c r="S943" s="596"/>
      <c r="T943" s="596"/>
      <c r="U943" s="596"/>
      <c r="V943" s="596"/>
      <c r="W943" s="596"/>
      <c r="X943" s="596"/>
      <c r="Y943" s="596"/>
      <c r="Z943" s="596"/>
      <c r="AA943" s="596"/>
    </row>
    <row r="944" spans="1:27" ht="12.2" customHeight="1">
      <c r="A944" s="596"/>
      <c r="B944" s="596"/>
      <c r="C944" s="596"/>
      <c r="D944" s="596"/>
      <c r="E944" s="596"/>
      <c r="F944" s="596"/>
      <c r="G944" s="596"/>
      <c r="H944" s="596"/>
      <c r="I944" s="596"/>
      <c r="J944" s="596"/>
      <c r="K944" s="596"/>
      <c r="L944" s="596"/>
      <c r="M944" s="596"/>
      <c r="N944" s="596"/>
      <c r="O944" s="596"/>
      <c r="P944" s="596"/>
      <c r="Q944" s="596"/>
      <c r="R944" s="596"/>
      <c r="S944" s="596"/>
      <c r="T944" s="596"/>
      <c r="U944" s="596"/>
      <c r="V944" s="596"/>
      <c r="W944" s="596"/>
      <c r="X944" s="596"/>
      <c r="Y944" s="596"/>
      <c r="Z944" s="596"/>
      <c r="AA944" s="596"/>
    </row>
    <row r="945" spans="1:27" ht="12.2" customHeight="1">
      <c r="A945" s="596"/>
      <c r="B945" s="596"/>
      <c r="C945" s="596"/>
      <c r="D945" s="596"/>
      <c r="E945" s="596"/>
      <c r="F945" s="596"/>
      <c r="G945" s="596"/>
      <c r="H945" s="596"/>
      <c r="I945" s="596"/>
      <c r="J945" s="596"/>
      <c r="K945" s="596"/>
      <c r="L945" s="596"/>
      <c r="M945" s="596"/>
      <c r="N945" s="596"/>
      <c r="O945" s="596"/>
      <c r="P945" s="596"/>
      <c r="Q945" s="596"/>
      <c r="R945" s="596"/>
      <c r="S945" s="596"/>
      <c r="T945" s="596"/>
      <c r="U945" s="596"/>
      <c r="V945" s="596"/>
      <c r="W945" s="596"/>
      <c r="X945" s="596"/>
      <c r="Y945" s="596"/>
      <c r="Z945" s="596"/>
      <c r="AA945" s="596"/>
    </row>
    <row r="946" spans="1:27" ht="12.2" customHeight="1">
      <c r="A946" s="596"/>
      <c r="B946" s="596"/>
      <c r="C946" s="596"/>
      <c r="D946" s="596"/>
      <c r="E946" s="596"/>
      <c r="F946" s="596"/>
      <c r="G946" s="596"/>
      <c r="H946" s="596"/>
      <c r="I946" s="596"/>
      <c r="J946" s="596"/>
      <c r="K946" s="596"/>
      <c r="L946" s="596"/>
      <c r="M946" s="596"/>
      <c r="N946" s="596"/>
      <c r="O946" s="596"/>
      <c r="P946" s="596"/>
      <c r="Q946" s="596"/>
      <c r="R946" s="596"/>
      <c r="S946" s="596"/>
      <c r="T946" s="596"/>
      <c r="U946" s="596"/>
      <c r="V946" s="596"/>
      <c r="W946" s="596"/>
      <c r="X946" s="596"/>
      <c r="Y946" s="596"/>
      <c r="Z946" s="596"/>
      <c r="AA946" s="596"/>
    </row>
    <row r="947" spans="1:27" ht="12.2" customHeight="1">
      <c r="A947" s="596"/>
      <c r="B947" s="596"/>
      <c r="C947" s="596"/>
      <c r="D947" s="596"/>
      <c r="E947" s="596"/>
      <c r="F947" s="596"/>
      <c r="G947" s="596"/>
      <c r="H947" s="596"/>
      <c r="I947" s="596"/>
      <c r="J947" s="596"/>
      <c r="K947" s="596"/>
      <c r="L947" s="596"/>
      <c r="M947" s="596"/>
      <c r="N947" s="596"/>
      <c r="O947" s="596"/>
      <c r="P947" s="596"/>
      <c r="Q947" s="596"/>
      <c r="R947" s="596"/>
      <c r="S947" s="596"/>
      <c r="T947" s="596"/>
      <c r="U947" s="596"/>
      <c r="V947" s="596"/>
      <c r="W947" s="596"/>
      <c r="X947" s="596"/>
      <c r="Y947" s="596"/>
      <c r="Z947" s="596"/>
      <c r="AA947" s="596"/>
    </row>
    <row r="948" spans="1:27" ht="12.2" customHeight="1">
      <c r="A948" s="596"/>
      <c r="B948" s="596"/>
      <c r="C948" s="596"/>
      <c r="D948" s="596"/>
      <c r="E948" s="596"/>
      <c r="F948" s="596"/>
      <c r="G948" s="596"/>
      <c r="H948" s="596"/>
      <c r="I948" s="596"/>
      <c r="J948" s="596"/>
      <c r="K948" s="596"/>
      <c r="L948" s="596"/>
      <c r="M948" s="596"/>
      <c r="N948" s="596"/>
      <c r="O948" s="596"/>
      <c r="P948" s="596"/>
      <c r="Q948" s="596"/>
      <c r="R948" s="596"/>
      <c r="S948" s="596"/>
      <c r="T948" s="596"/>
      <c r="U948" s="596"/>
      <c r="V948" s="596"/>
      <c r="W948" s="596"/>
      <c r="X948" s="596"/>
      <c r="Y948" s="596"/>
      <c r="Z948" s="596"/>
      <c r="AA948" s="596"/>
    </row>
    <row r="949" spans="1:27" ht="12.2" customHeight="1">
      <c r="A949" s="596"/>
      <c r="B949" s="596"/>
      <c r="C949" s="596"/>
      <c r="D949" s="596"/>
      <c r="E949" s="596"/>
      <c r="F949" s="596"/>
      <c r="G949" s="596"/>
      <c r="H949" s="596"/>
      <c r="I949" s="596"/>
      <c r="J949" s="596"/>
      <c r="K949" s="596"/>
      <c r="L949" s="596"/>
      <c r="M949" s="596"/>
      <c r="N949" s="596"/>
      <c r="O949" s="596"/>
      <c r="P949" s="596"/>
      <c r="Q949" s="596"/>
      <c r="R949" s="596"/>
      <c r="S949" s="596"/>
      <c r="T949" s="596"/>
      <c r="U949" s="596"/>
      <c r="V949" s="596"/>
      <c r="W949" s="596"/>
      <c r="X949" s="596"/>
      <c r="Y949" s="596"/>
      <c r="Z949" s="596"/>
      <c r="AA949" s="596"/>
    </row>
    <row r="950" spans="1:27" ht="12.2" customHeight="1">
      <c r="A950" s="596"/>
      <c r="B950" s="596"/>
      <c r="C950" s="596"/>
      <c r="D950" s="596"/>
      <c r="E950" s="596"/>
      <c r="F950" s="596"/>
      <c r="G950" s="596"/>
      <c r="H950" s="596"/>
      <c r="I950" s="596"/>
      <c r="J950" s="596"/>
      <c r="K950" s="596"/>
      <c r="L950" s="596"/>
      <c r="M950" s="596"/>
      <c r="N950" s="596"/>
      <c r="O950" s="596"/>
      <c r="P950" s="596"/>
      <c r="Q950" s="596"/>
      <c r="R950" s="596"/>
      <c r="S950" s="596"/>
      <c r="T950" s="596"/>
      <c r="U950" s="596"/>
      <c r="V950" s="596"/>
      <c r="W950" s="596"/>
      <c r="X950" s="596"/>
      <c r="Y950" s="596"/>
      <c r="Z950" s="596"/>
      <c r="AA950" s="596"/>
    </row>
    <row r="951" spans="1:27" ht="12.2" customHeight="1">
      <c r="A951" s="596"/>
      <c r="B951" s="596"/>
      <c r="C951" s="596"/>
      <c r="D951" s="596"/>
      <c r="E951" s="596"/>
      <c r="F951" s="596"/>
      <c r="G951" s="596"/>
      <c r="H951" s="596"/>
      <c r="I951" s="596"/>
      <c r="J951" s="596"/>
      <c r="K951" s="596"/>
      <c r="L951" s="596"/>
      <c r="M951" s="596"/>
      <c r="N951" s="596"/>
      <c r="O951" s="596"/>
      <c r="P951" s="596"/>
      <c r="Q951" s="596"/>
      <c r="R951" s="596"/>
      <c r="S951" s="596"/>
      <c r="T951" s="596"/>
      <c r="U951" s="596"/>
      <c r="V951" s="596"/>
      <c r="W951" s="596"/>
      <c r="X951" s="596"/>
      <c r="Y951" s="596"/>
      <c r="Z951" s="596"/>
      <c r="AA951" s="596"/>
    </row>
    <row r="952" spans="1:27" ht="12.2" customHeight="1">
      <c r="A952" s="596"/>
      <c r="B952" s="596"/>
      <c r="C952" s="596"/>
      <c r="D952" s="596"/>
      <c r="E952" s="596"/>
      <c r="F952" s="596"/>
      <c r="G952" s="596"/>
      <c r="H952" s="596"/>
      <c r="I952" s="596"/>
      <c r="J952" s="596"/>
      <c r="K952" s="596"/>
      <c r="L952" s="596"/>
      <c r="M952" s="596"/>
      <c r="N952" s="596"/>
      <c r="O952" s="596"/>
      <c r="P952" s="596"/>
      <c r="Q952" s="596"/>
      <c r="R952" s="596"/>
      <c r="S952" s="596"/>
      <c r="T952" s="596"/>
      <c r="U952" s="596"/>
      <c r="V952" s="596"/>
      <c r="W952" s="596"/>
      <c r="X952" s="596"/>
      <c r="Y952" s="596"/>
      <c r="Z952" s="596"/>
      <c r="AA952" s="596"/>
    </row>
    <row r="953" spans="1:27" ht="12.2" customHeight="1">
      <c r="A953" s="596"/>
      <c r="B953" s="596"/>
      <c r="C953" s="596"/>
      <c r="D953" s="596"/>
      <c r="E953" s="596"/>
      <c r="F953" s="596"/>
      <c r="G953" s="596"/>
      <c r="H953" s="596"/>
      <c r="I953" s="596"/>
      <c r="J953" s="596"/>
      <c r="K953" s="596"/>
      <c r="L953" s="596"/>
      <c r="M953" s="596"/>
      <c r="N953" s="596"/>
      <c r="O953" s="596"/>
      <c r="P953" s="596"/>
      <c r="Q953" s="596"/>
      <c r="R953" s="596"/>
      <c r="S953" s="596"/>
      <c r="T953" s="596"/>
      <c r="U953" s="596"/>
      <c r="V953" s="596"/>
      <c r="W953" s="596"/>
      <c r="X953" s="596"/>
      <c r="Y953" s="596"/>
      <c r="Z953" s="596"/>
      <c r="AA953" s="596"/>
    </row>
    <row r="954" spans="1:27" ht="12.2" customHeight="1">
      <c r="A954" s="596"/>
      <c r="B954" s="596"/>
      <c r="C954" s="596"/>
      <c r="D954" s="596"/>
      <c r="E954" s="596"/>
      <c r="F954" s="596"/>
      <c r="G954" s="596"/>
      <c r="H954" s="596"/>
      <c r="I954" s="596"/>
      <c r="J954" s="596"/>
      <c r="K954" s="596"/>
      <c r="L954" s="596"/>
      <c r="M954" s="596"/>
      <c r="N954" s="596"/>
      <c r="O954" s="596"/>
      <c r="P954" s="596"/>
      <c r="Q954" s="596"/>
      <c r="R954" s="596"/>
      <c r="S954" s="596"/>
      <c r="T954" s="596"/>
      <c r="U954" s="596"/>
      <c r="V954" s="596"/>
      <c r="W954" s="596"/>
      <c r="X954" s="596"/>
      <c r="Y954" s="596"/>
      <c r="Z954" s="596"/>
      <c r="AA954" s="596"/>
    </row>
    <row r="955" spans="1:27" ht="12.2" customHeight="1">
      <c r="A955" s="596"/>
      <c r="B955" s="596"/>
      <c r="C955" s="596"/>
      <c r="D955" s="596"/>
      <c r="E955" s="596"/>
      <c r="F955" s="596"/>
      <c r="G955" s="596"/>
      <c r="H955" s="596"/>
      <c r="I955" s="596"/>
      <c r="J955" s="596"/>
      <c r="K955" s="596"/>
      <c r="L955" s="596"/>
      <c r="M955" s="596"/>
      <c r="N955" s="596"/>
      <c r="O955" s="596"/>
      <c r="P955" s="596"/>
      <c r="Q955" s="596"/>
      <c r="R955" s="596"/>
      <c r="S955" s="596"/>
      <c r="T955" s="596"/>
      <c r="U955" s="596"/>
      <c r="V955" s="596"/>
      <c r="W955" s="596"/>
      <c r="X955" s="596"/>
      <c r="Y955" s="596"/>
      <c r="Z955" s="596"/>
      <c r="AA955" s="596"/>
    </row>
    <row r="956" spans="1:27" ht="12.2" customHeight="1">
      <c r="A956" s="596"/>
      <c r="B956" s="596"/>
      <c r="C956" s="596"/>
      <c r="D956" s="596"/>
      <c r="E956" s="596"/>
      <c r="F956" s="596"/>
      <c r="G956" s="596"/>
      <c r="H956" s="596"/>
      <c r="I956" s="596"/>
      <c r="J956" s="596"/>
      <c r="K956" s="596"/>
      <c r="L956" s="596"/>
      <c r="M956" s="596"/>
      <c r="N956" s="596"/>
      <c r="O956" s="596"/>
      <c r="P956" s="596"/>
      <c r="Q956" s="596"/>
      <c r="R956" s="596"/>
      <c r="S956" s="596"/>
      <c r="T956" s="596"/>
      <c r="U956" s="596"/>
      <c r="V956" s="596"/>
      <c r="W956" s="596"/>
      <c r="X956" s="596"/>
      <c r="Y956" s="596"/>
      <c r="Z956" s="596"/>
      <c r="AA956" s="596"/>
    </row>
    <row r="957" spans="1:27" ht="12.2" customHeight="1">
      <c r="A957" s="596"/>
      <c r="B957" s="596"/>
      <c r="C957" s="596"/>
      <c r="D957" s="596"/>
      <c r="E957" s="596"/>
      <c r="F957" s="596"/>
      <c r="G957" s="596"/>
      <c r="H957" s="596"/>
      <c r="I957" s="596"/>
      <c r="J957" s="596"/>
      <c r="K957" s="596"/>
      <c r="L957" s="596"/>
      <c r="M957" s="596"/>
      <c r="N957" s="596"/>
      <c r="O957" s="596"/>
      <c r="P957" s="596"/>
      <c r="Q957" s="596"/>
      <c r="R957" s="596"/>
      <c r="S957" s="596"/>
      <c r="T957" s="596"/>
      <c r="U957" s="596"/>
      <c r="V957" s="596"/>
      <c r="W957" s="596"/>
      <c r="X957" s="596"/>
      <c r="Y957" s="596"/>
      <c r="Z957" s="596"/>
      <c r="AA957" s="596"/>
    </row>
    <row r="958" spans="1:27" ht="12.2" customHeight="1">
      <c r="A958" s="596"/>
      <c r="B958" s="596"/>
      <c r="C958" s="596"/>
      <c r="D958" s="596"/>
      <c r="E958" s="596"/>
      <c r="F958" s="596"/>
      <c r="G958" s="596"/>
      <c r="H958" s="596"/>
      <c r="I958" s="596"/>
      <c r="J958" s="596"/>
      <c r="K958" s="596"/>
      <c r="L958" s="596"/>
      <c r="M958" s="596"/>
      <c r="N958" s="596"/>
      <c r="O958" s="596"/>
      <c r="P958" s="596"/>
      <c r="Q958" s="596"/>
      <c r="R958" s="596"/>
      <c r="S958" s="596"/>
      <c r="T958" s="596"/>
      <c r="U958" s="596"/>
      <c r="V958" s="596"/>
      <c r="W958" s="596"/>
      <c r="X958" s="596"/>
      <c r="Y958" s="596"/>
      <c r="Z958" s="596"/>
      <c r="AA958" s="596"/>
    </row>
    <row r="959" spans="1:27" ht="12.2" customHeight="1">
      <c r="A959" s="596"/>
      <c r="B959" s="596"/>
      <c r="C959" s="596"/>
      <c r="D959" s="596"/>
      <c r="E959" s="596"/>
      <c r="F959" s="596"/>
      <c r="G959" s="596"/>
      <c r="H959" s="596"/>
      <c r="I959" s="596"/>
      <c r="J959" s="596"/>
      <c r="K959" s="596"/>
      <c r="L959" s="596"/>
      <c r="M959" s="596"/>
      <c r="N959" s="596"/>
      <c r="O959" s="596"/>
      <c r="P959" s="596"/>
      <c r="Q959" s="596"/>
      <c r="R959" s="596"/>
      <c r="S959" s="596"/>
      <c r="T959" s="596"/>
      <c r="U959" s="596"/>
      <c r="V959" s="596"/>
      <c r="W959" s="596"/>
      <c r="X959" s="596"/>
      <c r="Y959" s="596"/>
      <c r="Z959" s="596"/>
      <c r="AA959" s="596"/>
    </row>
    <row r="960" spans="1:27" ht="12.2" customHeight="1">
      <c r="A960" s="596"/>
      <c r="B960" s="596"/>
      <c r="C960" s="596"/>
      <c r="D960" s="596"/>
      <c r="E960" s="596"/>
      <c r="F960" s="596"/>
      <c r="G960" s="596"/>
      <c r="H960" s="596"/>
      <c r="I960" s="596"/>
      <c r="J960" s="596"/>
      <c r="K960" s="596"/>
      <c r="L960" s="596"/>
      <c r="M960" s="596"/>
      <c r="N960" s="596"/>
      <c r="O960" s="596"/>
      <c r="P960" s="596"/>
      <c r="Q960" s="596"/>
      <c r="R960" s="596"/>
      <c r="S960" s="596"/>
      <c r="T960" s="596"/>
      <c r="U960" s="596"/>
      <c r="V960" s="596"/>
      <c r="W960" s="596"/>
      <c r="X960" s="596"/>
      <c r="Y960" s="596"/>
      <c r="Z960" s="596"/>
      <c r="AA960" s="596"/>
    </row>
    <row r="961" spans="1:27" ht="12.2" customHeight="1">
      <c r="A961" s="596"/>
      <c r="B961" s="596"/>
      <c r="C961" s="596"/>
      <c r="D961" s="596"/>
      <c r="E961" s="596"/>
      <c r="F961" s="596"/>
      <c r="G961" s="596"/>
      <c r="H961" s="596"/>
      <c r="I961" s="596"/>
      <c r="J961" s="596"/>
      <c r="K961" s="596"/>
      <c r="L961" s="596"/>
      <c r="M961" s="596"/>
      <c r="N961" s="596"/>
      <c r="O961" s="596"/>
      <c r="P961" s="596"/>
      <c r="Q961" s="596"/>
      <c r="R961" s="596"/>
      <c r="S961" s="596"/>
      <c r="T961" s="596"/>
      <c r="U961" s="596"/>
      <c r="V961" s="596"/>
      <c r="W961" s="596"/>
      <c r="X961" s="596"/>
      <c r="Y961" s="596"/>
      <c r="Z961" s="596"/>
      <c r="AA961" s="596"/>
    </row>
    <row r="962" spans="1:27" ht="12.2" customHeight="1">
      <c r="A962" s="596"/>
      <c r="B962" s="596"/>
      <c r="C962" s="596"/>
      <c r="D962" s="596"/>
      <c r="E962" s="596"/>
      <c r="F962" s="596"/>
      <c r="G962" s="596"/>
      <c r="H962" s="596"/>
      <c r="I962" s="596"/>
      <c r="J962" s="596"/>
      <c r="K962" s="596"/>
      <c r="L962" s="596"/>
      <c r="M962" s="596"/>
      <c r="N962" s="596"/>
      <c r="O962" s="596"/>
      <c r="P962" s="596"/>
      <c r="Q962" s="596"/>
      <c r="R962" s="596"/>
      <c r="S962" s="596"/>
      <c r="T962" s="596"/>
      <c r="U962" s="596"/>
      <c r="V962" s="596"/>
      <c r="W962" s="596"/>
      <c r="X962" s="596"/>
      <c r="Y962" s="596"/>
      <c r="Z962" s="596"/>
      <c r="AA962" s="596"/>
    </row>
    <row r="963" spans="1:27" ht="12.2" customHeight="1">
      <c r="A963" s="596"/>
      <c r="B963" s="596"/>
      <c r="C963" s="596"/>
      <c r="D963" s="596"/>
      <c r="E963" s="596"/>
      <c r="F963" s="596"/>
      <c r="G963" s="596"/>
      <c r="H963" s="596"/>
      <c r="I963" s="596"/>
      <c r="J963" s="596"/>
      <c r="K963" s="596"/>
      <c r="L963" s="596"/>
      <c r="M963" s="596"/>
      <c r="N963" s="596"/>
      <c r="O963" s="596"/>
      <c r="P963" s="596"/>
      <c r="Q963" s="596"/>
      <c r="R963" s="596"/>
      <c r="S963" s="596"/>
      <c r="T963" s="596"/>
      <c r="U963" s="596"/>
      <c r="V963" s="596"/>
      <c r="W963" s="596"/>
      <c r="X963" s="596"/>
      <c r="Y963" s="596"/>
      <c r="Z963" s="596"/>
      <c r="AA963" s="596"/>
    </row>
    <row r="964" spans="1:27" ht="12.2" customHeight="1">
      <c r="A964" s="596"/>
      <c r="B964" s="596"/>
      <c r="C964" s="596"/>
      <c r="D964" s="596"/>
      <c r="E964" s="596"/>
      <c r="F964" s="596"/>
      <c r="G964" s="596"/>
      <c r="H964" s="596"/>
      <c r="I964" s="596"/>
      <c r="J964" s="596"/>
      <c r="K964" s="596"/>
      <c r="L964" s="596"/>
      <c r="M964" s="596"/>
      <c r="N964" s="596"/>
      <c r="O964" s="596"/>
      <c r="P964" s="596"/>
      <c r="Q964" s="596"/>
      <c r="R964" s="596"/>
      <c r="S964" s="596"/>
      <c r="T964" s="596"/>
      <c r="U964" s="596"/>
      <c r="V964" s="596"/>
      <c r="W964" s="596"/>
      <c r="X964" s="596"/>
      <c r="Y964" s="596"/>
      <c r="Z964" s="596"/>
      <c r="AA964" s="596"/>
    </row>
    <row r="965" spans="1:27" ht="12.2" customHeight="1">
      <c r="A965" s="596"/>
      <c r="B965" s="596"/>
      <c r="C965" s="596"/>
      <c r="D965" s="596"/>
      <c r="E965" s="596"/>
      <c r="F965" s="596"/>
      <c r="G965" s="596"/>
      <c r="H965" s="596"/>
      <c r="I965" s="596"/>
      <c r="J965" s="596"/>
      <c r="K965" s="596"/>
      <c r="L965" s="596"/>
      <c r="M965" s="596"/>
      <c r="N965" s="596"/>
      <c r="O965" s="596"/>
      <c r="P965" s="596"/>
      <c r="Q965" s="596"/>
      <c r="R965" s="596"/>
      <c r="S965" s="596"/>
      <c r="T965" s="596"/>
      <c r="U965" s="596"/>
      <c r="V965" s="596"/>
      <c r="W965" s="596"/>
      <c r="X965" s="596"/>
      <c r="Y965" s="596"/>
      <c r="Z965" s="596"/>
      <c r="AA965" s="596"/>
    </row>
    <row r="966" spans="1:27" ht="12.2" customHeight="1">
      <c r="A966" s="596"/>
      <c r="B966" s="596"/>
      <c r="C966" s="596"/>
      <c r="D966" s="596"/>
      <c r="E966" s="596"/>
      <c r="F966" s="596"/>
      <c r="G966" s="596"/>
      <c r="H966" s="596"/>
      <c r="I966" s="596"/>
      <c r="J966" s="596"/>
      <c r="K966" s="596"/>
      <c r="L966" s="596"/>
      <c r="M966" s="596"/>
      <c r="N966" s="596"/>
      <c r="O966" s="596"/>
      <c r="P966" s="596"/>
      <c r="Q966" s="596"/>
      <c r="R966" s="596"/>
      <c r="S966" s="596"/>
      <c r="T966" s="596"/>
      <c r="U966" s="596"/>
      <c r="V966" s="596"/>
      <c r="W966" s="596"/>
      <c r="X966" s="596"/>
      <c r="Y966" s="596"/>
      <c r="Z966" s="596"/>
      <c r="AA966" s="596"/>
    </row>
    <row r="967" spans="1:27" ht="12.2" customHeight="1">
      <c r="A967" s="596"/>
      <c r="B967" s="596"/>
      <c r="C967" s="596"/>
      <c r="D967" s="596"/>
      <c r="E967" s="596"/>
      <c r="F967" s="596"/>
      <c r="G967" s="596"/>
      <c r="H967" s="596"/>
      <c r="I967" s="596"/>
      <c r="J967" s="596"/>
      <c r="K967" s="596"/>
      <c r="L967" s="596"/>
      <c r="M967" s="596"/>
      <c r="N967" s="596"/>
      <c r="O967" s="596"/>
      <c r="P967" s="596"/>
      <c r="Q967" s="596"/>
      <c r="R967" s="596"/>
      <c r="S967" s="596"/>
      <c r="T967" s="596"/>
      <c r="U967" s="596"/>
      <c r="V967" s="596"/>
      <c r="W967" s="596"/>
      <c r="X967" s="596"/>
      <c r="Y967" s="596"/>
      <c r="Z967" s="596"/>
      <c r="AA967" s="596"/>
    </row>
    <row r="968" spans="1:27" ht="12.2" customHeight="1">
      <c r="A968" s="596"/>
      <c r="B968" s="596"/>
      <c r="C968" s="596"/>
      <c r="D968" s="596"/>
      <c r="E968" s="596"/>
      <c r="F968" s="596"/>
      <c r="G968" s="596"/>
      <c r="H968" s="596"/>
      <c r="I968" s="596"/>
      <c r="J968" s="596"/>
      <c r="K968" s="596"/>
      <c r="L968" s="596"/>
      <c r="M968" s="596"/>
      <c r="N968" s="596"/>
      <c r="O968" s="596"/>
      <c r="P968" s="596"/>
      <c r="Q968" s="596"/>
      <c r="R968" s="596"/>
      <c r="S968" s="596"/>
      <c r="T968" s="596"/>
      <c r="U968" s="596"/>
      <c r="V968" s="596"/>
      <c r="W968" s="596"/>
      <c r="X968" s="596"/>
      <c r="Y968" s="596"/>
      <c r="Z968" s="596"/>
      <c r="AA968" s="596"/>
    </row>
    <row r="969" spans="1:27" ht="12.2" customHeight="1">
      <c r="A969" s="596"/>
      <c r="B969" s="596"/>
      <c r="C969" s="596"/>
      <c r="D969" s="596"/>
      <c r="E969" s="596"/>
      <c r="F969" s="596"/>
      <c r="G969" s="596"/>
      <c r="H969" s="596"/>
      <c r="I969" s="596"/>
      <c r="J969" s="596"/>
      <c r="K969" s="596"/>
      <c r="L969" s="596"/>
      <c r="M969" s="596"/>
      <c r="N969" s="596"/>
      <c r="O969" s="596"/>
      <c r="P969" s="596"/>
      <c r="Q969" s="596"/>
      <c r="R969" s="596"/>
      <c r="S969" s="596"/>
      <c r="T969" s="596"/>
      <c r="U969" s="596"/>
      <c r="V969" s="596"/>
      <c r="W969" s="596"/>
      <c r="X969" s="596"/>
      <c r="Y969" s="596"/>
      <c r="Z969" s="596"/>
      <c r="AA969" s="596"/>
    </row>
    <row r="970" spans="1:27" ht="12.2" customHeight="1">
      <c r="A970" s="596"/>
      <c r="B970" s="596"/>
      <c r="C970" s="596"/>
      <c r="D970" s="596"/>
      <c r="E970" s="596"/>
      <c r="F970" s="596"/>
      <c r="G970" s="596"/>
      <c r="H970" s="596"/>
      <c r="I970" s="596"/>
      <c r="J970" s="596"/>
      <c r="K970" s="596"/>
      <c r="L970" s="596"/>
      <c r="M970" s="596"/>
      <c r="N970" s="596"/>
      <c r="O970" s="596"/>
      <c r="P970" s="596"/>
      <c r="Q970" s="596"/>
      <c r="R970" s="596"/>
      <c r="S970" s="596"/>
      <c r="T970" s="596"/>
      <c r="U970" s="596"/>
      <c r="V970" s="596"/>
      <c r="W970" s="596"/>
      <c r="X970" s="596"/>
      <c r="Y970" s="596"/>
      <c r="Z970" s="596"/>
      <c r="AA970" s="596"/>
    </row>
    <row r="971" spans="1:27" ht="12.2" customHeight="1">
      <c r="A971" s="596"/>
      <c r="B971" s="596"/>
      <c r="C971" s="596"/>
      <c r="D971" s="596"/>
      <c r="E971" s="596"/>
      <c r="F971" s="596"/>
      <c r="G971" s="596"/>
      <c r="H971" s="596"/>
      <c r="I971" s="596"/>
      <c r="J971" s="596"/>
      <c r="K971" s="596"/>
      <c r="L971" s="596"/>
      <c r="M971" s="596"/>
      <c r="N971" s="596"/>
      <c r="O971" s="596"/>
      <c r="P971" s="596"/>
      <c r="Q971" s="596"/>
      <c r="R971" s="596"/>
      <c r="S971" s="596"/>
      <c r="T971" s="596"/>
      <c r="U971" s="596"/>
      <c r="V971" s="596"/>
      <c r="W971" s="596"/>
      <c r="X971" s="596"/>
      <c r="Y971" s="596"/>
      <c r="Z971" s="596"/>
      <c r="AA971" s="596"/>
    </row>
    <row r="972" spans="1:27" ht="12.2" customHeight="1">
      <c r="A972" s="596"/>
      <c r="B972" s="596"/>
      <c r="C972" s="596"/>
      <c r="D972" s="596"/>
      <c r="E972" s="596"/>
      <c r="F972" s="596"/>
      <c r="G972" s="596"/>
      <c r="H972" s="596"/>
      <c r="I972" s="596"/>
      <c r="J972" s="596"/>
      <c r="K972" s="596"/>
      <c r="L972" s="596"/>
      <c r="M972" s="596"/>
      <c r="N972" s="596"/>
      <c r="O972" s="596"/>
      <c r="P972" s="596"/>
      <c r="Q972" s="596"/>
      <c r="R972" s="596"/>
      <c r="S972" s="596"/>
      <c r="T972" s="596"/>
      <c r="U972" s="596"/>
      <c r="V972" s="596"/>
      <c r="W972" s="596"/>
      <c r="X972" s="596"/>
      <c r="Y972" s="596"/>
      <c r="Z972" s="596"/>
      <c r="AA972" s="596"/>
    </row>
    <row r="973" spans="1:27" ht="12.2" customHeight="1">
      <c r="A973" s="596"/>
      <c r="B973" s="596"/>
      <c r="C973" s="596"/>
      <c r="D973" s="596"/>
      <c r="E973" s="596"/>
      <c r="F973" s="596"/>
      <c r="G973" s="596"/>
      <c r="H973" s="596"/>
      <c r="I973" s="596"/>
      <c r="J973" s="596"/>
      <c r="K973" s="596"/>
      <c r="L973" s="596"/>
      <c r="M973" s="596"/>
      <c r="N973" s="596"/>
      <c r="O973" s="596"/>
      <c r="P973" s="596"/>
      <c r="Q973" s="596"/>
      <c r="R973" s="596"/>
      <c r="S973" s="596"/>
      <c r="T973" s="596"/>
      <c r="U973" s="596"/>
      <c r="V973" s="596"/>
      <c r="W973" s="596"/>
      <c r="X973" s="596"/>
      <c r="Y973" s="596"/>
      <c r="Z973" s="596"/>
      <c r="AA973" s="596"/>
    </row>
    <row r="974" spans="1:27" ht="12.2" customHeight="1">
      <c r="A974" s="596"/>
      <c r="B974" s="596"/>
      <c r="C974" s="596"/>
      <c r="D974" s="596"/>
      <c r="E974" s="596"/>
      <c r="F974" s="596"/>
      <c r="G974" s="596"/>
      <c r="H974" s="596"/>
      <c r="I974" s="596"/>
      <c r="J974" s="596"/>
      <c r="K974" s="596"/>
      <c r="L974" s="596"/>
      <c r="M974" s="596"/>
      <c r="N974" s="596"/>
      <c r="O974" s="596"/>
      <c r="P974" s="596"/>
      <c r="Q974" s="596"/>
      <c r="R974" s="596"/>
      <c r="S974" s="596"/>
      <c r="T974" s="596"/>
      <c r="U974" s="596"/>
      <c r="V974" s="596"/>
      <c r="W974" s="596"/>
      <c r="X974" s="596"/>
      <c r="Y974" s="596"/>
      <c r="Z974" s="596"/>
      <c r="AA974" s="596"/>
    </row>
    <row r="975" spans="1:27" ht="12.2" customHeight="1">
      <c r="A975" s="596"/>
      <c r="B975" s="596"/>
      <c r="C975" s="596"/>
      <c r="D975" s="596"/>
      <c r="E975" s="596"/>
      <c r="F975" s="596"/>
      <c r="G975" s="596"/>
      <c r="H975" s="596"/>
      <c r="I975" s="596"/>
      <c r="J975" s="596"/>
      <c r="K975" s="596"/>
      <c r="L975" s="596"/>
      <c r="M975" s="596"/>
      <c r="N975" s="596"/>
      <c r="O975" s="596"/>
      <c r="P975" s="596"/>
      <c r="Q975" s="596"/>
      <c r="R975" s="596"/>
      <c r="S975" s="596"/>
      <c r="T975" s="596"/>
      <c r="U975" s="596"/>
      <c r="V975" s="596"/>
      <c r="W975" s="596"/>
      <c r="X975" s="596"/>
      <c r="Y975" s="596"/>
      <c r="Z975" s="596"/>
      <c r="AA975" s="596"/>
    </row>
    <row r="976" spans="1:27" ht="12.2" customHeight="1">
      <c r="A976" s="596"/>
      <c r="B976" s="596"/>
      <c r="C976" s="596"/>
      <c r="D976" s="596"/>
      <c r="E976" s="596"/>
      <c r="F976" s="596"/>
      <c r="G976" s="596"/>
      <c r="H976" s="596"/>
      <c r="I976" s="596"/>
      <c r="J976" s="596"/>
      <c r="K976" s="596"/>
      <c r="L976" s="596"/>
      <c r="M976" s="596"/>
      <c r="N976" s="596"/>
      <c r="O976" s="596"/>
      <c r="P976" s="596"/>
      <c r="Q976" s="596"/>
      <c r="R976" s="596"/>
      <c r="S976" s="596"/>
      <c r="T976" s="596"/>
      <c r="U976" s="596"/>
      <c r="V976" s="596"/>
      <c r="W976" s="596"/>
      <c r="X976" s="596"/>
      <c r="Y976" s="596"/>
      <c r="Z976" s="596"/>
      <c r="AA976" s="596"/>
    </row>
    <row r="977" spans="1:27" ht="12.2" customHeight="1">
      <c r="A977" s="596"/>
      <c r="B977" s="596"/>
      <c r="C977" s="596"/>
      <c r="D977" s="596"/>
      <c r="E977" s="596"/>
      <c r="F977" s="596"/>
      <c r="G977" s="596"/>
      <c r="H977" s="596"/>
      <c r="I977" s="596"/>
      <c r="J977" s="596"/>
      <c r="K977" s="596"/>
      <c r="L977" s="596"/>
      <c r="M977" s="596"/>
      <c r="N977" s="596"/>
      <c r="O977" s="596"/>
      <c r="P977" s="596"/>
      <c r="Q977" s="596"/>
      <c r="R977" s="596"/>
      <c r="S977" s="596"/>
      <c r="T977" s="596"/>
      <c r="U977" s="596"/>
      <c r="V977" s="596"/>
      <c r="W977" s="596"/>
      <c r="X977" s="596"/>
      <c r="Y977" s="596"/>
      <c r="Z977" s="596"/>
      <c r="AA977" s="596"/>
    </row>
    <row r="978" spans="1:27" ht="12.2" customHeight="1">
      <c r="A978" s="596"/>
      <c r="B978" s="596"/>
      <c r="C978" s="596"/>
      <c r="D978" s="596"/>
      <c r="E978" s="596"/>
      <c r="F978" s="596"/>
      <c r="G978" s="596"/>
      <c r="H978" s="596"/>
      <c r="I978" s="596"/>
      <c r="J978" s="596"/>
      <c r="K978" s="596"/>
      <c r="L978" s="596"/>
      <c r="M978" s="596"/>
      <c r="N978" s="596"/>
      <c r="O978" s="596"/>
      <c r="P978" s="596"/>
      <c r="Q978" s="596"/>
      <c r="R978" s="596"/>
      <c r="S978" s="596"/>
      <c r="T978" s="596"/>
      <c r="U978" s="596"/>
      <c r="V978" s="596"/>
      <c r="W978" s="596"/>
      <c r="X978" s="596"/>
      <c r="Y978" s="596"/>
      <c r="Z978" s="596"/>
      <c r="AA978" s="596"/>
    </row>
    <row r="979" spans="1:27" ht="12.2" customHeight="1">
      <c r="A979" s="596"/>
      <c r="B979" s="596"/>
      <c r="C979" s="596"/>
      <c r="D979" s="596"/>
      <c r="E979" s="596"/>
      <c r="F979" s="596"/>
      <c r="G979" s="596"/>
      <c r="H979" s="596"/>
      <c r="I979" s="596"/>
      <c r="J979" s="596"/>
      <c r="K979" s="596"/>
      <c r="L979" s="596"/>
      <c r="M979" s="596"/>
      <c r="N979" s="596"/>
      <c r="O979" s="596"/>
      <c r="P979" s="596"/>
      <c r="Q979" s="596"/>
      <c r="R979" s="596"/>
      <c r="S979" s="596"/>
      <c r="T979" s="596"/>
      <c r="U979" s="596"/>
      <c r="V979" s="596"/>
      <c r="W979" s="596"/>
      <c r="X979" s="596"/>
      <c r="Y979" s="596"/>
      <c r="Z979" s="596"/>
      <c r="AA979" s="596"/>
    </row>
    <row r="980" spans="1:27" ht="12.2" customHeight="1">
      <c r="A980" s="596"/>
      <c r="B980" s="596"/>
      <c r="C980" s="596"/>
      <c r="D980" s="596"/>
      <c r="E980" s="596"/>
      <c r="F980" s="596"/>
      <c r="G980" s="596"/>
      <c r="H980" s="596"/>
      <c r="I980" s="596"/>
      <c r="J980" s="596"/>
      <c r="K980" s="596"/>
      <c r="L980" s="596"/>
      <c r="M980" s="596"/>
      <c r="N980" s="596"/>
      <c r="O980" s="596"/>
      <c r="P980" s="596"/>
      <c r="Q980" s="596"/>
      <c r="R980" s="596"/>
      <c r="S980" s="596"/>
      <c r="T980" s="596"/>
      <c r="U980" s="596"/>
      <c r="V980" s="596"/>
      <c r="W980" s="596"/>
      <c r="X980" s="596"/>
      <c r="Y980" s="596"/>
      <c r="Z980" s="596"/>
      <c r="AA980" s="596"/>
    </row>
    <row r="981" spans="1:27" ht="12.2" customHeight="1">
      <c r="A981" s="596"/>
      <c r="B981" s="596"/>
      <c r="C981" s="596"/>
      <c r="D981" s="596"/>
      <c r="E981" s="596"/>
      <c r="F981" s="596"/>
      <c r="G981" s="596"/>
      <c r="H981" s="596"/>
      <c r="I981" s="596"/>
      <c r="J981" s="596"/>
      <c r="K981" s="596"/>
      <c r="L981" s="596"/>
      <c r="M981" s="596"/>
      <c r="N981" s="596"/>
      <c r="O981" s="596"/>
      <c r="P981" s="596"/>
      <c r="Q981" s="596"/>
      <c r="R981" s="596"/>
      <c r="S981" s="596"/>
      <c r="T981" s="596"/>
      <c r="U981" s="596"/>
      <c r="V981" s="596"/>
      <c r="W981" s="596"/>
      <c r="X981" s="596"/>
      <c r="Y981" s="596"/>
      <c r="Z981" s="596"/>
      <c r="AA981" s="596"/>
    </row>
    <row r="982" spans="1:27" ht="12.2" customHeight="1">
      <c r="A982" s="596"/>
      <c r="B982" s="596"/>
      <c r="C982" s="596"/>
      <c r="D982" s="596"/>
      <c r="E982" s="596"/>
      <c r="F982" s="596"/>
      <c r="G982" s="596"/>
      <c r="H982" s="596"/>
      <c r="I982" s="596"/>
      <c r="J982" s="596"/>
      <c r="K982" s="596"/>
      <c r="L982" s="596"/>
      <c r="M982" s="596"/>
      <c r="N982" s="596"/>
      <c r="O982" s="596"/>
      <c r="P982" s="596"/>
      <c r="Q982" s="596"/>
      <c r="R982" s="596"/>
      <c r="S982" s="596"/>
      <c r="T982" s="596"/>
      <c r="U982" s="596"/>
      <c r="V982" s="596"/>
      <c r="W982" s="596"/>
      <c r="X982" s="596"/>
      <c r="Y982" s="596"/>
      <c r="Z982" s="596"/>
      <c r="AA982" s="596"/>
    </row>
    <row r="983" spans="1:27" ht="12.2" customHeight="1">
      <c r="A983" s="596"/>
      <c r="B983" s="596"/>
      <c r="C983" s="596"/>
      <c r="D983" s="596"/>
      <c r="E983" s="596"/>
      <c r="F983" s="596"/>
      <c r="G983" s="596"/>
      <c r="H983" s="596"/>
      <c r="I983" s="596"/>
      <c r="J983" s="596"/>
      <c r="K983" s="596"/>
      <c r="L983" s="596"/>
      <c r="M983" s="596"/>
      <c r="N983" s="596"/>
      <c r="O983" s="596"/>
      <c r="P983" s="596"/>
      <c r="Q983" s="596"/>
      <c r="R983" s="596"/>
      <c r="S983" s="596"/>
      <c r="T983" s="596"/>
      <c r="U983" s="596"/>
      <c r="V983" s="596"/>
      <c r="W983" s="596"/>
      <c r="X983" s="596"/>
      <c r="Y983" s="596"/>
      <c r="Z983" s="596"/>
      <c r="AA983" s="596"/>
    </row>
    <row r="984" spans="1:27" ht="12.2" customHeight="1">
      <c r="A984" s="596"/>
      <c r="B984" s="596"/>
      <c r="C984" s="596"/>
      <c r="D984" s="596"/>
      <c r="E984" s="596"/>
      <c r="F984" s="596"/>
      <c r="G984" s="596"/>
      <c r="H984" s="596"/>
      <c r="I984" s="596"/>
      <c r="J984" s="596"/>
      <c r="K984" s="596"/>
      <c r="L984" s="596"/>
      <c r="M984" s="596"/>
      <c r="N984" s="596"/>
      <c r="O984" s="596"/>
      <c r="P984" s="596"/>
      <c r="Q984" s="596"/>
      <c r="R984" s="596"/>
      <c r="S984" s="596"/>
      <c r="T984" s="596"/>
      <c r="U984" s="596"/>
      <c r="V984" s="596"/>
      <c r="W984" s="596"/>
      <c r="X984" s="596"/>
      <c r="Y984" s="596"/>
      <c r="Z984" s="596"/>
      <c r="AA984" s="596"/>
    </row>
    <row r="985" spans="1:27" ht="12.2" customHeight="1">
      <c r="A985" s="596"/>
      <c r="B985" s="596"/>
      <c r="C985" s="596"/>
      <c r="D985" s="596"/>
      <c r="E985" s="596"/>
      <c r="F985" s="596"/>
      <c r="G985" s="596"/>
      <c r="H985" s="596"/>
      <c r="I985" s="596"/>
      <c r="J985" s="596"/>
      <c r="K985" s="596"/>
      <c r="L985" s="596"/>
      <c r="M985" s="596"/>
      <c r="N985" s="596"/>
      <c r="O985" s="596"/>
      <c r="P985" s="596"/>
      <c r="Q985" s="596"/>
      <c r="R985" s="596"/>
      <c r="S985" s="596"/>
      <c r="T985" s="596"/>
      <c r="U985" s="596"/>
      <c r="V985" s="596"/>
      <c r="W985" s="596"/>
      <c r="X985" s="596"/>
      <c r="Y985" s="596"/>
      <c r="Z985" s="596"/>
      <c r="AA985" s="596"/>
    </row>
    <row r="986" spans="1:27" ht="12.2" customHeight="1">
      <c r="A986" s="596"/>
      <c r="B986" s="596"/>
      <c r="C986" s="596"/>
      <c r="D986" s="596"/>
      <c r="E986" s="596"/>
      <c r="F986" s="596"/>
      <c r="G986" s="596"/>
      <c r="H986" s="596"/>
      <c r="I986" s="596"/>
      <c r="J986" s="596"/>
      <c r="K986" s="596"/>
      <c r="L986" s="596"/>
      <c r="M986" s="596"/>
      <c r="N986" s="596"/>
      <c r="O986" s="596"/>
      <c r="P986" s="596"/>
      <c r="Q986" s="596"/>
      <c r="R986" s="596"/>
      <c r="S986" s="596"/>
      <c r="T986" s="596"/>
      <c r="U986" s="596"/>
      <c r="V986" s="596"/>
      <c r="W986" s="596"/>
      <c r="X986" s="596"/>
      <c r="Y986" s="596"/>
      <c r="Z986" s="596"/>
      <c r="AA986" s="596"/>
    </row>
    <row r="987" spans="1:27" ht="12.2" customHeight="1">
      <c r="A987" s="596"/>
      <c r="B987" s="596"/>
      <c r="C987" s="596"/>
      <c r="D987" s="596"/>
      <c r="E987" s="596"/>
      <c r="F987" s="596"/>
      <c r="G987" s="596"/>
      <c r="H987" s="596"/>
      <c r="I987" s="596"/>
      <c r="J987" s="596"/>
      <c r="K987" s="596"/>
      <c r="L987" s="596"/>
      <c r="M987" s="596"/>
      <c r="N987" s="596"/>
      <c r="O987" s="596"/>
      <c r="P987" s="596"/>
      <c r="Q987" s="596"/>
      <c r="R987" s="596"/>
      <c r="S987" s="596"/>
      <c r="T987" s="596"/>
      <c r="U987" s="596"/>
      <c r="V987" s="596"/>
      <c r="W987" s="596"/>
      <c r="X987" s="596"/>
      <c r="Y987" s="596"/>
      <c r="Z987" s="596"/>
      <c r="AA987" s="596"/>
    </row>
    <row r="988" spans="1:27" ht="12.2" customHeight="1">
      <c r="A988" s="596"/>
      <c r="B988" s="596"/>
      <c r="C988" s="596"/>
      <c r="D988" s="596"/>
      <c r="E988" s="596"/>
      <c r="F988" s="596"/>
      <c r="G988" s="596"/>
      <c r="H988" s="596"/>
      <c r="I988" s="596"/>
      <c r="J988" s="596"/>
      <c r="K988" s="596"/>
      <c r="L988" s="596"/>
      <c r="M988" s="596"/>
      <c r="N988" s="596"/>
      <c r="O988" s="596"/>
      <c r="P988" s="596"/>
      <c r="Q988" s="596"/>
      <c r="R988" s="596"/>
      <c r="S988" s="596"/>
      <c r="T988" s="596"/>
      <c r="U988" s="596"/>
      <c r="V988" s="596"/>
      <c r="W988" s="596"/>
      <c r="X988" s="596"/>
      <c r="Y988" s="596"/>
      <c r="Z988" s="596"/>
      <c r="AA988" s="596"/>
    </row>
    <row r="989" spans="1:27" ht="12.2" customHeight="1">
      <c r="A989" s="596"/>
      <c r="B989" s="596"/>
      <c r="C989" s="596"/>
      <c r="D989" s="596"/>
      <c r="E989" s="596"/>
      <c r="F989" s="596"/>
      <c r="G989" s="596"/>
      <c r="H989" s="596"/>
      <c r="I989" s="596"/>
      <c r="J989" s="596"/>
      <c r="K989" s="596"/>
      <c r="L989" s="596"/>
      <c r="M989" s="596"/>
      <c r="N989" s="596"/>
      <c r="O989" s="596"/>
      <c r="P989" s="596"/>
      <c r="Q989" s="596"/>
      <c r="R989" s="596"/>
      <c r="S989" s="596"/>
      <c r="T989" s="596"/>
      <c r="U989" s="596"/>
      <c r="V989" s="596"/>
      <c r="W989" s="596"/>
      <c r="X989" s="596"/>
      <c r="Y989" s="596"/>
      <c r="Z989" s="596"/>
      <c r="AA989" s="596"/>
    </row>
    <row r="990" spans="1:27" ht="12.2" customHeight="1">
      <c r="A990" s="596"/>
      <c r="B990" s="596"/>
      <c r="C990" s="596"/>
      <c r="D990" s="596"/>
      <c r="E990" s="596"/>
      <c r="F990" s="596"/>
      <c r="G990" s="596"/>
      <c r="H990" s="596"/>
      <c r="I990" s="596"/>
      <c r="J990" s="596"/>
      <c r="K990" s="596"/>
      <c r="L990" s="596"/>
      <c r="M990" s="596"/>
      <c r="N990" s="596"/>
      <c r="O990" s="596"/>
      <c r="P990" s="596"/>
      <c r="Q990" s="596"/>
      <c r="R990" s="596"/>
      <c r="S990" s="596"/>
      <c r="T990" s="596"/>
      <c r="U990" s="596"/>
      <c r="V990" s="596"/>
      <c r="W990" s="596"/>
      <c r="X990" s="596"/>
      <c r="Y990" s="596"/>
      <c r="Z990" s="596"/>
      <c r="AA990" s="596"/>
    </row>
    <row r="991" spans="1:27" ht="12.2" customHeight="1">
      <c r="A991" s="596"/>
      <c r="B991" s="596"/>
      <c r="C991" s="596"/>
      <c r="D991" s="596"/>
      <c r="E991" s="596"/>
      <c r="F991" s="596"/>
      <c r="G991" s="596"/>
      <c r="H991" s="596"/>
      <c r="I991" s="596"/>
      <c r="J991" s="596"/>
      <c r="K991" s="596"/>
      <c r="L991" s="596"/>
      <c r="M991" s="596"/>
      <c r="N991" s="596"/>
      <c r="O991" s="596"/>
      <c r="P991" s="596"/>
      <c r="Q991" s="596"/>
      <c r="R991" s="596"/>
      <c r="S991" s="596"/>
      <c r="T991" s="596"/>
      <c r="U991" s="596"/>
      <c r="V991" s="596"/>
      <c r="W991" s="596"/>
      <c r="X991" s="596"/>
      <c r="Y991" s="596"/>
      <c r="Z991" s="596"/>
      <c r="AA991" s="596"/>
    </row>
    <row r="992" spans="1:27" ht="12.2" customHeight="1">
      <c r="A992" s="596"/>
      <c r="B992" s="596"/>
      <c r="C992" s="596"/>
      <c r="D992" s="596"/>
      <c r="E992" s="596"/>
      <c r="F992" s="596"/>
      <c r="G992" s="596"/>
      <c r="H992" s="596"/>
      <c r="I992" s="596"/>
      <c r="J992" s="596"/>
      <c r="K992" s="596"/>
      <c r="L992" s="596"/>
      <c r="M992" s="596"/>
      <c r="N992" s="596"/>
      <c r="O992" s="596"/>
      <c r="P992" s="596"/>
      <c r="Q992" s="596"/>
      <c r="R992" s="596"/>
      <c r="S992" s="596"/>
      <c r="T992" s="596"/>
      <c r="U992" s="596"/>
      <c r="V992" s="596"/>
      <c r="W992" s="596"/>
      <c r="X992" s="596"/>
      <c r="Y992" s="596"/>
      <c r="Z992" s="596"/>
      <c r="AA992" s="596"/>
    </row>
    <row r="993" spans="1:27" ht="12.2" customHeight="1">
      <c r="A993" s="596"/>
      <c r="B993" s="596"/>
      <c r="C993" s="596"/>
      <c r="D993" s="596"/>
      <c r="E993" s="596"/>
      <c r="F993" s="596"/>
      <c r="G993" s="596"/>
      <c r="H993" s="596"/>
      <c r="I993" s="596"/>
      <c r="J993" s="596"/>
      <c r="K993" s="596"/>
      <c r="L993" s="596"/>
      <c r="M993" s="596"/>
      <c r="N993" s="596"/>
      <c r="O993" s="596"/>
      <c r="P993" s="596"/>
      <c r="Q993" s="596"/>
      <c r="R993" s="596"/>
      <c r="S993" s="596"/>
      <c r="T993" s="596"/>
      <c r="U993" s="596"/>
      <c r="V993" s="596"/>
      <c r="W993" s="596"/>
      <c r="X993" s="596"/>
      <c r="Y993" s="596"/>
      <c r="Z993" s="596"/>
      <c r="AA993" s="596"/>
    </row>
    <row r="994" spans="1:27" ht="12.2" customHeight="1">
      <c r="A994" s="596"/>
      <c r="B994" s="596"/>
      <c r="C994" s="596"/>
      <c r="D994" s="596"/>
      <c r="E994" s="596"/>
      <c r="F994" s="596"/>
      <c r="G994" s="596"/>
      <c r="H994" s="596"/>
      <c r="I994" s="596"/>
      <c r="J994" s="596"/>
      <c r="K994" s="596"/>
      <c r="L994" s="596"/>
      <c r="M994" s="596"/>
      <c r="N994" s="596"/>
      <c r="O994" s="596"/>
      <c r="P994" s="596"/>
      <c r="Q994" s="596"/>
      <c r="R994" s="596"/>
      <c r="S994" s="596"/>
      <c r="T994" s="596"/>
      <c r="U994" s="596"/>
      <c r="V994" s="596"/>
      <c r="W994" s="596"/>
      <c r="X994" s="596"/>
      <c r="Y994" s="596"/>
      <c r="Z994" s="596"/>
      <c r="AA994" s="596"/>
    </row>
    <row r="995" spans="1:27" ht="12.2" customHeight="1">
      <c r="A995" s="596"/>
      <c r="B995" s="596"/>
      <c r="C995" s="596"/>
      <c r="D995" s="596"/>
      <c r="E995" s="596"/>
      <c r="F995" s="596"/>
      <c r="G995" s="596"/>
      <c r="H995" s="596"/>
      <c r="I995" s="596"/>
      <c r="J995" s="596"/>
      <c r="K995" s="596"/>
      <c r="L995" s="596"/>
      <c r="M995" s="596"/>
      <c r="N995" s="596"/>
      <c r="O995" s="596"/>
      <c r="P995" s="596"/>
      <c r="Q995" s="596"/>
      <c r="R995" s="596"/>
      <c r="S995" s="596"/>
      <c r="T995" s="596"/>
      <c r="U995" s="596"/>
      <c r="V995" s="596"/>
      <c r="W995" s="596"/>
      <c r="X995" s="596"/>
      <c r="Y995" s="596"/>
      <c r="Z995" s="596"/>
      <c r="AA995" s="596"/>
    </row>
    <row r="996" spans="1:27" ht="12.2" customHeight="1">
      <c r="A996" s="596"/>
      <c r="B996" s="596"/>
      <c r="C996" s="596"/>
      <c r="D996" s="596"/>
      <c r="E996" s="596"/>
      <c r="F996" s="596"/>
      <c r="G996" s="596"/>
      <c r="H996" s="596"/>
      <c r="I996" s="596"/>
      <c r="J996" s="596"/>
      <c r="K996" s="596"/>
      <c r="L996" s="596"/>
      <c r="M996" s="596"/>
      <c r="N996" s="596"/>
      <c r="O996" s="596"/>
      <c r="P996" s="596"/>
      <c r="Q996" s="596"/>
      <c r="R996" s="596"/>
      <c r="S996" s="596"/>
      <c r="T996" s="596"/>
      <c r="U996" s="596"/>
      <c r="V996" s="596"/>
      <c r="W996" s="596"/>
      <c r="X996" s="596"/>
      <c r="Y996" s="596"/>
      <c r="Z996" s="596"/>
      <c r="AA996" s="596"/>
    </row>
    <row r="997" spans="1:27" ht="12.2" customHeight="1">
      <c r="A997" s="596"/>
      <c r="B997" s="596"/>
      <c r="C997" s="596"/>
      <c r="D997" s="596"/>
      <c r="E997" s="596"/>
      <c r="F997" s="596"/>
      <c r="G997" s="596"/>
      <c r="H997" s="596"/>
      <c r="I997" s="596"/>
      <c r="J997" s="596"/>
      <c r="K997" s="596"/>
      <c r="L997" s="596"/>
      <c r="M997" s="596"/>
      <c r="N997" s="596"/>
      <c r="O997" s="596"/>
      <c r="P997" s="596"/>
      <c r="Q997" s="596"/>
      <c r="R997" s="596"/>
      <c r="S997" s="596"/>
      <c r="T997" s="596"/>
      <c r="U997" s="596"/>
      <c r="V997" s="596"/>
      <c r="W997" s="596"/>
      <c r="X997" s="596"/>
      <c r="Y997" s="596"/>
      <c r="Z997" s="596"/>
      <c r="AA997" s="596"/>
    </row>
    <row r="998" spans="1:27" ht="12.2" customHeight="1">
      <c r="A998" s="596"/>
      <c r="B998" s="596"/>
      <c r="C998" s="596"/>
      <c r="D998" s="596"/>
      <c r="E998" s="596"/>
      <c r="F998" s="596"/>
      <c r="G998" s="596"/>
      <c r="H998" s="596"/>
      <c r="I998" s="596"/>
      <c r="J998" s="596"/>
      <c r="K998" s="596"/>
      <c r="L998" s="596"/>
      <c r="M998" s="596"/>
      <c r="N998" s="596"/>
      <c r="O998" s="596"/>
      <c r="P998" s="596"/>
      <c r="Q998" s="596"/>
      <c r="R998" s="596"/>
      <c r="S998" s="596"/>
      <c r="T998" s="596"/>
      <c r="U998" s="596"/>
      <c r="V998" s="596"/>
      <c r="W998" s="596"/>
      <c r="X998" s="596"/>
      <c r="Y998" s="596"/>
      <c r="Z998" s="596"/>
      <c r="AA998" s="596"/>
    </row>
    <row r="999" spans="1:27" ht="12.2" customHeight="1">
      <c r="A999" s="596"/>
      <c r="B999" s="596"/>
      <c r="C999" s="596"/>
      <c r="D999" s="596"/>
      <c r="E999" s="596"/>
      <c r="F999" s="596"/>
      <c r="G999" s="596"/>
      <c r="H999" s="596"/>
      <c r="I999" s="596"/>
      <c r="J999" s="596"/>
      <c r="K999" s="596"/>
      <c r="L999" s="596"/>
      <c r="M999" s="596"/>
      <c r="N999" s="596"/>
      <c r="O999" s="596"/>
      <c r="P999" s="596"/>
      <c r="Q999" s="596"/>
      <c r="R999" s="596"/>
      <c r="S999" s="596"/>
      <c r="T999" s="596"/>
      <c r="U999" s="596"/>
      <c r="V999" s="596"/>
      <c r="W999" s="596"/>
      <c r="X999" s="596"/>
      <c r="Y999" s="596"/>
      <c r="Z999" s="596"/>
      <c r="AA999" s="596"/>
    </row>
    <row r="1000" spans="1:27" ht="12.2" customHeight="1">
      <c r="A1000" s="596"/>
      <c r="B1000" s="596"/>
      <c r="C1000" s="596"/>
      <c r="D1000" s="596"/>
      <c r="E1000" s="596"/>
      <c r="F1000" s="596"/>
      <c r="G1000" s="596"/>
      <c r="H1000" s="596"/>
      <c r="I1000" s="596"/>
      <c r="J1000" s="596"/>
      <c r="K1000" s="596"/>
      <c r="L1000" s="596"/>
      <c r="M1000" s="596"/>
      <c r="N1000" s="596"/>
      <c r="O1000" s="596"/>
      <c r="P1000" s="596"/>
      <c r="Q1000" s="596"/>
      <c r="R1000" s="596"/>
      <c r="S1000" s="596"/>
      <c r="T1000" s="596"/>
      <c r="U1000" s="596"/>
      <c r="V1000" s="596"/>
      <c r="W1000" s="596"/>
      <c r="X1000" s="596"/>
      <c r="Y1000" s="596"/>
      <c r="Z1000" s="596"/>
      <c r="AA1000" s="596"/>
    </row>
    <row r="1001" spans="1:27" ht="12.2" customHeight="1">
      <c r="A1001" s="596"/>
      <c r="B1001" s="596"/>
      <c r="C1001" s="596"/>
      <c r="D1001" s="596"/>
      <c r="E1001" s="596"/>
      <c r="F1001" s="596"/>
      <c r="G1001" s="596"/>
      <c r="H1001" s="596"/>
      <c r="I1001" s="596"/>
      <c r="J1001" s="596"/>
      <c r="K1001" s="596"/>
      <c r="L1001" s="596"/>
      <c r="M1001" s="596"/>
      <c r="N1001" s="596"/>
      <c r="O1001" s="596"/>
      <c r="P1001" s="596"/>
      <c r="Q1001" s="596"/>
      <c r="R1001" s="596"/>
      <c r="S1001" s="596"/>
      <c r="T1001" s="596"/>
      <c r="U1001" s="596"/>
      <c r="V1001" s="596"/>
      <c r="W1001" s="596"/>
      <c r="X1001" s="596"/>
      <c r="Y1001" s="596"/>
      <c r="Z1001" s="596"/>
      <c r="AA1001" s="596"/>
    </row>
    <row r="1002" spans="1:27" ht="12.2" customHeight="1">
      <c r="A1002" s="596"/>
      <c r="B1002" s="596"/>
      <c r="C1002" s="596"/>
      <c r="D1002" s="596"/>
      <c r="E1002" s="596"/>
      <c r="F1002" s="596"/>
      <c r="G1002" s="596"/>
      <c r="H1002" s="596"/>
      <c r="I1002" s="596"/>
      <c r="J1002" s="596"/>
      <c r="K1002" s="596"/>
      <c r="L1002" s="596"/>
      <c r="M1002" s="596"/>
      <c r="N1002" s="596"/>
      <c r="O1002" s="596"/>
      <c r="P1002" s="596"/>
      <c r="Q1002" s="596"/>
      <c r="R1002" s="596"/>
      <c r="S1002" s="596"/>
      <c r="T1002" s="596"/>
      <c r="U1002" s="596"/>
      <c r="V1002" s="596"/>
      <c r="W1002" s="596"/>
      <c r="X1002" s="596"/>
      <c r="Y1002" s="596"/>
      <c r="Z1002" s="596"/>
      <c r="AA1002" s="596"/>
    </row>
    <row r="1003" spans="1:27" ht="12.2" customHeight="1">
      <c r="A1003" s="596"/>
      <c r="B1003" s="596"/>
      <c r="C1003" s="596"/>
      <c r="D1003" s="596"/>
      <c r="E1003" s="596"/>
      <c r="F1003" s="596"/>
      <c r="G1003" s="596"/>
      <c r="H1003" s="596"/>
      <c r="I1003" s="596"/>
      <c r="J1003" s="596"/>
      <c r="K1003" s="596"/>
      <c r="L1003" s="596"/>
      <c r="M1003" s="596"/>
      <c r="N1003" s="596"/>
      <c r="O1003" s="596"/>
      <c r="P1003" s="596"/>
      <c r="Q1003" s="596"/>
      <c r="R1003" s="596"/>
      <c r="S1003" s="596"/>
      <c r="T1003" s="596"/>
      <c r="U1003" s="596"/>
      <c r="V1003" s="596"/>
      <c r="W1003" s="596"/>
      <c r="X1003" s="596"/>
      <c r="Y1003" s="596"/>
      <c r="Z1003" s="596"/>
      <c r="AA1003" s="596"/>
    </row>
    <row r="1004" spans="1:27" ht="12.2" customHeight="1">
      <c r="A1004" s="596"/>
      <c r="B1004" s="596"/>
      <c r="C1004" s="596"/>
      <c r="D1004" s="596"/>
      <c r="E1004" s="596"/>
      <c r="F1004" s="596"/>
      <c r="G1004" s="596"/>
      <c r="H1004" s="596"/>
      <c r="I1004" s="596"/>
      <c r="J1004" s="596"/>
      <c r="K1004" s="596"/>
      <c r="L1004" s="596"/>
      <c r="M1004" s="596"/>
      <c r="N1004" s="596"/>
      <c r="O1004" s="596"/>
      <c r="P1004" s="596"/>
      <c r="Q1004" s="596"/>
      <c r="R1004" s="596"/>
      <c r="S1004" s="596"/>
      <c r="T1004" s="596"/>
      <c r="U1004" s="596"/>
      <c r="V1004" s="596"/>
      <c r="W1004" s="596"/>
      <c r="X1004" s="596"/>
      <c r="Y1004" s="596"/>
      <c r="Z1004" s="596"/>
      <c r="AA1004" s="596"/>
    </row>
    <row r="1005" spans="1:27" ht="12.2" customHeight="1">
      <c r="A1005" s="596"/>
      <c r="B1005" s="596"/>
      <c r="C1005" s="596"/>
      <c r="D1005" s="596"/>
      <c r="E1005" s="596"/>
      <c r="F1005" s="596"/>
      <c r="G1005" s="596"/>
      <c r="H1005" s="596"/>
      <c r="I1005" s="596"/>
      <c r="J1005" s="596"/>
      <c r="K1005" s="596"/>
      <c r="L1005" s="596"/>
      <c r="M1005" s="596"/>
      <c r="N1005" s="596"/>
      <c r="O1005" s="596"/>
      <c r="P1005" s="596"/>
      <c r="Q1005" s="596"/>
      <c r="R1005" s="596"/>
      <c r="S1005" s="596"/>
      <c r="T1005" s="596"/>
      <c r="U1005" s="596"/>
      <c r="V1005" s="596"/>
      <c r="W1005" s="596"/>
      <c r="X1005" s="596"/>
      <c r="Y1005" s="596"/>
      <c r="Z1005" s="596"/>
      <c r="AA1005" s="596"/>
    </row>
    <row r="1006" spans="1:27" ht="12.2" customHeight="1">
      <c r="A1006" s="596"/>
      <c r="B1006" s="596"/>
      <c r="C1006" s="596"/>
      <c r="D1006" s="596"/>
      <c r="E1006" s="596"/>
      <c r="F1006" s="596"/>
      <c r="G1006" s="596"/>
      <c r="H1006" s="596"/>
      <c r="I1006" s="596"/>
      <c r="J1006" s="596"/>
      <c r="K1006" s="596"/>
      <c r="L1006" s="596"/>
      <c r="M1006" s="596"/>
      <c r="N1006" s="596"/>
      <c r="O1006" s="596"/>
      <c r="P1006" s="596"/>
      <c r="Q1006" s="596"/>
      <c r="R1006" s="596"/>
      <c r="S1006" s="596"/>
      <c r="T1006" s="596"/>
      <c r="U1006" s="596"/>
      <c r="V1006" s="596"/>
      <c r="W1006" s="596"/>
      <c r="X1006" s="596"/>
      <c r="Y1006" s="596"/>
      <c r="Z1006" s="596"/>
      <c r="AA1006" s="596"/>
    </row>
    <row r="1007" spans="1:27" ht="12.2" customHeight="1">
      <c r="A1007" s="596"/>
      <c r="B1007" s="596"/>
      <c r="C1007" s="596"/>
      <c r="D1007" s="596"/>
      <c r="E1007" s="596"/>
      <c r="F1007" s="596"/>
      <c r="G1007" s="596"/>
      <c r="H1007" s="596"/>
      <c r="I1007" s="596"/>
      <c r="J1007" s="596"/>
      <c r="K1007" s="596"/>
      <c r="L1007" s="596"/>
      <c r="M1007" s="596"/>
      <c r="N1007" s="596"/>
      <c r="O1007" s="596"/>
      <c r="P1007" s="596"/>
      <c r="Q1007" s="596"/>
      <c r="R1007" s="596"/>
      <c r="S1007" s="596"/>
      <c r="T1007" s="596"/>
      <c r="U1007" s="596"/>
      <c r="V1007" s="596"/>
      <c r="W1007" s="596"/>
      <c r="X1007" s="596"/>
      <c r="Y1007" s="596"/>
      <c r="Z1007" s="596"/>
      <c r="AA1007" s="596"/>
    </row>
    <row r="1008" spans="1:27" ht="12.2" customHeight="1">
      <c r="A1008" s="596"/>
      <c r="B1008" s="596"/>
      <c r="C1008" s="596"/>
      <c r="D1008" s="596"/>
      <c r="E1008" s="596"/>
      <c r="F1008" s="596"/>
      <c r="G1008" s="596"/>
      <c r="H1008" s="596"/>
      <c r="I1008" s="596"/>
      <c r="J1008" s="596"/>
      <c r="K1008" s="596"/>
      <c r="L1008" s="596"/>
      <c r="M1008" s="596"/>
      <c r="N1008" s="596"/>
      <c r="O1008" s="596"/>
      <c r="P1008" s="596"/>
      <c r="Q1008" s="596"/>
      <c r="R1008" s="596"/>
      <c r="S1008" s="596"/>
      <c r="T1008" s="596"/>
      <c r="U1008" s="596"/>
      <c r="V1008" s="596"/>
      <c r="W1008" s="596"/>
      <c r="X1008" s="596"/>
      <c r="Y1008" s="596"/>
      <c r="Z1008" s="596"/>
      <c r="AA1008" s="596"/>
    </row>
    <row r="1009" spans="1:27" ht="12.2" customHeight="1">
      <c r="A1009" s="596"/>
      <c r="B1009" s="596"/>
      <c r="C1009" s="596"/>
      <c r="D1009" s="596"/>
      <c r="E1009" s="596"/>
      <c r="F1009" s="596"/>
      <c r="G1009" s="596"/>
      <c r="H1009" s="596"/>
      <c r="I1009" s="596"/>
      <c r="J1009" s="596"/>
      <c r="K1009" s="596"/>
      <c r="L1009" s="596"/>
      <c r="M1009" s="596"/>
      <c r="N1009" s="596"/>
      <c r="O1009" s="596"/>
      <c r="P1009" s="596"/>
      <c r="Q1009" s="596"/>
      <c r="R1009" s="596"/>
      <c r="S1009" s="596"/>
      <c r="T1009" s="596"/>
      <c r="U1009" s="596"/>
      <c r="V1009" s="596"/>
      <c r="W1009" s="596"/>
      <c r="X1009" s="596"/>
      <c r="Y1009" s="596"/>
      <c r="Z1009" s="596"/>
      <c r="AA1009" s="596"/>
    </row>
    <row r="1010" spans="1:27" ht="12.2" customHeight="1">
      <c r="A1010" s="596"/>
      <c r="B1010" s="596"/>
      <c r="C1010" s="596"/>
      <c r="D1010" s="596"/>
      <c r="E1010" s="596"/>
      <c r="F1010" s="596"/>
      <c r="G1010" s="596"/>
      <c r="H1010" s="596"/>
      <c r="I1010" s="596"/>
      <c r="J1010" s="596"/>
      <c r="K1010" s="596"/>
      <c r="L1010" s="596"/>
      <c r="M1010" s="596"/>
      <c r="N1010" s="596"/>
      <c r="O1010" s="596"/>
      <c r="P1010" s="596"/>
      <c r="Q1010" s="596"/>
      <c r="R1010" s="596"/>
      <c r="S1010" s="596"/>
      <c r="T1010" s="596"/>
      <c r="U1010" s="596"/>
      <c r="V1010" s="596"/>
      <c r="W1010" s="596"/>
      <c r="X1010" s="596"/>
      <c r="Y1010" s="596"/>
      <c r="Z1010" s="596"/>
      <c r="AA1010" s="596"/>
    </row>
    <row r="1011" spans="1:27" ht="12.2" customHeight="1">
      <c r="A1011" s="596"/>
      <c r="B1011" s="596"/>
      <c r="C1011" s="596"/>
      <c r="D1011" s="596"/>
      <c r="E1011" s="596"/>
      <c r="F1011" s="596"/>
      <c r="G1011" s="596"/>
      <c r="H1011" s="596"/>
      <c r="I1011" s="596"/>
      <c r="J1011" s="596"/>
      <c r="K1011" s="596"/>
      <c r="L1011" s="596"/>
      <c r="M1011" s="596"/>
      <c r="N1011" s="596"/>
      <c r="O1011" s="596"/>
      <c r="P1011" s="596"/>
      <c r="Q1011" s="596"/>
      <c r="R1011" s="596"/>
      <c r="S1011" s="596"/>
      <c r="T1011" s="596"/>
      <c r="U1011" s="596"/>
      <c r="V1011" s="596"/>
      <c r="W1011" s="596"/>
      <c r="X1011" s="596"/>
      <c r="Y1011" s="596"/>
      <c r="Z1011" s="596"/>
      <c r="AA1011" s="596"/>
    </row>
    <row r="1012" spans="1:27" ht="12.2" customHeight="1">
      <c r="A1012" s="596"/>
      <c r="B1012" s="596"/>
      <c r="C1012" s="596"/>
      <c r="D1012" s="596"/>
      <c r="E1012" s="596"/>
      <c r="F1012" s="596"/>
      <c r="G1012" s="596"/>
      <c r="H1012" s="596"/>
      <c r="I1012" s="596"/>
      <c r="J1012" s="596"/>
      <c r="K1012" s="596"/>
      <c r="L1012" s="596"/>
      <c r="M1012" s="596"/>
      <c r="N1012" s="596"/>
      <c r="O1012" s="596"/>
      <c r="P1012" s="596"/>
      <c r="Q1012" s="596"/>
      <c r="R1012" s="596"/>
      <c r="S1012" s="596"/>
      <c r="T1012" s="596"/>
      <c r="U1012" s="596"/>
      <c r="V1012" s="596"/>
      <c r="W1012" s="596"/>
      <c r="X1012" s="596"/>
      <c r="Y1012" s="596"/>
      <c r="Z1012" s="596"/>
      <c r="AA1012" s="596"/>
    </row>
    <row r="1013" spans="1:27" ht="12.2" customHeight="1">
      <c r="A1013" s="596"/>
      <c r="B1013" s="596"/>
      <c r="C1013" s="596"/>
      <c r="D1013" s="596"/>
      <c r="E1013" s="596"/>
      <c r="F1013" s="596"/>
      <c r="G1013" s="596"/>
      <c r="H1013" s="596"/>
      <c r="I1013" s="596"/>
      <c r="J1013" s="596"/>
      <c r="K1013" s="596"/>
      <c r="L1013" s="596"/>
      <c r="M1013" s="596"/>
      <c r="N1013" s="596"/>
      <c r="O1013" s="596"/>
      <c r="P1013" s="596"/>
      <c r="Q1013" s="596"/>
      <c r="R1013" s="596"/>
      <c r="S1013" s="596"/>
      <c r="T1013" s="596"/>
      <c r="U1013" s="596"/>
      <c r="V1013" s="596"/>
      <c r="W1013" s="596"/>
      <c r="X1013" s="596"/>
      <c r="Y1013" s="596"/>
      <c r="Z1013" s="596"/>
      <c r="AA1013" s="596"/>
    </row>
    <row r="1014" spans="1:27" ht="12.2" customHeight="1">
      <c r="A1014" s="596"/>
      <c r="B1014" s="596"/>
      <c r="C1014" s="596"/>
      <c r="D1014" s="596"/>
      <c r="E1014" s="596"/>
      <c r="F1014" s="596"/>
      <c r="G1014" s="596"/>
      <c r="H1014" s="596"/>
      <c r="I1014" s="596"/>
      <c r="J1014" s="596"/>
      <c r="K1014" s="596"/>
      <c r="L1014" s="596"/>
      <c r="M1014" s="596"/>
      <c r="N1014" s="596"/>
      <c r="O1014" s="596"/>
      <c r="P1014" s="596"/>
      <c r="Q1014" s="596"/>
      <c r="R1014" s="596"/>
      <c r="S1014" s="596"/>
      <c r="T1014" s="596"/>
      <c r="U1014" s="596"/>
      <c r="V1014" s="596"/>
      <c r="W1014" s="596"/>
      <c r="X1014" s="596"/>
      <c r="Y1014" s="596"/>
      <c r="Z1014" s="596"/>
      <c r="AA1014" s="596"/>
    </row>
    <row r="1015" spans="1:27" ht="12.2" customHeight="1">
      <c r="A1015" s="596"/>
      <c r="B1015" s="596"/>
      <c r="C1015" s="596"/>
      <c r="D1015" s="596"/>
      <c r="E1015" s="596"/>
      <c r="F1015" s="596"/>
      <c r="G1015" s="596"/>
      <c r="H1015" s="596"/>
      <c r="I1015" s="596"/>
      <c r="J1015" s="596"/>
      <c r="K1015" s="596"/>
      <c r="L1015" s="596"/>
      <c r="M1015" s="596"/>
      <c r="N1015" s="596"/>
      <c r="O1015" s="596"/>
      <c r="P1015" s="596"/>
      <c r="Q1015" s="596"/>
      <c r="R1015" s="596"/>
      <c r="S1015" s="596"/>
      <c r="T1015" s="596"/>
      <c r="U1015" s="596"/>
      <c r="V1015" s="596"/>
      <c r="W1015" s="596"/>
      <c r="X1015" s="596"/>
      <c r="Y1015" s="596"/>
      <c r="Z1015" s="596"/>
      <c r="AA1015" s="596"/>
    </row>
    <row r="1016" spans="1:27" ht="12.2" customHeight="1">
      <c r="A1016" s="596"/>
      <c r="B1016" s="596"/>
      <c r="C1016" s="596"/>
      <c r="D1016" s="596"/>
      <c r="E1016" s="596"/>
      <c r="F1016" s="596"/>
      <c r="G1016" s="596"/>
      <c r="H1016" s="596"/>
      <c r="I1016" s="596"/>
      <c r="J1016" s="596"/>
      <c r="K1016" s="596"/>
      <c r="L1016" s="596"/>
      <c r="M1016" s="596"/>
      <c r="N1016" s="596"/>
      <c r="O1016" s="596"/>
      <c r="P1016" s="596"/>
      <c r="Q1016" s="596"/>
      <c r="R1016" s="596"/>
      <c r="S1016" s="596"/>
      <c r="T1016" s="596"/>
      <c r="U1016" s="596"/>
      <c r="V1016" s="596"/>
      <c r="W1016" s="596"/>
      <c r="X1016" s="596"/>
      <c r="Y1016" s="596"/>
      <c r="Z1016" s="596"/>
      <c r="AA1016" s="596"/>
    </row>
    <row r="1017" spans="1:27" ht="12.2" customHeight="1">
      <c r="A1017" s="596"/>
      <c r="B1017" s="596"/>
      <c r="C1017" s="596"/>
      <c r="D1017" s="596"/>
      <c r="E1017" s="596"/>
      <c r="F1017" s="596"/>
      <c r="G1017" s="596"/>
      <c r="H1017" s="596"/>
      <c r="I1017" s="596"/>
      <c r="J1017" s="596"/>
      <c r="K1017" s="596"/>
      <c r="L1017" s="596"/>
      <c r="M1017" s="596"/>
      <c r="N1017" s="596"/>
      <c r="O1017" s="596"/>
      <c r="P1017" s="596"/>
      <c r="Q1017" s="596"/>
      <c r="R1017" s="596"/>
      <c r="S1017" s="596"/>
      <c r="T1017" s="596"/>
      <c r="U1017" s="596"/>
      <c r="V1017" s="596"/>
      <c r="W1017" s="596"/>
      <c r="X1017" s="596"/>
      <c r="Y1017" s="596"/>
      <c r="Z1017" s="596"/>
      <c r="AA1017" s="596"/>
    </row>
    <row r="1018" spans="1:27" ht="12.2" customHeight="1">
      <c r="A1018" s="596"/>
      <c r="B1018" s="596"/>
      <c r="C1018" s="596"/>
      <c r="D1018" s="596"/>
      <c r="E1018" s="596"/>
      <c r="F1018" s="596"/>
      <c r="G1018" s="596"/>
      <c r="H1018" s="596"/>
      <c r="I1018" s="596"/>
      <c r="J1018" s="596"/>
      <c r="K1018" s="596"/>
      <c r="L1018" s="596"/>
      <c r="M1018" s="596"/>
      <c r="N1018" s="596"/>
      <c r="O1018" s="596"/>
      <c r="P1018" s="596"/>
      <c r="Q1018" s="596"/>
      <c r="R1018" s="596"/>
      <c r="S1018" s="596"/>
      <c r="T1018" s="596"/>
      <c r="U1018" s="596"/>
      <c r="V1018" s="596"/>
      <c r="W1018" s="596"/>
      <c r="X1018" s="596"/>
      <c r="Y1018" s="596"/>
      <c r="Z1018" s="596"/>
      <c r="AA1018" s="596"/>
    </row>
    <row r="1019" spans="1:27" ht="12.2" customHeight="1">
      <c r="A1019" s="596"/>
      <c r="B1019" s="596"/>
      <c r="C1019" s="596"/>
      <c r="D1019" s="596"/>
      <c r="E1019" s="596"/>
      <c r="F1019" s="596"/>
      <c r="G1019" s="596"/>
      <c r="H1019" s="596"/>
      <c r="I1019" s="596"/>
      <c r="J1019" s="596"/>
      <c r="K1019" s="596"/>
      <c r="L1019" s="596"/>
      <c r="M1019" s="596"/>
      <c r="N1019" s="596"/>
      <c r="O1019" s="596"/>
      <c r="P1019" s="596"/>
      <c r="Q1019" s="596"/>
      <c r="R1019" s="596"/>
      <c r="S1019" s="596"/>
      <c r="T1019" s="596"/>
      <c r="U1019" s="596"/>
      <c r="V1019" s="596"/>
      <c r="W1019" s="596"/>
      <c r="X1019" s="596"/>
      <c r="Y1019" s="596"/>
      <c r="Z1019" s="596"/>
      <c r="AA1019" s="596"/>
    </row>
    <row r="1020" spans="1:27" ht="12.2" customHeight="1">
      <c r="A1020" s="596"/>
      <c r="B1020" s="596"/>
      <c r="C1020" s="596"/>
      <c r="D1020" s="596"/>
      <c r="E1020" s="596"/>
      <c r="F1020" s="596"/>
      <c r="G1020" s="596"/>
      <c r="H1020" s="596"/>
      <c r="I1020" s="596"/>
      <c r="J1020" s="596"/>
      <c r="K1020" s="596"/>
      <c r="L1020" s="596"/>
      <c r="M1020" s="596"/>
      <c r="N1020" s="596"/>
      <c r="O1020" s="596"/>
      <c r="P1020" s="596"/>
      <c r="Q1020" s="596"/>
      <c r="R1020" s="596"/>
      <c r="S1020" s="596"/>
      <c r="T1020" s="596"/>
      <c r="U1020" s="596"/>
      <c r="V1020" s="596"/>
      <c r="W1020" s="596"/>
      <c r="X1020" s="596"/>
      <c r="Y1020" s="596"/>
      <c r="Z1020" s="596"/>
      <c r="AA1020" s="596"/>
    </row>
    <row r="1021" spans="1:27" ht="12.2" customHeight="1">
      <c r="A1021" s="596"/>
      <c r="B1021" s="596"/>
      <c r="C1021" s="596"/>
      <c r="D1021" s="596"/>
      <c r="E1021" s="596"/>
      <c r="F1021" s="596"/>
      <c r="G1021" s="596"/>
      <c r="H1021" s="596"/>
      <c r="I1021" s="596"/>
      <c r="J1021" s="596"/>
      <c r="K1021" s="596"/>
      <c r="L1021" s="596"/>
      <c r="M1021" s="596"/>
      <c r="N1021" s="596"/>
      <c r="O1021" s="596"/>
      <c r="P1021" s="596"/>
      <c r="Q1021" s="596"/>
      <c r="R1021" s="596"/>
      <c r="S1021" s="596"/>
      <c r="T1021" s="596"/>
      <c r="U1021" s="596"/>
      <c r="V1021" s="596"/>
      <c r="W1021" s="596"/>
      <c r="X1021" s="596"/>
      <c r="Y1021" s="596"/>
      <c r="Z1021" s="596"/>
      <c r="AA1021" s="596"/>
    </row>
    <row r="1022" spans="1:27" ht="12.2" customHeight="1">
      <c r="A1022" s="596"/>
      <c r="B1022" s="596"/>
      <c r="C1022" s="596"/>
      <c r="D1022" s="596"/>
      <c r="E1022" s="596"/>
      <c r="F1022" s="596"/>
      <c r="G1022" s="596"/>
      <c r="H1022" s="596"/>
      <c r="I1022" s="596"/>
      <c r="J1022" s="596"/>
      <c r="K1022" s="596"/>
      <c r="L1022" s="596"/>
      <c r="M1022" s="596"/>
      <c r="N1022" s="596"/>
      <c r="O1022" s="596"/>
      <c r="P1022" s="596"/>
      <c r="Q1022" s="596"/>
      <c r="R1022" s="596"/>
      <c r="S1022" s="596"/>
      <c r="T1022" s="596"/>
      <c r="U1022" s="596"/>
      <c r="V1022" s="596"/>
      <c r="W1022" s="596"/>
      <c r="X1022" s="596"/>
      <c r="Y1022" s="596"/>
      <c r="Z1022" s="596"/>
      <c r="AA1022" s="596"/>
    </row>
    <row r="1023" spans="1:27" ht="12.2" customHeight="1">
      <c r="A1023" s="596"/>
      <c r="B1023" s="596"/>
      <c r="C1023" s="596"/>
      <c r="D1023" s="596"/>
      <c r="E1023" s="596"/>
      <c r="F1023" s="596"/>
      <c r="G1023" s="596"/>
      <c r="H1023" s="596"/>
      <c r="I1023" s="596"/>
      <c r="J1023" s="596"/>
      <c r="K1023" s="596"/>
      <c r="L1023" s="596"/>
      <c r="M1023" s="596"/>
      <c r="N1023" s="596"/>
      <c r="O1023" s="596"/>
      <c r="P1023" s="596"/>
      <c r="Q1023" s="596"/>
      <c r="R1023" s="596"/>
      <c r="S1023" s="596"/>
      <c r="T1023" s="596"/>
      <c r="U1023" s="596"/>
      <c r="V1023" s="596"/>
      <c r="W1023" s="596"/>
      <c r="X1023" s="596"/>
      <c r="Y1023" s="596"/>
      <c r="Z1023" s="596"/>
      <c r="AA1023" s="596"/>
    </row>
    <row r="1024" spans="1:27" ht="12.2" customHeight="1">
      <c r="A1024" s="596"/>
      <c r="B1024" s="596"/>
      <c r="C1024" s="596"/>
      <c r="D1024" s="596"/>
      <c r="E1024" s="596"/>
      <c r="F1024" s="596"/>
      <c r="G1024" s="596"/>
      <c r="H1024" s="596"/>
      <c r="I1024" s="596"/>
      <c r="J1024" s="596"/>
      <c r="K1024" s="596"/>
      <c r="L1024" s="596"/>
      <c r="M1024" s="596"/>
      <c r="N1024" s="596"/>
      <c r="O1024" s="596"/>
      <c r="P1024" s="596"/>
      <c r="Q1024" s="596"/>
      <c r="R1024" s="596"/>
      <c r="S1024" s="596"/>
      <c r="T1024" s="596"/>
      <c r="U1024" s="596"/>
      <c r="V1024" s="596"/>
      <c r="W1024" s="596"/>
      <c r="X1024" s="596"/>
      <c r="Y1024" s="596"/>
      <c r="Z1024" s="596"/>
      <c r="AA1024" s="596"/>
    </row>
    <row r="1025" spans="1:27" ht="12.2" customHeight="1">
      <c r="A1025" s="596"/>
      <c r="B1025" s="596"/>
      <c r="C1025" s="596"/>
      <c r="D1025" s="596"/>
      <c r="E1025" s="596"/>
      <c r="F1025" s="596"/>
      <c r="G1025" s="596"/>
      <c r="H1025" s="596"/>
      <c r="I1025" s="596"/>
      <c r="J1025" s="596"/>
      <c r="K1025" s="596"/>
      <c r="L1025" s="596"/>
      <c r="M1025" s="596"/>
      <c r="N1025" s="596"/>
      <c r="O1025" s="596"/>
      <c r="P1025" s="596"/>
      <c r="Q1025" s="596"/>
      <c r="R1025" s="596"/>
      <c r="S1025" s="596"/>
      <c r="T1025" s="596"/>
      <c r="U1025" s="596"/>
      <c r="V1025" s="596"/>
      <c r="W1025" s="596"/>
      <c r="X1025" s="596"/>
      <c r="Y1025" s="596"/>
      <c r="Z1025" s="596"/>
      <c r="AA1025" s="596"/>
    </row>
    <row r="1026" spans="1:27" ht="12.2" customHeight="1">
      <c r="A1026" s="596"/>
      <c r="B1026" s="596"/>
      <c r="C1026" s="596"/>
      <c r="D1026" s="596"/>
      <c r="E1026" s="596"/>
      <c r="F1026" s="596"/>
      <c r="G1026" s="596"/>
      <c r="H1026" s="596"/>
      <c r="I1026" s="596"/>
      <c r="J1026" s="596"/>
      <c r="K1026" s="596"/>
      <c r="L1026" s="596"/>
      <c r="M1026" s="596"/>
      <c r="N1026" s="596"/>
      <c r="O1026" s="596"/>
      <c r="P1026" s="596"/>
      <c r="Q1026" s="596"/>
      <c r="R1026" s="596"/>
      <c r="S1026" s="596"/>
      <c r="T1026" s="596"/>
      <c r="U1026" s="596"/>
      <c r="V1026" s="596"/>
      <c r="W1026" s="596"/>
      <c r="X1026" s="596"/>
      <c r="Y1026" s="596"/>
      <c r="Z1026" s="596"/>
      <c r="AA1026" s="596"/>
    </row>
    <row r="1027" spans="1:27" ht="12.2" customHeight="1">
      <c r="A1027" s="596"/>
      <c r="B1027" s="596"/>
      <c r="C1027" s="596"/>
      <c r="D1027" s="596"/>
      <c r="E1027" s="596"/>
      <c r="F1027" s="596"/>
      <c r="G1027" s="596"/>
      <c r="H1027" s="596"/>
      <c r="I1027" s="596"/>
      <c r="J1027" s="596"/>
      <c r="K1027" s="596"/>
      <c r="L1027" s="596"/>
      <c r="M1027" s="596"/>
      <c r="N1027" s="596"/>
      <c r="O1027" s="596"/>
      <c r="P1027" s="596"/>
      <c r="Q1027" s="596"/>
      <c r="R1027" s="596"/>
      <c r="S1027" s="596"/>
      <c r="T1027" s="596"/>
      <c r="U1027" s="596"/>
      <c r="V1027" s="596"/>
      <c r="W1027" s="596"/>
      <c r="X1027" s="596"/>
      <c r="Y1027" s="596"/>
      <c r="Z1027" s="596"/>
      <c r="AA1027" s="596"/>
    </row>
    <row r="1028" spans="1:27" ht="12.2" customHeight="1">
      <c r="A1028" s="596"/>
      <c r="B1028" s="596"/>
      <c r="C1028" s="596"/>
      <c r="D1028" s="596"/>
      <c r="E1028" s="596"/>
      <c r="F1028" s="596"/>
      <c r="G1028" s="596"/>
      <c r="H1028" s="596"/>
      <c r="I1028" s="596"/>
      <c r="J1028" s="596"/>
      <c r="K1028" s="596"/>
      <c r="L1028" s="596"/>
      <c r="M1028" s="596"/>
      <c r="N1028" s="596"/>
      <c r="O1028" s="596"/>
      <c r="P1028" s="596"/>
      <c r="Q1028" s="596"/>
      <c r="R1028" s="596"/>
      <c r="S1028" s="596"/>
      <c r="T1028" s="596"/>
      <c r="U1028" s="596"/>
      <c r="V1028" s="596"/>
      <c r="W1028" s="596"/>
      <c r="X1028" s="596"/>
      <c r="Y1028" s="596"/>
      <c r="Z1028" s="596"/>
      <c r="AA1028" s="596"/>
    </row>
    <row r="1029" spans="1:27" ht="12.2" customHeight="1">
      <c r="A1029" s="596"/>
      <c r="B1029" s="596"/>
      <c r="C1029" s="596"/>
      <c r="D1029" s="596"/>
      <c r="E1029" s="596"/>
      <c r="F1029" s="596"/>
      <c r="G1029" s="596"/>
      <c r="H1029" s="596"/>
      <c r="I1029" s="596"/>
      <c r="J1029" s="596"/>
      <c r="K1029" s="596"/>
      <c r="L1029" s="596"/>
      <c r="M1029" s="596"/>
      <c r="N1029" s="596"/>
      <c r="O1029" s="596"/>
      <c r="P1029" s="596"/>
      <c r="Q1029" s="596"/>
      <c r="R1029" s="596"/>
      <c r="S1029" s="596"/>
      <c r="T1029" s="596"/>
      <c r="U1029" s="596"/>
      <c r="V1029" s="596"/>
      <c r="W1029" s="596"/>
      <c r="X1029" s="596"/>
      <c r="Y1029" s="596"/>
      <c r="Z1029" s="596"/>
      <c r="AA1029" s="596"/>
    </row>
    <row r="1030" spans="1:27" ht="12.2" customHeight="1">
      <c r="A1030" s="596"/>
      <c r="B1030" s="596"/>
      <c r="C1030" s="596"/>
      <c r="D1030" s="596"/>
      <c r="E1030" s="596"/>
      <c r="F1030" s="596"/>
      <c r="G1030" s="596"/>
      <c r="H1030" s="596"/>
      <c r="I1030" s="596"/>
      <c r="J1030" s="596"/>
      <c r="K1030" s="596"/>
      <c r="L1030" s="596"/>
      <c r="M1030" s="596"/>
      <c r="N1030" s="596"/>
      <c r="O1030" s="596"/>
      <c r="P1030" s="596"/>
      <c r="Q1030" s="596"/>
      <c r="R1030" s="596"/>
      <c r="S1030" s="596"/>
      <c r="T1030" s="596"/>
      <c r="U1030" s="596"/>
      <c r="V1030" s="596"/>
      <c r="W1030" s="596"/>
      <c r="X1030" s="596"/>
      <c r="Y1030" s="596"/>
      <c r="Z1030" s="596"/>
      <c r="AA1030" s="596"/>
    </row>
    <row r="1031" spans="1:27" ht="12.2" customHeight="1">
      <c r="A1031" s="596"/>
      <c r="B1031" s="596"/>
      <c r="C1031" s="596"/>
      <c r="D1031" s="596"/>
      <c r="E1031" s="596"/>
      <c r="F1031" s="596"/>
      <c r="G1031" s="596"/>
      <c r="H1031" s="596"/>
      <c r="I1031" s="596"/>
      <c r="J1031" s="596"/>
      <c r="K1031" s="596"/>
      <c r="L1031" s="596"/>
      <c r="M1031" s="596"/>
      <c r="N1031" s="596"/>
      <c r="O1031" s="596"/>
      <c r="P1031" s="596"/>
      <c r="Q1031" s="596"/>
      <c r="R1031" s="596"/>
      <c r="S1031" s="596"/>
      <c r="T1031" s="596"/>
      <c r="U1031" s="596"/>
      <c r="V1031" s="596"/>
      <c r="W1031" s="596"/>
      <c r="X1031" s="596"/>
      <c r="Y1031" s="596"/>
      <c r="Z1031" s="596"/>
      <c r="AA1031" s="596"/>
    </row>
    <row r="1032" spans="1:27" ht="12.2" customHeight="1">
      <c r="A1032" s="596"/>
      <c r="B1032" s="596"/>
      <c r="C1032" s="596"/>
      <c r="D1032" s="596"/>
      <c r="E1032" s="596"/>
      <c r="F1032" s="596"/>
      <c r="G1032" s="596"/>
      <c r="H1032" s="596"/>
      <c r="I1032" s="596"/>
      <c r="J1032" s="596"/>
      <c r="K1032" s="596"/>
      <c r="L1032" s="596"/>
      <c r="M1032" s="596"/>
      <c r="N1032" s="596"/>
      <c r="O1032" s="596"/>
      <c r="P1032" s="596"/>
      <c r="Q1032" s="596"/>
      <c r="R1032" s="596"/>
      <c r="S1032" s="596"/>
      <c r="T1032" s="596"/>
      <c r="U1032" s="596"/>
      <c r="V1032" s="596"/>
      <c r="W1032" s="596"/>
      <c r="X1032" s="596"/>
      <c r="Y1032" s="596"/>
      <c r="Z1032" s="596"/>
      <c r="AA1032" s="596"/>
    </row>
    <row r="1033" spans="1:27" ht="12.2" customHeight="1">
      <c r="A1033" s="596"/>
      <c r="B1033" s="596"/>
      <c r="C1033" s="596"/>
      <c r="D1033" s="596"/>
      <c r="E1033" s="596"/>
      <c r="F1033" s="596"/>
      <c r="G1033" s="596"/>
      <c r="H1033" s="596"/>
      <c r="I1033" s="596"/>
      <c r="J1033" s="596"/>
      <c r="K1033" s="596"/>
      <c r="L1033" s="596"/>
      <c r="M1033" s="596"/>
      <c r="N1033" s="596"/>
      <c r="O1033" s="596"/>
      <c r="P1033" s="596"/>
      <c r="Q1033" s="596"/>
      <c r="R1033" s="596"/>
      <c r="S1033" s="596"/>
      <c r="T1033" s="596"/>
      <c r="U1033" s="596"/>
      <c r="V1033" s="596"/>
      <c r="W1033" s="596"/>
      <c r="X1033" s="596"/>
      <c r="Y1033" s="596"/>
      <c r="Z1033" s="596"/>
      <c r="AA1033" s="596"/>
    </row>
    <row r="1034" spans="1:27" ht="12.2" customHeight="1">
      <c r="A1034" s="596"/>
      <c r="B1034" s="596"/>
      <c r="C1034" s="596"/>
      <c r="D1034" s="596"/>
      <c r="E1034" s="596"/>
      <c r="F1034" s="596"/>
      <c r="G1034" s="596"/>
      <c r="H1034" s="596"/>
      <c r="I1034" s="596"/>
      <c r="J1034" s="596"/>
      <c r="K1034" s="596"/>
      <c r="L1034" s="596"/>
      <c r="M1034" s="596"/>
      <c r="N1034" s="596"/>
      <c r="O1034" s="596"/>
      <c r="P1034" s="596"/>
      <c r="Q1034" s="596"/>
      <c r="R1034" s="596"/>
      <c r="S1034" s="596"/>
      <c r="T1034" s="596"/>
      <c r="U1034" s="596"/>
      <c r="V1034" s="596"/>
      <c r="W1034" s="596"/>
      <c r="X1034" s="596"/>
      <c r="Y1034" s="596"/>
      <c r="Z1034" s="596"/>
      <c r="AA1034" s="596"/>
    </row>
    <row r="1035" spans="1:27" ht="12.2" customHeight="1">
      <c r="A1035" s="596"/>
      <c r="B1035" s="596"/>
      <c r="C1035" s="596"/>
      <c r="D1035" s="596"/>
      <c r="E1035" s="596"/>
      <c r="F1035" s="596"/>
      <c r="G1035" s="596"/>
      <c r="H1035" s="596"/>
      <c r="I1035" s="596"/>
      <c r="J1035" s="596"/>
      <c r="K1035" s="596"/>
      <c r="L1035" s="596"/>
      <c r="M1035" s="596"/>
      <c r="N1035" s="596"/>
      <c r="O1035" s="596"/>
      <c r="P1035" s="596"/>
      <c r="Q1035" s="596"/>
      <c r="R1035" s="596"/>
      <c r="S1035" s="596"/>
      <c r="T1035" s="596"/>
      <c r="U1035" s="596"/>
      <c r="V1035" s="596"/>
      <c r="W1035" s="596"/>
      <c r="X1035" s="596"/>
      <c r="Y1035" s="596"/>
      <c r="Z1035" s="596"/>
      <c r="AA1035" s="596"/>
    </row>
    <row r="1036" spans="1:27" ht="12.2" customHeight="1">
      <c r="A1036" s="596"/>
      <c r="B1036" s="596"/>
      <c r="C1036" s="596"/>
      <c r="D1036" s="596"/>
      <c r="E1036" s="596"/>
      <c r="F1036" s="596"/>
      <c r="G1036" s="596"/>
      <c r="H1036" s="596"/>
      <c r="I1036" s="596"/>
      <c r="J1036" s="596"/>
      <c r="K1036" s="596"/>
      <c r="L1036" s="596"/>
      <c r="M1036" s="596"/>
      <c r="N1036" s="596"/>
      <c r="O1036" s="596"/>
      <c r="P1036" s="596"/>
      <c r="Q1036" s="596"/>
      <c r="R1036" s="596"/>
      <c r="S1036" s="596"/>
      <c r="T1036" s="596"/>
      <c r="U1036" s="596"/>
      <c r="V1036" s="596"/>
      <c r="W1036" s="596"/>
      <c r="X1036" s="596"/>
      <c r="Y1036" s="596"/>
      <c r="Z1036" s="596"/>
      <c r="AA1036" s="596"/>
    </row>
    <row r="1037" spans="1:27" ht="12.2" customHeight="1">
      <c r="A1037" s="596"/>
      <c r="B1037" s="596"/>
      <c r="C1037" s="596"/>
      <c r="D1037" s="596"/>
      <c r="E1037" s="596"/>
      <c r="F1037" s="596"/>
      <c r="G1037" s="596"/>
      <c r="H1037" s="596"/>
      <c r="I1037" s="596"/>
      <c r="J1037" s="596"/>
      <c r="K1037" s="596"/>
      <c r="L1037" s="596"/>
      <c r="M1037" s="596"/>
      <c r="N1037" s="596"/>
      <c r="O1037" s="596"/>
      <c r="P1037" s="596"/>
      <c r="Q1037" s="596"/>
      <c r="R1037" s="596"/>
      <c r="S1037" s="596"/>
      <c r="T1037" s="596"/>
      <c r="U1037" s="596"/>
      <c r="V1037" s="596"/>
      <c r="W1037" s="596"/>
      <c r="X1037" s="596"/>
      <c r="Y1037" s="596"/>
      <c r="Z1037" s="596"/>
      <c r="AA1037" s="596"/>
    </row>
    <row r="1038" spans="1:27" ht="12.2" customHeight="1">
      <c r="A1038" s="596"/>
      <c r="B1038" s="596"/>
      <c r="C1038" s="596"/>
      <c r="D1038" s="596"/>
      <c r="E1038" s="596"/>
      <c r="F1038" s="596"/>
      <c r="G1038" s="596"/>
      <c r="H1038" s="596"/>
      <c r="I1038" s="596"/>
      <c r="J1038" s="596"/>
      <c r="K1038" s="596"/>
      <c r="L1038" s="596"/>
      <c r="M1038" s="596"/>
      <c r="N1038" s="596"/>
      <c r="O1038" s="596"/>
      <c r="P1038" s="596"/>
      <c r="Q1038" s="596"/>
      <c r="R1038" s="596"/>
      <c r="S1038" s="596"/>
      <c r="T1038" s="596"/>
      <c r="U1038" s="596"/>
      <c r="V1038" s="596"/>
      <c r="W1038" s="596"/>
      <c r="X1038" s="596"/>
      <c r="Y1038" s="596"/>
      <c r="Z1038" s="596"/>
      <c r="AA1038" s="596"/>
    </row>
    <row r="1039" spans="1:27" ht="12.2" customHeight="1">
      <c r="A1039" s="596"/>
      <c r="B1039" s="596"/>
      <c r="C1039" s="596"/>
      <c r="D1039" s="596"/>
      <c r="E1039" s="596"/>
      <c r="F1039" s="596"/>
      <c r="G1039" s="596"/>
      <c r="H1039" s="596"/>
      <c r="I1039" s="596"/>
      <c r="J1039" s="596"/>
      <c r="K1039" s="596"/>
      <c r="L1039" s="596"/>
      <c r="M1039" s="596"/>
      <c r="N1039" s="596"/>
      <c r="O1039" s="596"/>
      <c r="P1039" s="596"/>
      <c r="Q1039" s="596"/>
      <c r="R1039" s="596"/>
      <c r="S1039" s="596"/>
      <c r="T1039" s="596"/>
      <c r="U1039" s="596"/>
      <c r="V1039" s="596"/>
      <c r="W1039" s="596"/>
      <c r="X1039" s="596"/>
      <c r="Y1039" s="596"/>
      <c r="Z1039" s="596"/>
      <c r="AA1039" s="596"/>
    </row>
    <row r="1040" spans="1:27" ht="12.2" customHeight="1">
      <c r="A1040" s="596"/>
      <c r="B1040" s="596"/>
      <c r="C1040" s="596"/>
      <c r="D1040" s="596"/>
      <c r="E1040" s="596"/>
      <c r="F1040" s="596"/>
      <c r="G1040" s="596"/>
      <c r="H1040" s="596"/>
      <c r="I1040" s="596"/>
      <c r="J1040" s="596"/>
      <c r="K1040" s="596"/>
      <c r="L1040" s="596"/>
      <c r="M1040" s="596"/>
      <c r="N1040" s="596"/>
      <c r="O1040" s="596"/>
      <c r="P1040" s="596"/>
      <c r="Q1040" s="596"/>
      <c r="R1040" s="596"/>
      <c r="S1040" s="596"/>
      <c r="T1040" s="596"/>
      <c r="U1040" s="596"/>
      <c r="V1040" s="596"/>
      <c r="W1040" s="596"/>
      <c r="X1040" s="596"/>
      <c r="Y1040" s="596"/>
      <c r="Z1040" s="596"/>
      <c r="AA1040" s="596"/>
    </row>
    <row r="1041" spans="1:27" ht="12.2" customHeight="1">
      <c r="A1041" s="596"/>
      <c r="B1041" s="596"/>
      <c r="C1041" s="596"/>
      <c r="D1041" s="596"/>
      <c r="E1041" s="596"/>
      <c r="F1041" s="596"/>
      <c r="G1041" s="596"/>
      <c r="H1041" s="596"/>
      <c r="I1041" s="596"/>
      <c r="J1041" s="596"/>
      <c r="K1041" s="596"/>
      <c r="L1041" s="596"/>
      <c r="M1041" s="596"/>
      <c r="N1041" s="596"/>
      <c r="O1041" s="596"/>
      <c r="P1041" s="596"/>
      <c r="Q1041" s="596"/>
      <c r="R1041" s="596"/>
      <c r="S1041" s="596"/>
      <c r="T1041" s="596"/>
      <c r="U1041" s="596"/>
      <c r="V1041" s="596"/>
      <c r="W1041" s="596"/>
      <c r="X1041" s="596"/>
      <c r="Y1041" s="596"/>
      <c r="Z1041" s="596"/>
      <c r="AA1041" s="596"/>
    </row>
    <row r="1042" spans="1:27" ht="12.2" customHeight="1">
      <c r="A1042" s="596"/>
      <c r="B1042" s="596"/>
      <c r="C1042" s="596"/>
      <c r="D1042" s="596"/>
      <c r="E1042" s="596"/>
      <c r="F1042" s="596"/>
      <c r="G1042" s="596"/>
      <c r="H1042" s="596"/>
      <c r="I1042" s="596"/>
      <c r="J1042" s="596"/>
      <c r="K1042" s="596"/>
      <c r="L1042" s="596"/>
      <c r="M1042" s="596"/>
      <c r="N1042" s="596"/>
      <c r="O1042" s="596"/>
      <c r="P1042" s="596"/>
      <c r="Q1042" s="596"/>
      <c r="R1042" s="596"/>
      <c r="S1042" s="596"/>
      <c r="T1042" s="596"/>
      <c r="U1042" s="596"/>
      <c r="V1042" s="596"/>
      <c r="W1042" s="596"/>
      <c r="X1042" s="596"/>
      <c r="Y1042" s="596"/>
      <c r="Z1042" s="596"/>
      <c r="AA1042" s="596"/>
    </row>
    <row r="1043" spans="1:27" ht="12.2" customHeight="1">
      <c r="A1043" s="596"/>
      <c r="B1043" s="596"/>
      <c r="C1043" s="596"/>
      <c r="D1043" s="596"/>
      <c r="E1043" s="596"/>
      <c r="F1043" s="596"/>
      <c r="G1043" s="596"/>
      <c r="H1043" s="596"/>
      <c r="I1043" s="596"/>
      <c r="J1043" s="596"/>
      <c r="K1043" s="596"/>
      <c r="L1043" s="596"/>
      <c r="M1043" s="596"/>
      <c r="N1043" s="596"/>
      <c r="O1043" s="596"/>
      <c r="P1043" s="596"/>
      <c r="Q1043" s="596"/>
      <c r="R1043" s="596"/>
      <c r="S1043" s="596"/>
      <c r="T1043" s="596"/>
      <c r="U1043" s="596"/>
      <c r="V1043" s="596"/>
      <c r="W1043" s="596"/>
      <c r="X1043" s="596"/>
      <c r="Y1043" s="596"/>
      <c r="Z1043" s="596"/>
      <c r="AA1043" s="596"/>
    </row>
    <row r="1044" spans="1:27" ht="12.2" customHeight="1">
      <c r="A1044" s="596"/>
      <c r="B1044" s="596"/>
      <c r="C1044" s="596"/>
      <c r="D1044" s="596"/>
      <c r="E1044" s="596"/>
      <c r="F1044" s="596"/>
      <c r="G1044" s="596"/>
      <c r="H1044" s="596"/>
      <c r="I1044" s="596"/>
      <c r="J1044" s="596"/>
      <c r="K1044" s="596"/>
      <c r="L1044" s="596"/>
      <c r="M1044" s="596"/>
      <c r="N1044" s="596"/>
      <c r="O1044" s="596"/>
      <c r="P1044" s="596"/>
      <c r="Q1044" s="596"/>
      <c r="R1044" s="596"/>
      <c r="S1044" s="596"/>
      <c r="T1044" s="596"/>
      <c r="U1044" s="596"/>
      <c r="V1044" s="596"/>
      <c r="W1044" s="596"/>
      <c r="X1044" s="596"/>
      <c r="Y1044" s="596"/>
      <c r="Z1044" s="596"/>
      <c r="AA1044" s="596"/>
    </row>
    <row r="1045" spans="1:27" ht="12.2" customHeight="1">
      <c r="A1045" s="596"/>
      <c r="B1045" s="596"/>
      <c r="C1045" s="596"/>
      <c r="D1045" s="596"/>
      <c r="E1045" s="596"/>
      <c r="F1045" s="596"/>
      <c r="G1045" s="596"/>
      <c r="H1045" s="596"/>
      <c r="I1045" s="596"/>
      <c r="J1045" s="596"/>
      <c r="K1045" s="596"/>
      <c r="L1045" s="596"/>
      <c r="M1045" s="596"/>
      <c r="N1045" s="596"/>
      <c r="O1045" s="596"/>
      <c r="P1045" s="596"/>
      <c r="Q1045" s="596"/>
      <c r="R1045" s="596"/>
      <c r="S1045" s="596"/>
      <c r="T1045" s="596"/>
      <c r="U1045" s="596"/>
      <c r="V1045" s="596"/>
      <c r="W1045" s="596"/>
      <c r="X1045" s="596"/>
      <c r="Y1045" s="596"/>
      <c r="Z1045" s="596"/>
      <c r="AA1045" s="596"/>
    </row>
    <row r="1046" spans="1:27" ht="12.2" customHeight="1">
      <c r="A1046" s="596"/>
      <c r="B1046" s="596"/>
      <c r="C1046" s="596"/>
      <c r="D1046" s="596"/>
      <c r="E1046" s="596"/>
      <c r="F1046" s="596"/>
      <c r="G1046" s="596"/>
      <c r="H1046" s="596"/>
      <c r="I1046" s="596"/>
      <c r="J1046" s="596"/>
      <c r="K1046" s="596"/>
      <c r="L1046" s="596"/>
      <c r="M1046" s="596"/>
      <c r="N1046" s="596"/>
      <c r="O1046" s="596"/>
      <c r="P1046" s="596"/>
      <c r="Q1046" s="596"/>
      <c r="R1046" s="596"/>
      <c r="S1046" s="596"/>
      <c r="T1046" s="596"/>
      <c r="U1046" s="596"/>
      <c r="V1046" s="596"/>
      <c r="W1046" s="596"/>
      <c r="X1046" s="596"/>
      <c r="Y1046" s="596"/>
      <c r="Z1046" s="596"/>
      <c r="AA1046" s="596"/>
    </row>
    <row r="1047" spans="1:27" ht="12.2" customHeight="1">
      <c r="A1047" s="596"/>
      <c r="B1047" s="596"/>
      <c r="C1047" s="596"/>
      <c r="D1047" s="596"/>
      <c r="E1047" s="596"/>
      <c r="F1047" s="596"/>
      <c r="G1047" s="596"/>
      <c r="H1047" s="596"/>
      <c r="I1047" s="596"/>
      <c r="J1047" s="596"/>
      <c r="K1047" s="596"/>
      <c r="L1047" s="596"/>
      <c r="M1047" s="596"/>
      <c r="N1047" s="596"/>
      <c r="O1047" s="596"/>
      <c r="P1047" s="596"/>
      <c r="Q1047" s="596"/>
      <c r="R1047" s="596"/>
      <c r="S1047" s="596"/>
      <c r="T1047" s="596"/>
      <c r="U1047" s="596"/>
      <c r="V1047" s="596"/>
      <c r="W1047" s="596"/>
      <c r="X1047" s="596"/>
      <c r="Y1047" s="596"/>
      <c r="Z1047" s="596"/>
      <c r="AA1047" s="596"/>
    </row>
    <row r="1048" spans="1:27" ht="12.2" customHeight="1">
      <c r="A1048" s="596"/>
      <c r="B1048" s="596"/>
      <c r="C1048" s="596"/>
      <c r="D1048" s="596"/>
      <c r="E1048" s="596"/>
      <c r="F1048" s="596"/>
      <c r="G1048" s="596"/>
      <c r="H1048" s="596"/>
      <c r="I1048" s="596"/>
      <c r="J1048" s="596"/>
      <c r="K1048" s="596"/>
      <c r="L1048" s="596"/>
      <c r="M1048" s="596"/>
      <c r="N1048" s="596"/>
      <c r="O1048" s="596"/>
      <c r="P1048" s="596"/>
      <c r="Q1048" s="596"/>
      <c r="R1048" s="596"/>
      <c r="S1048" s="596"/>
      <c r="T1048" s="596"/>
      <c r="U1048" s="596"/>
      <c r="V1048" s="596"/>
      <c r="W1048" s="596"/>
      <c r="X1048" s="596"/>
      <c r="Y1048" s="596"/>
      <c r="Z1048" s="596"/>
      <c r="AA1048" s="596"/>
    </row>
    <row r="1049" spans="1:27" ht="12.2" customHeight="1">
      <c r="A1049" s="596"/>
      <c r="B1049" s="596"/>
      <c r="C1049" s="596"/>
      <c r="D1049" s="596"/>
      <c r="E1049" s="596"/>
      <c r="F1049" s="596"/>
      <c r="G1049" s="596"/>
      <c r="H1049" s="596"/>
      <c r="I1049" s="596"/>
      <c r="J1049" s="596"/>
      <c r="K1049" s="596"/>
      <c r="L1049" s="596"/>
      <c r="M1049" s="596"/>
      <c r="N1049" s="596"/>
      <c r="O1049" s="596"/>
      <c r="P1049" s="596"/>
      <c r="Q1049" s="596"/>
      <c r="R1049" s="596"/>
      <c r="S1049" s="596"/>
      <c r="T1049" s="596"/>
      <c r="U1049" s="596"/>
      <c r="V1049" s="596"/>
      <c r="W1049" s="596"/>
      <c r="X1049" s="596"/>
      <c r="Y1049" s="596"/>
      <c r="Z1049" s="596"/>
      <c r="AA1049" s="596"/>
    </row>
    <row r="1050" spans="1:27" ht="12.2" customHeight="1">
      <c r="A1050" s="596"/>
      <c r="B1050" s="596"/>
      <c r="C1050" s="596"/>
      <c r="D1050" s="596"/>
      <c r="E1050" s="596"/>
      <c r="F1050" s="596"/>
      <c r="G1050" s="596"/>
      <c r="H1050" s="596"/>
      <c r="I1050" s="596"/>
      <c r="J1050" s="596"/>
      <c r="K1050" s="596"/>
      <c r="L1050" s="596"/>
      <c r="M1050" s="596"/>
      <c r="N1050" s="596"/>
      <c r="O1050" s="596"/>
      <c r="P1050" s="596"/>
      <c r="Q1050" s="596"/>
      <c r="R1050" s="596"/>
      <c r="S1050" s="596"/>
      <c r="T1050" s="596"/>
      <c r="U1050" s="596"/>
      <c r="V1050" s="596"/>
      <c r="W1050" s="596"/>
      <c r="X1050" s="596"/>
      <c r="Y1050" s="596"/>
      <c r="Z1050" s="596"/>
      <c r="AA1050" s="596"/>
    </row>
    <row r="1051" spans="1:27" ht="12.2" customHeight="1">
      <c r="A1051" s="596"/>
      <c r="B1051" s="596"/>
      <c r="C1051" s="596"/>
      <c r="D1051" s="596"/>
      <c r="E1051" s="596"/>
      <c r="F1051" s="596"/>
      <c r="G1051" s="596"/>
      <c r="H1051" s="596"/>
      <c r="I1051" s="596"/>
      <c r="J1051" s="596"/>
      <c r="K1051" s="596"/>
      <c r="L1051" s="596"/>
      <c r="M1051" s="596"/>
      <c r="N1051" s="596"/>
      <c r="O1051" s="596"/>
      <c r="P1051" s="596"/>
      <c r="Q1051" s="596"/>
      <c r="R1051" s="596"/>
      <c r="S1051" s="596"/>
      <c r="T1051" s="596"/>
      <c r="U1051" s="596"/>
      <c r="V1051" s="596"/>
      <c r="W1051" s="596"/>
      <c r="X1051" s="596"/>
      <c r="Y1051" s="596"/>
      <c r="Z1051" s="596"/>
      <c r="AA1051" s="596"/>
    </row>
    <row r="1052" spans="1:27" ht="12.2" customHeight="1">
      <c r="A1052" s="596"/>
      <c r="B1052" s="596"/>
      <c r="C1052" s="596"/>
      <c r="D1052" s="596"/>
      <c r="E1052" s="596"/>
      <c r="F1052" s="596"/>
      <c r="G1052" s="596"/>
      <c r="H1052" s="596"/>
      <c r="I1052" s="596"/>
      <c r="J1052" s="596"/>
      <c r="K1052" s="596"/>
      <c r="L1052" s="596"/>
      <c r="M1052" s="596"/>
      <c r="N1052" s="596"/>
      <c r="O1052" s="596"/>
      <c r="P1052" s="596"/>
      <c r="Q1052" s="596"/>
      <c r="R1052" s="596"/>
      <c r="S1052" s="596"/>
      <c r="T1052" s="596"/>
      <c r="U1052" s="596"/>
      <c r="V1052" s="596"/>
      <c r="W1052" s="596"/>
      <c r="X1052" s="596"/>
      <c r="Y1052" s="596"/>
      <c r="Z1052" s="596"/>
      <c r="AA1052" s="596"/>
    </row>
    <row r="1053" spans="1:27" ht="12.2" customHeight="1">
      <c r="A1053" s="596"/>
      <c r="B1053" s="596"/>
      <c r="C1053" s="596"/>
      <c r="D1053" s="596"/>
      <c r="E1053" s="596"/>
      <c r="F1053" s="596"/>
      <c r="G1053" s="596"/>
      <c r="H1053" s="596"/>
      <c r="I1053" s="596"/>
      <c r="J1053" s="596"/>
      <c r="K1053" s="596"/>
      <c r="L1053" s="596"/>
      <c r="M1053" s="596"/>
      <c r="N1053" s="596"/>
      <c r="O1053" s="596"/>
      <c r="P1053" s="596"/>
      <c r="Q1053" s="596"/>
      <c r="R1053" s="596"/>
      <c r="S1053" s="596"/>
      <c r="T1053" s="596"/>
      <c r="U1053" s="596"/>
      <c r="V1053" s="596"/>
      <c r="W1053" s="596"/>
      <c r="X1053" s="596"/>
      <c r="Y1053" s="596"/>
      <c r="Z1053" s="596"/>
      <c r="AA1053" s="596"/>
    </row>
    <row r="1054" spans="1:27" ht="12.2" customHeight="1">
      <c r="A1054" s="596"/>
      <c r="B1054" s="596"/>
      <c r="C1054" s="596"/>
      <c r="D1054" s="596"/>
      <c r="E1054" s="596"/>
      <c r="F1054" s="596"/>
      <c r="G1054" s="596"/>
      <c r="H1054" s="596"/>
      <c r="I1054" s="596"/>
      <c r="J1054" s="596"/>
      <c r="K1054" s="596"/>
      <c r="L1054" s="596"/>
      <c r="M1054" s="596"/>
      <c r="N1054" s="596"/>
      <c r="O1054" s="596"/>
      <c r="P1054" s="596"/>
      <c r="Q1054" s="596"/>
      <c r="R1054" s="596"/>
      <c r="S1054" s="596"/>
      <c r="T1054" s="596"/>
      <c r="U1054" s="596"/>
      <c r="V1054" s="596"/>
      <c r="W1054" s="596"/>
      <c r="X1054" s="596"/>
      <c r="Y1054" s="596"/>
      <c r="Z1054" s="596"/>
      <c r="AA1054" s="596"/>
    </row>
    <row r="1055" spans="1:27" ht="12.2" customHeight="1">
      <c r="A1055" s="596"/>
      <c r="B1055" s="596"/>
      <c r="C1055" s="596"/>
      <c r="D1055" s="596"/>
      <c r="E1055" s="596"/>
      <c r="F1055" s="596"/>
      <c r="G1055" s="596"/>
      <c r="H1055" s="596"/>
      <c r="I1055" s="596"/>
      <c r="J1055" s="596"/>
      <c r="K1055" s="596"/>
      <c r="L1055" s="596"/>
      <c r="M1055" s="596"/>
      <c r="N1055" s="596"/>
      <c r="O1055" s="596"/>
      <c r="P1055" s="596"/>
      <c r="Q1055" s="596"/>
      <c r="R1055" s="596"/>
      <c r="S1055" s="596"/>
      <c r="T1055" s="596"/>
      <c r="U1055" s="596"/>
      <c r="V1055" s="596"/>
      <c r="W1055" s="596"/>
      <c r="X1055" s="596"/>
      <c r="Y1055" s="596"/>
      <c r="Z1055" s="596"/>
      <c r="AA1055" s="596"/>
    </row>
    <row r="1056" spans="1:27" ht="12.2" customHeight="1">
      <c r="A1056" s="596"/>
      <c r="B1056" s="596"/>
      <c r="C1056" s="596"/>
      <c r="D1056" s="596"/>
      <c r="E1056" s="596"/>
      <c r="F1056" s="596"/>
      <c r="G1056" s="596"/>
      <c r="H1056" s="596"/>
      <c r="I1056" s="596"/>
      <c r="J1056" s="596"/>
      <c r="K1056" s="596"/>
      <c r="L1056" s="596"/>
      <c r="M1056" s="596"/>
      <c r="N1056" s="596"/>
      <c r="O1056" s="596"/>
      <c r="P1056" s="596"/>
      <c r="Q1056" s="596"/>
      <c r="R1056" s="596"/>
      <c r="S1056" s="596"/>
      <c r="T1056" s="596"/>
      <c r="U1056" s="596"/>
      <c r="V1056" s="596"/>
      <c r="W1056" s="596"/>
      <c r="X1056" s="596"/>
      <c r="Y1056" s="596"/>
      <c r="Z1056" s="596"/>
      <c r="AA1056" s="596"/>
    </row>
    <row r="1057" spans="1:27" ht="12.2" customHeight="1">
      <c r="A1057" s="596"/>
      <c r="B1057" s="596"/>
      <c r="C1057" s="596"/>
      <c r="D1057" s="596"/>
      <c r="E1057" s="596"/>
      <c r="F1057" s="596"/>
      <c r="G1057" s="596"/>
      <c r="H1057" s="596"/>
      <c r="I1057" s="596"/>
      <c r="J1057" s="596"/>
      <c r="K1057" s="596"/>
      <c r="L1057" s="596"/>
      <c r="M1057" s="596"/>
      <c r="N1057" s="596"/>
      <c r="O1057" s="596"/>
      <c r="P1057" s="596"/>
      <c r="Q1057" s="596"/>
      <c r="R1057" s="596"/>
      <c r="S1057" s="596"/>
      <c r="T1057" s="596"/>
      <c r="U1057" s="596"/>
      <c r="V1057" s="596"/>
      <c r="W1057" s="596"/>
      <c r="X1057" s="596"/>
      <c r="Y1057" s="596"/>
      <c r="Z1057" s="596"/>
      <c r="AA1057" s="596"/>
    </row>
    <row r="1058" spans="1:27" ht="12.2" customHeight="1">
      <c r="A1058" s="596"/>
      <c r="B1058" s="596"/>
      <c r="C1058" s="596"/>
      <c r="D1058" s="596"/>
      <c r="E1058" s="596"/>
      <c r="F1058" s="596"/>
      <c r="G1058" s="596"/>
      <c r="H1058" s="596"/>
      <c r="I1058" s="596"/>
      <c r="J1058" s="596"/>
      <c r="K1058" s="596"/>
      <c r="L1058" s="596"/>
      <c r="M1058" s="596"/>
      <c r="N1058" s="596"/>
      <c r="O1058" s="596"/>
      <c r="P1058" s="596"/>
      <c r="Q1058" s="596"/>
      <c r="R1058" s="596"/>
      <c r="S1058" s="596"/>
      <c r="T1058" s="596"/>
      <c r="U1058" s="596"/>
      <c r="V1058" s="596"/>
      <c r="W1058" s="596"/>
      <c r="X1058" s="596"/>
      <c r="Y1058" s="596"/>
      <c r="Z1058" s="596"/>
      <c r="AA1058" s="596"/>
    </row>
    <row r="1059" spans="1:27" ht="12.2" customHeight="1">
      <c r="A1059" s="596"/>
      <c r="B1059" s="596"/>
      <c r="C1059" s="596"/>
      <c r="D1059" s="596"/>
      <c r="E1059" s="596"/>
      <c r="F1059" s="596"/>
      <c r="G1059" s="596"/>
      <c r="H1059" s="596"/>
      <c r="I1059" s="596"/>
      <c r="J1059" s="596"/>
      <c r="K1059" s="596"/>
      <c r="L1059" s="596"/>
      <c r="M1059" s="596"/>
      <c r="N1059" s="596"/>
      <c r="O1059" s="596"/>
      <c r="P1059" s="596"/>
      <c r="Q1059" s="596"/>
      <c r="R1059" s="596"/>
      <c r="S1059" s="596"/>
      <c r="T1059" s="596"/>
      <c r="U1059" s="596"/>
      <c r="V1059" s="596"/>
      <c r="W1059" s="596"/>
      <c r="X1059" s="596"/>
      <c r="Y1059" s="596"/>
      <c r="Z1059" s="596"/>
      <c r="AA1059" s="596"/>
    </row>
    <row r="1060" spans="1:27" ht="12.2" customHeight="1">
      <c r="A1060" s="596"/>
      <c r="B1060" s="596"/>
      <c r="C1060" s="596"/>
      <c r="D1060" s="596"/>
      <c r="E1060" s="596"/>
      <c r="F1060" s="596"/>
      <c r="G1060" s="596"/>
      <c r="H1060" s="596"/>
      <c r="I1060" s="596"/>
      <c r="J1060" s="596"/>
      <c r="K1060" s="596"/>
      <c r="L1060" s="596"/>
      <c r="M1060" s="596"/>
      <c r="N1060" s="596"/>
      <c r="O1060" s="596"/>
      <c r="P1060" s="596"/>
      <c r="Q1060" s="596"/>
      <c r="R1060" s="596"/>
      <c r="S1060" s="596"/>
      <c r="T1060" s="596"/>
      <c r="U1060" s="596"/>
      <c r="V1060" s="596"/>
      <c r="W1060" s="596"/>
      <c r="X1060" s="596"/>
      <c r="Y1060" s="596"/>
      <c r="Z1060" s="596"/>
      <c r="AA1060" s="596"/>
    </row>
    <row r="1061" spans="1:27" ht="12.2" customHeight="1">
      <c r="A1061" s="596"/>
      <c r="B1061" s="596"/>
      <c r="C1061" s="596"/>
      <c r="D1061" s="596"/>
      <c r="E1061" s="596"/>
      <c r="F1061" s="596"/>
      <c r="G1061" s="596"/>
      <c r="H1061" s="596"/>
      <c r="I1061" s="596"/>
      <c r="J1061" s="596"/>
      <c r="K1061" s="596"/>
      <c r="L1061" s="596"/>
      <c r="M1061" s="596"/>
      <c r="N1061" s="596"/>
      <c r="O1061" s="596"/>
      <c r="P1061" s="596"/>
      <c r="Q1061" s="596"/>
      <c r="R1061" s="596"/>
      <c r="S1061" s="596"/>
      <c r="T1061" s="596"/>
      <c r="U1061" s="596"/>
      <c r="V1061" s="596"/>
      <c r="W1061" s="596"/>
      <c r="X1061" s="596"/>
      <c r="Y1061" s="596"/>
      <c r="Z1061" s="596"/>
      <c r="AA1061" s="596"/>
    </row>
    <row r="1062" spans="1:27" ht="12.2" customHeight="1">
      <c r="A1062" s="596"/>
      <c r="B1062" s="596"/>
      <c r="C1062" s="596"/>
      <c r="D1062" s="596"/>
      <c r="E1062" s="596"/>
      <c r="F1062" s="596"/>
      <c r="G1062" s="596"/>
      <c r="H1062" s="596"/>
      <c r="I1062" s="596"/>
      <c r="J1062" s="596"/>
      <c r="K1062" s="596"/>
      <c r="L1062" s="596"/>
      <c r="M1062" s="596"/>
      <c r="N1062" s="596"/>
      <c r="O1062" s="596"/>
      <c r="P1062" s="596"/>
      <c r="Q1062" s="596"/>
      <c r="R1062" s="596"/>
      <c r="S1062" s="596"/>
      <c r="T1062" s="596"/>
      <c r="U1062" s="596"/>
      <c r="V1062" s="596"/>
      <c r="W1062" s="596"/>
      <c r="X1062" s="596"/>
      <c r="Y1062" s="596"/>
      <c r="Z1062" s="596"/>
      <c r="AA1062" s="596"/>
    </row>
    <row r="1063" spans="1:27" ht="12.2" customHeight="1">
      <c r="A1063" s="596"/>
      <c r="B1063" s="596"/>
      <c r="C1063" s="596"/>
      <c r="D1063" s="596"/>
      <c r="E1063" s="596"/>
      <c r="F1063" s="596"/>
      <c r="G1063" s="596"/>
      <c r="H1063" s="596"/>
      <c r="I1063" s="596"/>
      <c r="J1063" s="596"/>
      <c r="K1063" s="596"/>
      <c r="L1063" s="596"/>
      <c r="M1063" s="596"/>
      <c r="N1063" s="596"/>
      <c r="O1063" s="596"/>
      <c r="P1063" s="596"/>
      <c r="Q1063" s="596"/>
      <c r="R1063" s="596"/>
      <c r="S1063" s="596"/>
      <c r="T1063" s="596"/>
      <c r="U1063" s="596"/>
      <c r="V1063" s="596"/>
      <c r="W1063" s="596"/>
      <c r="X1063" s="596"/>
      <c r="Y1063" s="596"/>
      <c r="Z1063" s="596"/>
      <c r="AA1063" s="596"/>
    </row>
    <row r="1064" spans="1:27" ht="12.2" customHeight="1">
      <c r="A1064" s="596"/>
      <c r="B1064" s="596"/>
      <c r="C1064" s="596"/>
      <c r="D1064" s="596"/>
      <c r="E1064" s="596"/>
      <c r="F1064" s="596"/>
      <c r="G1064" s="596"/>
      <c r="H1064" s="596"/>
      <c r="I1064" s="596"/>
      <c r="J1064" s="596"/>
      <c r="K1064" s="596"/>
      <c r="L1064" s="596"/>
      <c r="M1064" s="596"/>
      <c r="N1064" s="596"/>
      <c r="O1064" s="596"/>
      <c r="P1064" s="596"/>
      <c r="Q1064" s="596"/>
      <c r="R1064" s="596"/>
      <c r="S1064" s="596"/>
      <c r="T1064" s="596"/>
      <c r="U1064" s="596"/>
      <c r="V1064" s="596"/>
      <c r="W1064" s="596"/>
      <c r="X1064" s="596"/>
      <c r="Y1064" s="596"/>
      <c r="Z1064" s="596"/>
      <c r="AA1064" s="596"/>
    </row>
    <row r="1065" spans="1:27" ht="12.2" customHeight="1">
      <c r="A1065" s="596"/>
      <c r="B1065" s="596"/>
      <c r="C1065" s="596"/>
      <c r="D1065" s="596"/>
      <c r="E1065" s="596"/>
      <c r="F1065" s="596"/>
      <c r="G1065" s="596"/>
      <c r="H1065" s="596"/>
      <c r="I1065" s="596"/>
      <c r="J1065" s="596"/>
      <c r="K1065" s="596"/>
      <c r="L1065" s="596"/>
      <c r="M1065" s="596"/>
      <c r="N1065" s="596"/>
      <c r="O1065" s="596"/>
      <c r="P1065" s="596"/>
      <c r="Q1065" s="596"/>
      <c r="R1065" s="596"/>
      <c r="S1065" s="596"/>
      <c r="T1065" s="596"/>
      <c r="U1065" s="596"/>
      <c r="V1065" s="596"/>
      <c r="W1065" s="596"/>
      <c r="X1065" s="596"/>
      <c r="Y1065" s="596"/>
      <c r="Z1065" s="596"/>
      <c r="AA1065" s="596"/>
    </row>
    <row r="1066" spans="1:27" ht="12.2" customHeight="1">
      <c r="A1066" s="596"/>
      <c r="B1066" s="596"/>
      <c r="C1066" s="596"/>
      <c r="D1066" s="596"/>
      <c r="E1066" s="596"/>
      <c r="F1066" s="596"/>
      <c r="G1066" s="596"/>
      <c r="H1066" s="596"/>
      <c r="I1066" s="596"/>
      <c r="J1066" s="596"/>
      <c r="K1066" s="596"/>
      <c r="L1066" s="596"/>
      <c r="M1066" s="596"/>
      <c r="N1066" s="596"/>
      <c r="O1066" s="596"/>
      <c r="P1066" s="596"/>
      <c r="Q1066" s="596"/>
      <c r="R1066" s="596"/>
      <c r="S1066" s="596"/>
      <c r="T1066" s="596"/>
      <c r="U1066" s="596"/>
      <c r="V1066" s="596"/>
      <c r="W1066" s="596"/>
      <c r="X1066" s="596"/>
      <c r="Y1066" s="596"/>
      <c r="Z1066" s="596"/>
      <c r="AA1066" s="596"/>
    </row>
    <row r="1067" spans="1:27" ht="12.2" customHeight="1">
      <c r="A1067" s="596"/>
      <c r="B1067" s="596"/>
      <c r="C1067" s="596"/>
      <c r="D1067" s="596"/>
      <c r="E1067" s="596"/>
      <c r="F1067" s="596"/>
      <c r="G1067" s="596"/>
      <c r="H1067" s="596"/>
      <c r="I1067" s="596"/>
      <c r="J1067" s="596"/>
      <c r="K1067" s="596"/>
      <c r="L1067" s="596"/>
      <c r="M1067" s="596"/>
      <c r="N1067" s="596"/>
      <c r="O1067" s="596"/>
      <c r="P1067" s="596"/>
      <c r="Q1067" s="596"/>
      <c r="R1067" s="596"/>
      <c r="S1067" s="596"/>
      <c r="T1067" s="596"/>
      <c r="U1067" s="596"/>
      <c r="V1067" s="596"/>
      <c r="W1067" s="596"/>
      <c r="X1067" s="596"/>
      <c r="Y1067" s="596"/>
      <c r="Z1067" s="596"/>
      <c r="AA1067" s="596"/>
    </row>
    <row r="1068" spans="1:27" ht="12.2" customHeight="1">
      <c r="A1068" s="596"/>
      <c r="B1068" s="596"/>
      <c r="C1068" s="596"/>
      <c r="D1068" s="596"/>
      <c r="E1068" s="596"/>
      <c r="F1068" s="596"/>
      <c r="G1068" s="596"/>
      <c r="H1068" s="596"/>
      <c r="I1068" s="596"/>
      <c r="J1068" s="596"/>
      <c r="K1068" s="596"/>
      <c r="L1068" s="596"/>
      <c r="M1068" s="596"/>
      <c r="N1068" s="596"/>
      <c r="O1068" s="596"/>
      <c r="P1068" s="596"/>
      <c r="Q1068" s="596"/>
      <c r="R1068" s="596"/>
      <c r="S1068" s="596"/>
      <c r="T1068" s="596"/>
      <c r="U1068" s="596"/>
      <c r="V1068" s="596"/>
      <c r="W1068" s="596"/>
      <c r="X1068" s="596"/>
      <c r="Y1068" s="596"/>
      <c r="Z1068" s="596"/>
      <c r="AA1068" s="596"/>
    </row>
    <row r="1069" spans="1:27" ht="12.2" customHeight="1">
      <c r="A1069" s="596"/>
      <c r="B1069" s="596"/>
      <c r="C1069" s="596"/>
      <c r="D1069" s="596"/>
      <c r="E1069" s="596"/>
      <c r="F1069" s="596"/>
      <c r="G1069" s="596"/>
      <c r="H1069" s="596"/>
      <c r="I1069" s="596"/>
      <c r="J1069" s="596"/>
      <c r="K1069" s="596"/>
      <c r="L1069" s="596"/>
      <c r="M1069" s="596"/>
      <c r="N1069" s="596"/>
      <c r="O1069" s="596"/>
      <c r="P1069" s="596"/>
      <c r="Q1069" s="596"/>
      <c r="R1069" s="596"/>
      <c r="S1069" s="596"/>
      <c r="T1069" s="596"/>
      <c r="U1069" s="596"/>
      <c r="V1069" s="596"/>
      <c r="W1069" s="596"/>
      <c r="X1069" s="596"/>
      <c r="Y1069" s="596"/>
      <c r="Z1069" s="596"/>
      <c r="AA1069" s="596"/>
    </row>
    <row r="1070" spans="1:27" ht="12.2" customHeight="1">
      <c r="A1070" s="596"/>
      <c r="B1070" s="596"/>
      <c r="C1070" s="596"/>
      <c r="D1070" s="596"/>
      <c r="E1070" s="596"/>
      <c r="F1070" s="596"/>
      <c r="G1070" s="596"/>
      <c r="H1070" s="596"/>
      <c r="I1070" s="596"/>
      <c r="J1070" s="596"/>
      <c r="K1070" s="596"/>
      <c r="L1070" s="596"/>
      <c r="M1070" s="596"/>
      <c r="N1070" s="596"/>
      <c r="O1070" s="596"/>
      <c r="P1070" s="596"/>
      <c r="Q1070" s="596"/>
      <c r="R1070" s="596"/>
      <c r="S1070" s="596"/>
      <c r="T1070" s="596"/>
      <c r="U1070" s="596"/>
      <c r="V1070" s="596"/>
      <c r="W1070" s="596"/>
      <c r="X1070" s="596"/>
      <c r="Y1070" s="596"/>
      <c r="Z1070" s="596"/>
      <c r="AA1070" s="596"/>
    </row>
    <row r="1071" spans="1:27" ht="12.2" customHeight="1">
      <c r="A1071" s="596"/>
      <c r="B1071" s="596"/>
      <c r="C1071" s="596"/>
      <c r="D1071" s="596"/>
      <c r="E1071" s="596"/>
      <c r="F1071" s="596"/>
      <c r="G1071" s="596"/>
      <c r="H1071" s="596"/>
      <c r="I1071" s="596"/>
      <c r="J1071" s="596"/>
      <c r="K1071" s="596"/>
      <c r="L1071" s="596"/>
      <c r="M1071" s="596"/>
      <c r="N1071" s="596"/>
      <c r="O1071" s="596"/>
      <c r="P1071" s="596"/>
      <c r="Q1071" s="596"/>
      <c r="R1071" s="596"/>
      <c r="S1071" s="596"/>
      <c r="T1071" s="596"/>
      <c r="U1071" s="596"/>
      <c r="V1071" s="596"/>
      <c r="W1071" s="596"/>
      <c r="X1071" s="596"/>
      <c r="Y1071" s="596"/>
      <c r="Z1071" s="596"/>
      <c r="AA1071" s="596"/>
    </row>
    <row r="1072" spans="1:27" ht="12.2" customHeight="1">
      <c r="A1072" s="596"/>
      <c r="B1072" s="596"/>
      <c r="C1072" s="596"/>
      <c r="D1072" s="596"/>
      <c r="E1072" s="596"/>
      <c r="F1072" s="596"/>
      <c r="G1072" s="596"/>
      <c r="H1072" s="596"/>
      <c r="I1072" s="596"/>
      <c r="J1072" s="596"/>
      <c r="K1072" s="596"/>
      <c r="L1072" s="596"/>
      <c r="M1072" s="596"/>
      <c r="N1072" s="596"/>
      <c r="O1072" s="596"/>
      <c r="P1072" s="596"/>
      <c r="Q1072" s="596"/>
      <c r="R1072" s="596"/>
      <c r="S1072" s="596"/>
      <c r="T1072" s="596"/>
      <c r="U1072" s="596"/>
      <c r="V1072" s="596"/>
      <c r="W1072" s="596"/>
      <c r="X1072" s="596"/>
      <c r="Y1072" s="596"/>
      <c r="Z1072" s="596"/>
      <c r="AA1072" s="596"/>
    </row>
    <row r="1073" spans="1:27" ht="12.2" customHeight="1">
      <c r="A1073" s="596"/>
      <c r="B1073" s="596"/>
      <c r="C1073" s="596"/>
      <c r="D1073" s="596"/>
      <c r="E1073" s="596"/>
      <c r="F1073" s="596"/>
      <c r="G1073" s="596"/>
      <c r="H1073" s="596"/>
      <c r="I1073" s="596"/>
      <c r="J1073" s="596"/>
      <c r="K1073" s="596"/>
      <c r="L1073" s="596"/>
      <c r="M1073" s="596"/>
      <c r="N1073" s="596"/>
      <c r="O1073" s="596"/>
      <c r="P1073" s="596"/>
      <c r="Q1073" s="596"/>
      <c r="R1073" s="596"/>
      <c r="S1073" s="596"/>
      <c r="T1073" s="596"/>
      <c r="U1073" s="596"/>
      <c r="V1073" s="596"/>
      <c r="W1073" s="596"/>
      <c r="X1073" s="596"/>
      <c r="Y1073" s="596"/>
      <c r="Z1073" s="596"/>
      <c r="AA1073" s="596"/>
    </row>
    <row r="1074" spans="1:27" ht="12.2" customHeight="1">
      <c r="A1074" s="596"/>
      <c r="B1074" s="596"/>
      <c r="C1074" s="596"/>
      <c r="D1074" s="596"/>
      <c r="E1074" s="596"/>
      <c r="F1074" s="596"/>
      <c r="G1074" s="596"/>
      <c r="H1074" s="596"/>
      <c r="I1074" s="596"/>
      <c r="J1074" s="596"/>
      <c r="K1074" s="596"/>
      <c r="L1074" s="596"/>
      <c r="M1074" s="596"/>
      <c r="N1074" s="596"/>
      <c r="O1074" s="596"/>
      <c r="P1074" s="596"/>
      <c r="Q1074" s="596"/>
      <c r="R1074" s="596"/>
      <c r="S1074" s="596"/>
      <c r="T1074" s="596"/>
      <c r="U1074" s="596"/>
      <c r="V1074" s="596"/>
      <c r="W1074" s="596"/>
      <c r="X1074" s="596"/>
      <c r="Y1074" s="596"/>
      <c r="Z1074" s="596"/>
      <c r="AA1074" s="596"/>
    </row>
    <row r="1075" spans="1:27" ht="12.2" customHeight="1">
      <c r="A1075" s="596"/>
      <c r="B1075" s="596"/>
      <c r="C1075" s="596"/>
      <c r="D1075" s="596"/>
      <c r="E1075" s="596"/>
      <c r="F1075" s="596"/>
      <c r="G1075" s="596"/>
      <c r="H1075" s="596"/>
      <c r="I1075" s="596"/>
      <c r="J1075" s="596"/>
      <c r="K1075" s="596"/>
      <c r="L1075" s="596"/>
      <c r="M1075" s="596"/>
      <c r="N1075" s="596"/>
      <c r="O1075" s="596"/>
      <c r="P1075" s="596"/>
      <c r="Q1075" s="596"/>
      <c r="R1075" s="596"/>
      <c r="S1075" s="596"/>
      <c r="T1075" s="596"/>
      <c r="U1075" s="596"/>
      <c r="V1075" s="596"/>
      <c r="W1075" s="596"/>
      <c r="X1075" s="596"/>
      <c r="Y1075" s="596"/>
      <c r="Z1075" s="596"/>
      <c r="AA1075" s="596"/>
    </row>
    <row r="1076" spans="1:27" ht="12.2" customHeight="1">
      <c r="A1076" s="596"/>
      <c r="B1076" s="596"/>
      <c r="C1076" s="596"/>
      <c r="D1076" s="596"/>
      <c r="E1076" s="596"/>
      <c r="F1076" s="596"/>
      <c r="G1076" s="596"/>
      <c r="H1076" s="596"/>
      <c r="I1076" s="596"/>
      <c r="J1076" s="596"/>
      <c r="K1076" s="596"/>
      <c r="L1076" s="596"/>
      <c r="M1076" s="596"/>
      <c r="N1076" s="596"/>
      <c r="O1076" s="596"/>
      <c r="P1076" s="596"/>
      <c r="Q1076" s="596"/>
      <c r="R1076" s="596"/>
      <c r="S1076" s="596"/>
      <c r="T1076" s="596"/>
      <c r="U1076" s="596"/>
      <c r="V1076" s="596"/>
      <c r="W1076" s="596"/>
      <c r="X1076" s="596"/>
      <c r="Y1076" s="596"/>
      <c r="Z1076" s="596"/>
      <c r="AA1076" s="596"/>
    </row>
    <row r="1077" spans="1:27" ht="12.2" customHeight="1">
      <c r="A1077" s="596"/>
      <c r="B1077" s="596"/>
      <c r="C1077" s="596"/>
      <c r="D1077" s="596"/>
      <c r="E1077" s="596"/>
      <c r="F1077" s="596"/>
      <c r="G1077" s="596"/>
      <c r="H1077" s="596"/>
      <c r="I1077" s="596"/>
      <c r="J1077" s="596"/>
      <c r="K1077" s="596"/>
      <c r="L1077" s="596"/>
      <c r="M1077" s="596"/>
      <c r="N1077" s="596"/>
      <c r="O1077" s="596"/>
      <c r="P1077" s="596"/>
      <c r="Q1077" s="596"/>
      <c r="R1077" s="596"/>
      <c r="S1077" s="596"/>
      <c r="T1077" s="596"/>
      <c r="U1077" s="596"/>
      <c r="V1077" s="596"/>
      <c r="W1077" s="596"/>
      <c r="X1077" s="596"/>
      <c r="Y1077" s="596"/>
      <c r="Z1077" s="596"/>
      <c r="AA1077" s="596"/>
    </row>
    <row r="1078" spans="1:27" ht="12.2" customHeight="1">
      <c r="A1078" s="596"/>
      <c r="B1078" s="596"/>
      <c r="C1078" s="596"/>
      <c r="D1078" s="596"/>
      <c r="E1078" s="596"/>
      <c r="F1078" s="596"/>
      <c r="G1078" s="596"/>
      <c r="H1078" s="596"/>
      <c r="I1078" s="596"/>
      <c r="J1078" s="596"/>
      <c r="K1078" s="596"/>
      <c r="L1078" s="596"/>
      <c r="M1078" s="596"/>
      <c r="N1078" s="596"/>
      <c r="O1078" s="596"/>
      <c r="P1078" s="596"/>
      <c r="Q1078" s="596"/>
      <c r="R1078" s="596"/>
      <c r="S1078" s="596"/>
      <c r="T1078" s="596"/>
      <c r="U1078" s="596"/>
      <c r="V1078" s="596"/>
      <c r="W1078" s="596"/>
      <c r="X1078" s="596"/>
      <c r="Y1078" s="596"/>
      <c r="Z1078" s="596"/>
      <c r="AA1078" s="596"/>
    </row>
    <row r="1079" spans="1:27" ht="12.2" customHeight="1">
      <c r="A1079" s="596"/>
      <c r="B1079" s="596"/>
      <c r="C1079" s="596"/>
      <c r="D1079" s="596"/>
      <c r="E1079" s="596"/>
      <c r="F1079" s="596"/>
      <c r="G1079" s="596"/>
      <c r="H1079" s="596"/>
      <c r="I1079" s="596"/>
      <c r="J1079" s="596"/>
      <c r="K1079" s="596"/>
      <c r="L1079" s="596"/>
      <c r="M1079" s="596"/>
      <c r="N1079" s="596"/>
      <c r="O1079" s="596"/>
      <c r="P1079" s="596"/>
      <c r="Q1079" s="596"/>
      <c r="R1079" s="596"/>
      <c r="S1079" s="596"/>
      <c r="T1079" s="596"/>
      <c r="U1079" s="596"/>
      <c r="V1079" s="596"/>
      <c r="W1079" s="596"/>
      <c r="X1079" s="596"/>
      <c r="Y1079" s="596"/>
      <c r="Z1079" s="596"/>
      <c r="AA1079" s="596"/>
    </row>
    <row r="1080" spans="1:27" ht="12.2" customHeight="1">
      <c r="A1080" s="596"/>
      <c r="B1080" s="596"/>
      <c r="C1080" s="596"/>
      <c r="D1080" s="596"/>
      <c r="E1080" s="596"/>
      <c r="F1080" s="596"/>
      <c r="G1080" s="596"/>
      <c r="H1080" s="596"/>
      <c r="I1080" s="596"/>
      <c r="J1080" s="596"/>
      <c r="K1080" s="596"/>
      <c r="L1080" s="596"/>
      <c r="M1080" s="596"/>
      <c r="N1080" s="596"/>
      <c r="O1080" s="596"/>
      <c r="P1080" s="596"/>
      <c r="Q1080" s="596"/>
      <c r="R1080" s="596"/>
      <c r="S1080" s="596"/>
      <c r="T1080" s="596"/>
      <c r="U1080" s="596"/>
      <c r="V1080" s="596"/>
      <c r="W1080" s="596"/>
      <c r="X1080" s="596"/>
      <c r="Y1080" s="596"/>
      <c r="Z1080" s="596"/>
      <c r="AA1080" s="596"/>
    </row>
    <row r="1081" spans="1:27" ht="12.2" customHeight="1">
      <c r="A1081" s="596"/>
      <c r="B1081" s="596"/>
      <c r="C1081" s="596"/>
      <c r="D1081" s="596"/>
      <c r="E1081" s="596"/>
      <c r="F1081" s="596"/>
      <c r="G1081" s="596"/>
      <c r="H1081" s="596"/>
      <c r="I1081" s="596"/>
      <c r="J1081" s="596"/>
      <c r="K1081" s="596"/>
      <c r="L1081" s="596"/>
      <c r="M1081" s="596"/>
      <c r="N1081" s="596"/>
      <c r="O1081" s="596"/>
      <c r="P1081" s="596"/>
      <c r="Q1081" s="596"/>
      <c r="R1081" s="596"/>
      <c r="S1081" s="596"/>
      <c r="T1081" s="596"/>
      <c r="U1081" s="596"/>
      <c r="V1081" s="596"/>
      <c r="W1081" s="596"/>
      <c r="X1081" s="596"/>
      <c r="Y1081" s="596"/>
      <c r="Z1081" s="596"/>
      <c r="AA1081" s="596"/>
    </row>
    <row r="1082" spans="1:27" ht="12.2" customHeight="1">
      <c r="A1082" s="596"/>
      <c r="B1082" s="596"/>
      <c r="C1082" s="596"/>
      <c r="D1082" s="596"/>
      <c r="E1082" s="596"/>
      <c r="F1082" s="596"/>
      <c r="G1082" s="596"/>
      <c r="H1082" s="596"/>
      <c r="I1082" s="596"/>
      <c r="J1082" s="596"/>
      <c r="K1082" s="596"/>
      <c r="L1082" s="596"/>
      <c r="M1082" s="596"/>
      <c r="N1082" s="596"/>
      <c r="O1082" s="596"/>
      <c r="P1082" s="596"/>
      <c r="Q1082" s="596"/>
      <c r="R1082" s="596"/>
      <c r="S1082" s="596"/>
      <c r="T1082" s="596"/>
      <c r="U1082" s="596"/>
      <c r="V1082" s="596"/>
      <c r="W1082" s="596"/>
      <c r="X1082" s="596"/>
      <c r="Y1082" s="596"/>
      <c r="Z1082" s="596"/>
      <c r="AA1082" s="596"/>
    </row>
  </sheetData>
  <sheetProtection formatColumns="0" formatRows="0" selectLockedCells="1" selectUnlockedCells="1"/>
  <mergeCells count="91">
    <mergeCell ref="A1:G1"/>
    <mergeCell ref="A145:D145"/>
    <mergeCell ref="F145:X146"/>
    <mergeCell ref="A139:D139"/>
    <mergeCell ref="E139:X139"/>
    <mergeCell ref="I136:S137"/>
    <mergeCell ref="W137:AA137"/>
    <mergeCell ref="B125:P125"/>
    <mergeCell ref="Q125:U125"/>
    <mergeCell ref="B126:P126"/>
    <mergeCell ref="Q126:U126"/>
    <mergeCell ref="B127:P127"/>
    <mergeCell ref="Q127:U127"/>
    <mergeCell ref="B128:P128"/>
    <mergeCell ref="Q128:U128"/>
    <mergeCell ref="B129:P129"/>
    <mergeCell ref="Y139:AA139"/>
    <mergeCell ref="I141:S142"/>
    <mergeCell ref="W142:AA142"/>
    <mergeCell ref="A144:D144"/>
    <mergeCell ref="E144:X144"/>
    <mergeCell ref="Y144:AA144"/>
    <mergeCell ref="Q129:U129"/>
    <mergeCell ref="B132:Z134"/>
    <mergeCell ref="B122:P122"/>
    <mergeCell ref="Q122:U122"/>
    <mergeCell ref="B123:P123"/>
    <mergeCell ref="Q123:U123"/>
    <mergeCell ref="B124:P124"/>
    <mergeCell ref="Q124:U124"/>
    <mergeCell ref="B119:P119"/>
    <mergeCell ref="Q119:U119"/>
    <mergeCell ref="B120:P120"/>
    <mergeCell ref="Q120:U120"/>
    <mergeCell ref="B121:P121"/>
    <mergeCell ref="Q121:U121"/>
    <mergeCell ref="B116:P116"/>
    <mergeCell ref="Q116:U116"/>
    <mergeCell ref="B117:P117"/>
    <mergeCell ref="Q117:U117"/>
    <mergeCell ref="B118:P118"/>
    <mergeCell ref="Q118:U118"/>
    <mergeCell ref="B75:Z77"/>
    <mergeCell ref="A88:AA89"/>
    <mergeCell ref="A111:AA112"/>
    <mergeCell ref="B115:P115"/>
    <mergeCell ref="Q115:U115"/>
    <mergeCell ref="A73:D73"/>
    <mergeCell ref="F73:X73"/>
    <mergeCell ref="B55:P55"/>
    <mergeCell ref="Q55:U55"/>
    <mergeCell ref="B60:Z62"/>
    <mergeCell ref="I64:S65"/>
    <mergeCell ref="W65:AA65"/>
    <mergeCell ref="A67:D67"/>
    <mergeCell ref="E67:X67"/>
    <mergeCell ref="Y67:AA67"/>
    <mergeCell ref="I69:S70"/>
    <mergeCell ref="W70:AA70"/>
    <mergeCell ref="A72:D72"/>
    <mergeCell ref="E72:X72"/>
    <mergeCell ref="Y72:AA72"/>
    <mergeCell ref="B52:P52"/>
    <mergeCell ref="Q52:U52"/>
    <mergeCell ref="B53:P53"/>
    <mergeCell ref="Q53:U53"/>
    <mergeCell ref="B54:P54"/>
    <mergeCell ref="Q54:U54"/>
    <mergeCell ref="B49:P49"/>
    <mergeCell ref="Q49:U49"/>
    <mergeCell ref="B50:P50"/>
    <mergeCell ref="Q50:U50"/>
    <mergeCell ref="B51:P51"/>
    <mergeCell ref="Q51:U51"/>
    <mergeCell ref="B46:P46"/>
    <mergeCell ref="Q46:U46"/>
    <mergeCell ref="B47:P47"/>
    <mergeCell ref="Q47:U47"/>
    <mergeCell ref="B48:P48"/>
    <mergeCell ref="Q48:U48"/>
    <mergeCell ref="B43:P43"/>
    <mergeCell ref="Q43:U43"/>
    <mergeCell ref="B44:P44"/>
    <mergeCell ref="Q44:U44"/>
    <mergeCell ref="B45:P45"/>
    <mergeCell ref="Q45:U45"/>
    <mergeCell ref="B3:Z5"/>
    <mergeCell ref="A16:AA17"/>
    <mergeCell ref="A38:AA39"/>
    <mergeCell ref="B42:P42"/>
    <mergeCell ref="Q42:U42"/>
  </mergeCells>
  <conditionalFormatting sqref="AC221:AC231">
    <cfRule type="duplicateValues" dxfId="2" priority="3"/>
  </conditionalFormatting>
  <conditionalFormatting sqref="AB447:AB450">
    <cfRule type="duplicateValues" dxfId="1" priority="1"/>
  </conditionalFormatting>
  <conditionalFormatting sqref="AB451">
    <cfRule type="duplicateValues" dxfId="0" priority="2"/>
  </conditionalFormatting>
  <printOptions horizontalCentered="1"/>
  <pageMargins left="0.6" right="0.6" top="0.5" bottom="1" header="0.3" footer="0.5"/>
  <pageSetup scale="76" fitToWidth="0" fitToHeight="0" orientation="portrait" r:id="rId1"/>
  <headerFooter>
    <oddFooter xml:space="preserve">&amp;L&amp;G&amp;C&amp;G
&amp;6&amp;K00+000a&amp;R&amp;8North American Suggested List Prices 
2019 Prices Book
Page &amp;P of &amp;N    </oddFooter>
  </headerFooter>
  <rowBreaks count="9" manualBreakCount="9">
    <brk id="59" max="16383" man="1"/>
    <brk id="74" max="16383" man="1"/>
    <brk id="131" max="16383" man="1"/>
    <brk id="156" max="16383" man="1"/>
    <brk id="213" max="16383" man="1"/>
    <brk id="269" max="16383" man="1"/>
    <brk id="325" max="16383" man="1"/>
    <brk id="381" max="16383" man="1"/>
    <brk id="433" max="16383" man="1"/>
  </rowBreaks>
  <colBreaks count="1" manualBreakCount="1">
    <brk id="29" max="1048575" man="1"/>
  </colBreaks>
  <drawing r:id="rId2"/>
  <legacyDrawing r:id="rId3"/>
  <legacyDrawingHF r:id="rId4"/>
  <oleObjects>
    <mc:AlternateContent xmlns:mc="http://schemas.openxmlformats.org/markup-compatibility/2006">
      <mc:Choice Requires="x14">
        <oleObject progId="MSPhotoEd.3" shapeId="359425" r:id="rId5">
          <objectPr defaultSize="0" autoPict="0" r:id="rId6">
            <anchor moveWithCells="1" sizeWithCells="1">
              <from>
                <xdr:col>2</xdr:col>
                <xdr:colOff>0</xdr:colOff>
                <xdr:row>1</xdr:row>
                <xdr:rowOff>0</xdr:rowOff>
              </from>
              <to>
                <xdr:col>2</xdr:col>
                <xdr:colOff>0</xdr:colOff>
                <xdr:row>2</xdr:row>
                <xdr:rowOff>0</xdr:rowOff>
              </to>
            </anchor>
          </objectPr>
        </oleObject>
      </mc:Choice>
      <mc:Fallback>
        <oleObject progId="MSPhotoEd.3" shapeId="359425" r:id="rId5"/>
      </mc:Fallback>
    </mc:AlternateContent>
    <mc:AlternateContent xmlns:mc="http://schemas.openxmlformats.org/markup-compatibility/2006">
      <mc:Choice Requires="x14">
        <oleObject progId="MSPhotoEd.3" shapeId="359426" r:id="rId7">
          <objectPr defaultSize="0" autoPict="0" r:id="rId6">
            <anchor moveWithCells="1" sizeWithCells="1">
              <from>
                <xdr:col>1</xdr:col>
                <xdr:colOff>1543050</xdr:colOff>
                <xdr:row>0</xdr:row>
                <xdr:rowOff>47625</xdr:rowOff>
              </from>
              <to>
                <xdr:col>1</xdr:col>
                <xdr:colOff>3457575</xdr:colOff>
                <xdr:row>1</xdr:row>
                <xdr:rowOff>200025</xdr:rowOff>
              </to>
            </anchor>
          </objectPr>
        </oleObject>
      </mc:Choice>
      <mc:Fallback>
        <oleObject progId="MSPhotoEd.3" shapeId="359426" r:id="rId7"/>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83"/>
  <sheetViews>
    <sheetView zoomScaleNormal="100" workbookViewId="0">
      <selection activeCell="B5" sqref="B5:C5"/>
    </sheetView>
  </sheetViews>
  <sheetFormatPr defaultRowHeight="15"/>
  <cols>
    <col min="1" max="1" width="22.5703125" customWidth="1"/>
    <col min="2" max="2" width="49.42578125" customWidth="1"/>
    <col min="3" max="3" width="11.5703125" bestFit="1" customWidth="1"/>
    <col min="4" max="4" width="9.28515625" style="359" bestFit="1" customWidth="1"/>
    <col min="5" max="5" width="8.42578125" bestFit="1" customWidth="1"/>
    <col min="6" max="6" width="10.140625" bestFit="1" customWidth="1"/>
  </cols>
  <sheetData>
    <row r="1" spans="1:6" s="167" customFormat="1" ht="19.5" customHeight="1">
      <c r="A1" s="266">
        <v>43591</v>
      </c>
      <c r="B1" s="166"/>
      <c r="C1" s="166"/>
      <c r="D1" s="357"/>
      <c r="E1" s="166"/>
      <c r="F1" s="166"/>
    </row>
    <row r="2" spans="1:6" ht="19.5" thickBot="1">
      <c r="A2" s="153" t="s">
        <v>966</v>
      </c>
      <c r="B2" s="153"/>
      <c r="C2" s="153"/>
      <c r="D2" s="358"/>
      <c r="E2" s="153"/>
      <c r="F2" s="153"/>
    </row>
    <row r="3" spans="1:6" s="230" customFormat="1" ht="18.75">
      <c r="A3" s="254" t="s">
        <v>0</v>
      </c>
      <c r="B3" s="258" t="s">
        <v>1486</v>
      </c>
      <c r="C3" s="311" t="s">
        <v>4</v>
      </c>
      <c r="D3" s="260" t="s">
        <v>704</v>
      </c>
      <c r="E3" s="262" t="s">
        <v>706</v>
      </c>
      <c r="F3" s="958" t="s">
        <v>703</v>
      </c>
    </row>
    <row r="4" spans="1:6" s="230" customFormat="1" ht="15.75" thickBot="1">
      <c r="A4" s="256" t="s">
        <v>1</v>
      </c>
      <c r="B4" s="259" t="s">
        <v>3</v>
      </c>
      <c r="C4" s="312"/>
      <c r="D4" s="261" t="s">
        <v>705</v>
      </c>
      <c r="E4" s="263"/>
      <c r="F4" s="959"/>
    </row>
    <row r="5" spans="1:6" s="230" customFormat="1" ht="18.75">
      <c r="B5" s="267"/>
      <c r="C5" s="267"/>
      <c r="D5" s="358"/>
      <c r="E5" s="267"/>
      <c r="F5" s="267"/>
    </row>
    <row r="6" spans="1:6" s="230" customFormat="1">
      <c r="C6" s="337"/>
      <c r="D6" s="359"/>
    </row>
    <row r="7" spans="1:6" s="230" customFormat="1">
      <c r="C7" s="337"/>
      <c r="D7" s="359"/>
    </row>
    <row r="8" spans="1:6" s="230" customFormat="1" ht="18.75">
      <c r="A8" s="267"/>
      <c r="B8" s="267"/>
      <c r="C8" s="267"/>
      <c r="D8" s="358"/>
      <c r="E8" s="267"/>
      <c r="F8" s="267"/>
    </row>
    <row r="9" spans="1:6" s="230" customFormat="1" ht="18.75">
      <c r="A9" s="267"/>
      <c r="B9" s="267"/>
      <c r="C9" s="267"/>
      <c r="D9" s="358"/>
      <c r="E9" s="267"/>
      <c r="F9" s="267"/>
    </row>
    <row r="10" spans="1:6" s="230" customFormat="1" ht="18.75">
      <c r="A10" s="267"/>
      <c r="B10" s="267"/>
      <c r="C10" s="267"/>
      <c r="D10" s="358"/>
      <c r="E10" s="267"/>
      <c r="F10" s="267"/>
    </row>
    <row r="11" spans="1:6" s="230" customFormat="1" ht="18.75">
      <c r="A11" s="235" t="s">
        <v>1465</v>
      </c>
      <c r="B11" s="267"/>
      <c r="C11" s="267"/>
      <c r="D11" s="358"/>
      <c r="E11" s="267"/>
      <c r="F11" s="267"/>
    </row>
    <row r="12" spans="1:6" s="230" customFormat="1">
      <c r="A12" s="235">
        <v>7100695</v>
      </c>
      <c r="B12" s="188" t="s">
        <v>1487</v>
      </c>
      <c r="C12" s="220">
        <v>513</v>
      </c>
      <c r="D12" s="213">
        <f>+'Cover Sheet'!$C$51</f>
        <v>0.24</v>
      </c>
      <c r="E12" s="265">
        <v>0</v>
      </c>
      <c r="F12" s="270">
        <f>+C12*(1-D12)+E12</f>
        <v>389.88</v>
      </c>
    </row>
    <row r="13" spans="1:6" s="230" customFormat="1" ht="18.75">
      <c r="A13" s="267"/>
      <c r="B13" s="237" t="s">
        <v>1488</v>
      </c>
      <c r="C13" s="267"/>
      <c r="D13" s="358"/>
      <c r="E13" s="267"/>
      <c r="F13" s="267"/>
    </row>
    <row r="14" spans="1:6" s="230" customFormat="1" ht="19.5" thickBot="1">
      <c r="A14" s="267"/>
      <c r="B14" s="267"/>
      <c r="C14" s="267"/>
      <c r="D14" s="358"/>
      <c r="E14" s="267"/>
      <c r="F14" s="267"/>
    </row>
    <row r="15" spans="1:6" ht="15.75" customHeight="1">
      <c r="A15" s="112" t="s">
        <v>0</v>
      </c>
      <c r="B15" s="114" t="s">
        <v>75</v>
      </c>
      <c r="C15" s="311" t="s">
        <v>4</v>
      </c>
      <c r="D15" s="260" t="s">
        <v>704</v>
      </c>
      <c r="E15" s="120" t="s">
        <v>706</v>
      </c>
      <c r="F15" s="958" t="s">
        <v>703</v>
      </c>
    </row>
    <row r="16" spans="1:6" ht="15.75" thickBot="1">
      <c r="A16" s="113" t="s">
        <v>1</v>
      </c>
      <c r="B16" s="115" t="s">
        <v>3</v>
      </c>
      <c r="C16" s="312"/>
      <c r="D16" s="261" t="s">
        <v>705</v>
      </c>
      <c r="E16" s="121"/>
      <c r="F16" s="959"/>
    </row>
    <row r="17" spans="1:6">
      <c r="A17" s="42"/>
      <c r="B17" s="43"/>
      <c r="C17" s="138"/>
      <c r="D17" s="213"/>
      <c r="E17" s="132"/>
      <c r="F17" s="132"/>
    </row>
    <row r="18" spans="1:6">
      <c r="A18" s="42"/>
      <c r="B18" s="43"/>
      <c r="C18" s="138"/>
      <c r="D18" s="213"/>
      <c r="E18" s="132"/>
      <c r="F18" s="132"/>
    </row>
    <row r="19" spans="1:6">
      <c r="A19" s="42"/>
      <c r="B19" s="43"/>
      <c r="C19" s="138"/>
      <c r="D19" s="213"/>
      <c r="E19" s="132"/>
      <c r="F19" s="132"/>
    </row>
    <row r="20" spans="1:6">
      <c r="A20" s="42"/>
      <c r="B20" s="43"/>
      <c r="C20" s="138"/>
      <c r="D20" s="213"/>
      <c r="E20" s="132"/>
      <c r="F20" s="132"/>
    </row>
    <row r="21" spans="1:6">
      <c r="A21" s="42"/>
      <c r="B21" s="43"/>
      <c r="C21" s="138"/>
      <c r="D21" s="213"/>
      <c r="E21" s="132"/>
      <c r="F21" s="132"/>
    </row>
    <row r="22" spans="1:6">
      <c r="A22" s="42"/>
      <c r="B22" s="43"/>
      <c r="C22" s="138"/>
      <c r="D22" s="213"/>
      <c r="E22" s="132"/>
      <c r="F22" s="132"/>
    </row>
    <row r="23" spans="1:6">
      <c r="A23" s="42"/>
      <c r="B23" s="43"/>
      <c r="C23" s="138"/>
      <c r="D23" s="213"/>
      <c r="E23" s="132"/>
      <c r="F23" s="132"/>
    </row>
    <row r="24" spans="1:6">
      <c r="A24" s="42"/>
      <c r="B24" s="43"/>
      <c r="C24" s="138"/>
      <c r="D24" s="213"/>
      <c r="E24" s="132"/>
      <c r="F24" s="132"/>
    </row>
    <row r="25" spans="1:6">
      <c r="A25" s="42"/>
      <c r="B25" s="43"/>
      <c r="C25" s="138"/>
      <c r="D25" s="213"/>
      <c r="E25" s="132"/>
      <c r="F25" s="132"/>
    </row>
    <row r="26" spans="1:6">
      <c r="A26" s="7" t="s">
        <v>1124</v>
      </c>
      <c r="B26" s="6"/>
      <c r="C26" s="214"/>
      <c r="D26" s="213"/>
      <c r="E26" s="132"/>
      <c r="F26" s="132"/>
    </row>
    <row r="27" spans="1:6">
      <c r="A27" s="7">
        <v>6907000</v>
      </c>
      <c r="B27" s="11" t="s">
        <v>22</v>
      </c>
      <c r="C27" s="220">
        <v>3470</v>
      </c>
      <c r="D27" s="213">
        <f>+'Cover Sheet'!$C$51</f>
        <v>0.24</v>
      </c>
      <c r="E27" s="132">
        <v>0</v>
      </c>
      <c r="F27" s="129">
        <f>+C27*(1-D27)+E27</f>
        <v>2637.2</v>
      </c>
    </row>
    <row r="28" spans="1:6">
      <c r="A28" s="4"/>
      <c r="B28" s="12" t="s">
        <v>23</v>
      </c>
      <c r="C28" s="214"/>
      <c r="D28" s="213"/>
      <c r="E28" s="132"/>
      <c r="F28" s="132"/>
    </row>
    <row r="29" spans="1:6">
      <c r="B29" s="173" t="s">
        <v>1125</v>
      </c>
      <c r="C29" s="337"/>
    </row>
    <row r="30" spans="1:6" s="216" customFormat="1" ht="15.75" thickBot="1">
      <c r="C30" s="337"/>
      <c r="D30" s="359"/>
    </row>
    <row r="31" spans="1:6" ht="18.75">
      <c r="A31" s="112" t="s">
        <v>0</v>
      </c>
      <c r="B31" s="114" t="s">
        <v>76</v>
      </c>
      <c r="C31" s="313" t="s">
        <v>4</v>
      </c>
      <c r="D31" s="260" t="s">
        <v>704</v>
      </c>
      <c r="E31" s="120" t="s">
        <v>706</v>
      </c>
      <c r="F31" s="958" t="s">
        <v>703</v>
      </c>
    </row>
    <row r="32" spans="1:6" ht="15.75" thickBot="1">
      <c r="A32" s="113" t="s">
        <v>1</v>
      </c>
      <c r="B32" s="115" t="s">
        <v>3</v>
      </c>
      <c r="C32" s="314"/>
      <c r="D32" s="261" t="s">
        <v>705</v>
      </c>
      <c r="E32" s="121"/>
      <c r="F32" s="959"/>
    </row>
    <row r="33" spans="1:6">
      <c r="A33" s="9"/>
      <c r="B33" s="6"/>
      <c r="C33" s="326"/>
      <c r="D33" s="213"/>
      <c r="E33" s="132"/>
      <c r="F33" s="132"/>
    </row>
    <row r="34" spans="1:6">
      <c r="A34" s="9"/>
      <c r="B34" s="6"/>
      <c r="C34" s="214"/>
      <c r="D34" s="213"/>
      <c r="E34" s="132"/>
      <c r="F34" s="132"/>
    </row>
    <row r="35" spans="1:6">
      <c r="A35" s="9"/>
      <c r="B35" s="6"/>
      <c r="C35" s="214"/>
      <c r="D35" s="213"/>
      <c r="E35" s="132"/>
      <c r="F35" s="132"/>
    </row>
    <row r="36" spans="1:6">
      <c r="A36" s="9"/>
      <c r="B36" s="6"/>
      <c r="C36" s="214"/>
      <c r="D36" s="213"/>
      <c r="E36" s="132"/>
      <c r="F36" s="132"/>
    </row>
    <row r="37" spans="1:6">
      <c r="A37" s="9"/>
      <c r="B37" s="6"/>
      <c r="C37" s="326"/>
      <c r="D37" s="213"/>
      <c r="E37" s="132"/>
      <c r="F37" s="132"/>
    </row>
    <row r="38" spans="1:6">
      <c r="A38" s="9"/>
      <c r="B38" s="6"/>
      <c r="C38" s="326"/>
      <c r="D38" s="213"/>
      <c r="E38" s="132"/>
      <c r="F38" s="132"/>
    </row>
    <row r="39" spans="1:6">
      <c r="A39" s="9"/>
      <c r="B39" s="6"/>
      <c r="C39" s="326"/>
      <c r="D39" s="213"/>
      <c r="E39" s="132"/>
      <c r="F39" s="132"/>
    </row>
    <row r="40" spans="1:6">
      <c r="A40" s="9"/>
      <c r="B40" s="6"/>
      <c r="C40" s="326"/>
      <c r="D40" s="213"/>
      <c r="E40" s="132"/>
      <c r="F40" s="132"/>
    </row>
    <row r="41" spans="1:6">
      <c r="A41" s="7" t="s">
        <v>1126</v>
      </c>
      <c r="B41" s="6"/>
      <c r="C41" s="214"/>
      <c r="D41" s="213"/>
      <c r="E41" s="132"/>
      <c r="F41" s="132"/>
    </row>
    <row r="42" spans="1:6">
      <c r="A42" s="7">
        <v>6808799</v>
      </c>
      <c r="B42" s="11" t="s">
        <v>30</v>
      </c>
      <c r="C42" s="316">
        <v>1453</v>
      </c>
      <c r="D42" s="213">
        <f>+'Cover Sheet'!$C$51</f>
        <v>0.24</v>
      </c>
      <c r="E42" s="132">
        <v>0</v>
      </c>
      <c r="F42" s="129">
        <f>+C42*(1-D42)+E42</f>
        <v>1104.28</v>
      </c>
    </row>
    <row r="43" spans="1:6">
      <c r="A43" s="4"/>
      <c r="B43" s="9" t="s">
        <v>31</v>
      </c>
      <c r="C43" s="214"/>
      <c r="D43" s="213"/>
      <c r="E43" s="132"/>
      <c r="F43" s="132"/>
    </row>
    <row r="44" spans="1:6">
      <c r="A44" s="4"/>
      <c r="B44" s="9" t="s">
        <v>32</v>
      </c>
      <c r="C44" s="214"/>
      <c r="D44" s="213"/>
      <c r="E44" s="132"/>
      <c r="F44" s="132"/>
    </row>
    <row r="45" spans="1:6">
      <c r="C45" s="337"/>
    </row>
    <row r="46" spans="1:6" s="230" customFormat="1">
      <c r="C46" s="337"/>
      <c r="D46" s="359"/>
    </row>
    <row r="47" spans="1:6">
      <c r="A47" s="7">
        <v>6812946</v>
      </c>
      <c r="B47" s="188" t="s">
        <v>1489</v>
      </c>
      <c r="C47" s="220">
        <v>486</v>
      </c>
      <c r="D47" s="213">
        <f>+'Cover Sheet'!$C$51</f>
        <v>0.24</v>
      </c>
      <c r="E47" s="132">
        <v>0</v>
      </c>
      <c r="F47" s="129">
        <f>+C47*(1-D47)+E47</f>
        <v>369.36</v>
      </c>
    </row>
    <row r="48" spans="1:6">
      <c r="A48" s="4"/>
      <c r="B48" s="12" t="s">
        <v>819</v>
      </c>
      <c r="C48" s="214"/>
      <c r="D48" s="213"/>
      <c r="E48" s="132"/>
      <c r="F48" s="132"/>
    </row>
    <row r="49" spans="1:6" s="230" customFormat="1">
      <c r="A49" s="235" t="s">
        <v>1463</v>
      </c>
      <c r="B49" s="237"/>
      <c r="C49" s="326"/>
      <c r="D49" s="213"/>
      <c r="E49" s="265"/>
      <c r="F49" s="265"/>
    </row>
    <row r="50" spans="1:6" s="230" customFormat="1">
      <c r="A50" s="235">
        <v>7272933</v>
      </c>
      <c r="B50" s="188" t="s">
        <v>1464</v>
      </c>
      <c r="C50" s="316">
        <v>486</v>
      </c>
      <c r="D50" s="213">
        <f>+'Cover Sheet'!$C$51</f>
        <v>0.24</v>
      </c>
      <c r="E50" s="265">
        <v>0</v>
      </c>
      <c r="F50" s="270">
        <f>+C50*(1-D50)+E50</f>
        <v>369.36</v>
      </c>
    </row>
    <row r="51" spans="1:6" s="230" customFormat="1">
      <c r="A51" s="233"/>
      <c r="B51" s="237" t="s">
        <v>40</v>
      </c>
      <c r="C51" s="326"/>
      <c r="D51" s="213"/>
      <c r="E51" s="265"/>
      <c r="F51" s="265"/>
    </row>
    <row r="52" spans="1:6" s="230" customFormat="1">
      <c r="A52" s="233"/>
      <c r="B52" s="237"/>
      <c r="C52" s="326"/>
      <c r="D52" s="213"/>
      <c r="E52" s="265"/>
      <c r="F52" s="265"/>
    </row>
    <row r="53" spans="1:6" s="230" customFormat="1" ht="19.5">
      <c r="A53"/>
      <c r="B53" s="17" t="s">
        <v>42</v>
      </c>
      <c r="C53" s="331"/>
      <c r="D53" s="359"/>
      <c r="E53"/>
      <c r="F53"/>
    </row>
    <row r="54" spans="1:6" s="230" customFormat="1">
      <c r="A54"/>
      <c r="B54" s="16"/>
      <c r="C54" s="337"/>
      <c r="D54" s="359"/>
      <c r="E54"/>
      <c r="F54"/>
    </row>
    <row r="55" spans="1:6" s="230" customFormat="1" ht="15.75">
      <c r="A55"/>
      <c r="B55" s="18" t="s">
        <v>43</v>
      </c>
      <c r="C55" s="337"/>
      <c r="D55" s="359"/>
      <c r="E55"/>
      <c r="F55"/>
    </row>
    <row r="56" spans="1:6">
      <c r="C56" s="337"/>
    </row>
    <row r="57" spans="1:6" ht="15.75">
      <c r="B57" s="18" t="s">
        <v>46</v>
      </c>
      <c r="C57" s="337"/>
    </row>
    <row r="58" spans="1:6">
      <c r="B58" s="13" t="s">
        <v>47</v>
      </c>
      <c r="C58" s="272"/>
    </row>
    <row r="59" spans="1:6" ht="15.75">
      <c r="A59" s="171"/>
      <c r="B59" s="177"/>
      <c r="C59" s="337"/>
      <c r="E59" s="171"/>
      <c r="F59" s="171"/>
    </row>
    <row r="60" spans="1:6" ht="15.75" thickBot="1">
      <c r="A60" s="186" t="s">
        <v>18</v>
      </c>
      <c r="B60" s="185"/>
      <c r="C60" s="214"/>
      <c r="D60" s="213"/>
      <c r="E60" s="203"/>
      <c r="F60" s="203"/>
    </row>
    <row r="61" spans="1:6" ht="18.75">
      <c r="A61" s="192" t="s">
        <v>0</v>
      </c>
      <c r="B61" s="194" t="s">
        <v>1073</v>
      </c>
      <c r="C61" s="313" t="s">
        <v>4</v>
      </c>
      <c r="D61" s="260" t="s">
        <v>704</v>
      </c>
      <c r="E61" s="200" t="s">
        <v>706</v>
      </c>
      <c r="F61" s="958" t="s">
        <v>703</v>
      </c>
    </row>
    <row r="62" spans="1:6" s="171" customFormat="1" ht="15.75" thickBot="1">
      <c r="A62" s="193" t="s">
        <v>1</v>
      </c>
      <c r="B62" s="195" t="s">
        <v>3</v>
      </c>
      <c r="C62" s="314"/>
      <c r="D62" s="261" t="s">
        <v>705</v>
      </c>
      <c r="E62" s="201"/>
      <c r="F62" s="959"/>
    </row>
    <row r="63" spans="1:6" s="171" customFormat="1">
      <c r="A63" s="186" t="s">
        <v>1124</v>
      </c>
      <c r="B63" s="185"/>
      <c r="C63" s="326"/>
      <c r="D63" s="213"/>
      <c r="E63" s="203"/>
      <c r="F63" s="203"/>
    </row>
    <row r="64" spans="1:6" s="171" customFormat="1">
      <c r="A64" s="186">
        <v>7101456</v>
      </c>
      <c r="B64" s="188" t="s">
        <v>1074</v>
      </c>
      <c r="C64" s="220">
        <v>7123</v>
      </c>
      <c r="D64" s="213">
        <f>+'Cover Sheet'!$C$51</f>
        <v>0.24</v>
      </c>
      <c r="E64" s="203">
        <v>0</v>
      </c>
      <c r="F64" s="221">
        <f>+C64*(1-D64)+E64</f>
        <v>5413.4800000000005</v>
      </c>
    </row>
    <row r="65" spans="1:6" s="171" customFormat="1">
      <c r="A65" s="184"/>
      <c r="B65" s="187" t="s">
        <v>1075</v>
      </c>
      <c r="C65" s="214"/>
      <c r="D65" s="213"/>
      <c r="E65" s="203"/>
      <c r="F65" s="203"/>
    </row>
    <row r="66" spans="1:6" s="171" customFormat="1">
      <c r="A66" s="204"/>
      <c r="B66" s="187"/>
      <c r="C66" s="214"/>
      <c r="D66" s="213"/>
      <c r="E66" s="222"/>
      <c r="F66" s="222"/>
    </row>
    <row r="67" spans="1:6" s="171" customFormat="1">
      <c r="A67" s="186">
        <v>7101552</v>
      </c>
      <c r="B67" s="188" t="s">
        <v>1076</v>
      </c>
      <c r="C67" s="220">
        <v>176</v>
      </c>
      <c r="D67" s="213">
        <f>+'Cover Sheet'!$C$51</f>
        <v>0.24</v>
      </c>
      <c r="E67" s="203">
        <v>180</v>
      </c>
      <c r="F67" s="221">
        <f>+C67*(1-D67)+E67</f>
        <v>313.76</v>
      </c>
    </row>
    <row r="68" spans="1:6" s="171" customFormat="1">
      <c r="A68" s="184"/>
      <c r="B68" s="187" t="s">
        <v>1466</v>
      </c>
      <c r="C68" s="214"/>
      <c r="D68" s="213"/>
      <c r="E68" s="203"/>
      <c r="F68" s="203"/>
    </row>
    <row r="69" spans="1:6" s="171" customFormat="1" ht="15.75" thickBot="1">
      <c r="A69" s="184"/>
      <c r="B69" s="187"/>
      <c r="C69" s="214"/>
      <c r="D69" s="213"/>
      <c r="E69" s="203"/>
      <c r="F69" s="203"/>
    </row>
    <row r="70" spans="1:6" s="171" customFormat="1" ht="18.75">
      <c r="A70" s="196" t="s">
        <v>58</v>
      </c>
      <c r="B70" s="197" t="s">
        <v>57</v>
      </c>
      <c r="C70" s="313" t="s">
        <v>4</v>
      </c>
      <c r="D70" s="260" t="s">
        <v>704</v>
      </c>
      <c r="E70" s="200" t="s">
        <v>706</v>
      </c>
      <c r="F70" s="958" t="s">
        <v>703</v>
      </c>
    </row>
    <row r="71" spans="1:6" s="171" customFormat="1" ht="15.75" thickBot="1">
      <c r="A71" s="198" t="s">
        <v>1</v>
      </c>
      <c r="B71" s="199" t="s">
        <v>3</v>
      </c>
      <c r="C71" s="314"/>
      <c r="D71" s="261" t="s">
        <v>705</v>
      </c>
      <c r="E71" s="201"/>
      <c r="F71" s="959"/>
    </row>
    <row r="72" spans="1:6" s="171" customFormat="1">
      <c r="A72" s="190"/>
      <c r="B72" s="185"/>
      <c r="C72" s="214"/>
      <c r="D72" s="213"/>
      <c r="E72" s="203"/>
      <c r="F72" s="203"/>
    </row>
    <row r="73" spans="1:6" s="171" customFormat="1">
      <c r="A73" s="186" t="s">
        <v>1077</v>
      </c>
      <c r="B73" s="185"/>
      <c r="C73" s="214"/>
      <c r="D73" s="213"/>
      <c r="E73" s="203"/>
      <c r="F73" s="203"/>
    </row>
    <row r="74" spans="1:6" s="171" customFormat="1">
      <c r="A74" s="186">
        <v>6715495</v>
      </c>
      <c r="B74" s="188" t="s">
        <v>61</v>
      </c>
      <c r="C74" s="316">
        <v>432</v>
      </c>
      <c r="D74" s="213">
        <f>+'Cover Sheet'!$C$51</f>
        <v>0.24</v>
      </c>
      <c r="E74" s="203">
        <v>0</v>
      </c>
      <c r="F74" s="221">
        <f>+C74*(1-D74)+E74</f>
        <v>328.32</v>
      </c>
    </row>
    <row r="75" spans="1:6" s="171" customFormat="1">
      <c r="A75" s="186">
        <v>6715496</v>
      </c>
      <c r="B75" s="188" t="s">
        <v>62</v>
      </c>
      <c r="C75" s="220">
        <v>479</v>
      </c>
      <c r="D75" s="213">
        <f>+'Cover Sheet'!$C$51</f>
        <v>0.24</v>
      </c>
      <c r="E75" s="203">
        <v>0</v>
      </c>
      <c r="F75" s="221">
        <f>+C75*(1-D75)+E75</f>
        <v>364.04</v>
      </c>
    </row>
    <row r="76" spans="1:6" s="171" customFormat="1" ht="15.75">
      <c r="B76" s="177"/>
      <c r="C76" s="331"/>
      <c r="D76" s="359"/>
    </row>
    <row r="77" spans="1:6" s="171" customFormat="1" ht="15.75" thickBot="1">
      <c r="A77"/>
      <c r="B77"/>
      <c r="C77" s="331"/>
      <c r="D77" s="359"/>
      <c r="E77"/>
      <c r="F77"/>
    </row>
    <row r="78" spans="1:6" s="171" customFormat="1" ht="18.75">
      <c r="A78" s="112" t="s">
        <v>0</v>
      </c>
      <c r="B78" s="114" t="s">
        <v>80</v>
      </c>
      <c r="C78" s="313" t="s">
        <v>4</v>
      </c>
      <c r="D78" s="260" t="s">
        <v>704</v>
      </c>
      <c r="E78" s="120" t="s">
        <v>706</v>
      </c>
      <c r="F78" s="958" t="s">
        <v>703</v>
      </c>
    </row>
    <row r="79" spans="1:6" s="171" customFormat="1" ht="15.75" thickBot="1">
      <c r="A79" s="113" t="s">
        <v>1</v>
      </c>
      <c r="B79" s="115" t="s">
        <v>3</v>
      </c>
      <c r="C79" s="314"/>
      <c r="D79" s="261" t="s">
        <v>705</v>
      </c>
      <c r="E79" s="121"/>
      <c r="F79" s="959"/>
    </row>
    <row r="80" spans="1:6">
      <c r="A80" s="4"/>
      <c r="C80" s="326"/>
      <c r="D80" s="213"/>
      <c r="E80" s="132"/>
      <c r="F80" s="132"/>
    </row>
    <row r="81" spans="1:6">
      <c r="A81" s="4"/>
      <c r="C81" s="326"/>
      <c r="D81" s="213"/>
      <c r="E81" s="132"/>
      <c r="F81" s="132"/>
    </row>
    <row r="82" spans="1:6">
      <c r="A82" s="4"/>
      <c r="C82" s="326"/>
      <c r="D82" s="213"/>
      <c r="E82" s="132"/>
      <c r="F82" s="132"/>
    </row>
    <row r="83" spans="1:6">
      <c r="A83" s="4"/>
      <c r="C83" s="326"/>
      <c r="D83" s="213"/>
      <c r="E83" s="132"/>
      <c r="F83" s="132"/>
    </row>
    <row r="84" spans="1:6">
      <c r="A84" s="4"/>
      <c r="C84" s="214"/>
      <c r="D84" s="213"/>
      <c r="E84" s="132"/>
      <c r="F84" s="132"/>
    </row>
    <row r="85" spans="1:6">
      <c r="A85" s="4"/>
      <c r="C85" s="214"/>
      <c r="D85" s="213"/>
      <c r="E85" s="132"/>
      <c r="F85" s="132"/>
    </row>
    <row r="86" spans="1:6">
      <c r="A86" s="4"/>
      <c r="C86" s="214"/>
      <c r="D86" s="213"/>
      <c r="E86" s="132"/>
      <c r="F86" s="132"/>
    </row>
    <row r="87" spans="1:6">
      <c r="A87" s="4"/>
      <c r="C87" s="214"/>
      <c r="D87" s="213"/>
      <c r="E87" s="132"/>
      <c r="F87" s="132"/>
    </row>
    <row r="88" spans="1:6">
      <c r="A88" s="4"/>
      <c r="C88" s="326"/>
      <c r="D88" s="213"/>
      <c r="E88" s="132"/>
      <c r="F88" s="132"/>
    </row>
    <row r="89" spans="1:6">
      <c r="A89" s="4"/>
      <c r="C89" s="326"/>
      <c r="D89" s="213"/>
      <c r="E89" s="132"/>
      <c r="F89" s="132"/>
    </row>
    <row r="90" spans="1:6">
      <c r="A90" s="4"/>
      <c r="C90" s="326"/>
      <c r="D90" s="213"/>
      <c r="E90" s="132"/>
      <c r="F90" s="132"/>
    </row>
    <row r="91" spans="1:6">
      <c r="A91" s="4"/>
      <c r="C91" s="326"/>
      <c r="D91" s="213"/>
      <c r="E91" s="132"/>
      <c r="F91" s="132"/>
    </row>
    <row r="92" spans="1:6">
      <c r="A92" s="7" t="s">
        <v>1126</v>
      </c>
      <c r="C92" s="214"/>
      <c r="D92" s="213"/>
      <c r="E92" s="132"/>
      <c r="F92" s="132"/>
    </row>
    <row r="93" spans="1:6">
      <c r="A93" s="7">
        <v>7110098</v>
      </c>
      <c r="B93" s="5" t="s">
        <v>80</v>
      </c>
      <c r="C93" s="220">
        <v>2412</v>
      </c>
      <c r="D93" s="213">
        <f>+'Cover Sheet'!$C$51</f>
        <v>0.24</v>
      </c>
      <c r="E93" s="132">
        <v>0</v>
      </c>
      <c r="F93" s="129">
        <f>+C93*(1-D93)+E93</f>
        <v>1833.1200000000001</v>
      </c>
    </row>
    <row r="94" spans="1:6">
      <c r="A94" s="4"/>
      <c r="B94" s="2" t="s">
        <v>81</v>
      </c>
      <c r="C94" s="214"/>
      <c r="D94" s="213"/>
      <c r="E94" s="132"/>
      <c r="F94" s="132"/>
    </row>
    <row r="95" spans="1:6" ht="15.75" thickBot="1">
      <c r="A95" s="9"/>
      <c r="C95" s="214"/>
      <c r="D95" s="213"/>
      <c r="E95" s="132"/>
      <c r="F95" s="132"/>
    </row>
    <row r="96" spans="1:6" ht="18.75">
      <c r="A96" s="112" t="s">
        <v>0</v>
      </c>
      <c r="B96" s="114" t="s">
        <v>99</v>
      </c>
      <c r="C96" s="313" t="s">
        <v>4</v>
      </c>
      <c r="D96" s="260" t="s">
        <v>704</v>
      </c>
      <c r="E96" s="120" t="s">
        <v>706</v>
      </c>
      <c r="F96" s="958" t="s">
        <v>703</v>
      </c>
    </row>
    <row r="97" spans="1:6" ht="15.75" thickBot="1">
      <c r="A97" s="113" t="s">
        <v>1</v>
      </c>
      <c r="B97" s="115" t="s">
        <v>3</v>
      </c>
      <c r="C97" s="314"/>
      <c r="D97" s="261" t="s">
        <v>705</v>
      </c>
      <c r="E97" s="121"/>
      <c r="F97" s="959"/>
    </row>
    <row r="98" spans="1:6">
      <c r="A98" s="4"/>
      <c r="C98" s="214"/>
      <c r="D98" s="213"/>
      <c r="E98" s="132"/>
      <c r="F98" s="132"/>
    </row>
    <row r="99" spans="1:6">
      <c r="A99" s="4"/>
      <c r="C99" s="214"/>
      <c r="D99" s="213"/>
      <c r="E99" s="132"/>
      <c r="F99" s="132"/>
    </row>
    <row r="100" spans="1:6">
      <c r="A100" s="4"/>
      <c r="C100" s="214"/>
      <c r="D100" s="213"/>
      <c r="E100" s="132"/>
      <c r="F100" s="132"/>
    </row>
    <row r="101" spans="1:6">
      <c r="A101" s="4"/>
      <c r="C101" s="214"/>
      <c r="D101" s="213"/>
      <c r="E101" s="132"/>
      <c r="F101" s="132"/>
    </row>
    <row r="102" spans="1:6">
      <c r="A102" s="4"/>
      <c r="C102" s="326"/>
      <c r="D102" s="213"/>
      <c r="E102" s="132"/>
      <c r="F102" s="132"/>
    </row>
    <row r="103" spans="1:6">
      <c r="A103" s="4"/>
      <c r="C103" s="326"/>
      <c r="D103" s="213"/>
      <c r="E103" s="132"/>
      <c r="F103" s="132"/>
    </row>
    <row r="104" spans="1:6">
      <c r="A104" s="7" t="s">
        <v>1126</v>
      </c>
      <c r="C104" s="326"/>
      <c r="D104" s="213"/>
      <c r="E104" s="132"/>
      <c r="F104" s="132"/>
    </row>
    <row r="105" spans="1:6">
      <c r="A105" s="7">
        <v>7113419</v>
      </c>
      <c r="B105" s="5" t="s">
        <v>100</v>
      </c>
      <c r="C105" s="220">
        <v>4563</v>
      </c>
      <c r="D105" s="213">
        <f>+'Cover Sheet'!$C$51</f>
        <v>0.24</v>
      </c>
      <c r="E105" s="132">
        <v>0</v>
      </c>
      <c r="F105" s="129">
        <f>+C105*(1-D105)+E105</f>
        <v>3467.88</v>
      </c>
    </row>
    <row r="106" spans="1:6">
      <c r="A106" s="4"/>
      <c r="B106" s="2" t="s">
        <v>101</v>
      </c>
      <c r="C106" s="326"/>
      <c r="D106" s="213"/>
      <c r="E106" s="132"/>
      <c r="F106" s="132"/>
    </row>
    <row r="107" spans="1:6">
      <c r="A107" s="4"/>
      <c r="B107" s="2" t="s">
        <v>102</v>
      </c>
      <c r="C107" s="214"/>
      <c r="D107" s="213"/>
      <c r="E107" s="132"/>
      <c r="F107" s="132"/>
    </row>
    <row r="108" spans="1:6">
      <c r="A108" s="4"/>
      <c r="B108" s="2" t="s">
        <v>103</v>
      </c>
      <c r="C108" s="214"/>
      <c r="D108" s="213"/>
      <c r="E108" s="132"/>
      <c r="F108" s="132"/>
    </row>
    <row r="109" spans="1:6">
      <c r="A109" s="4"/>
      <c r="B109" s="2" t="s">
        <v>104</v>
      </c>
      <c r="C109" s="214"/>
      <c r="D109" s="213"/>
      <c r="E109" s="132"/>
      <c r="F109" s="132"/>
    </row>
    <row r="110" spans="1:6">
      <c r="A110" s="9"/>
      <c r="C110" s="214"/>
      <c r="D110" s="213"/>
      <c r="E110" s="132"/>
      <c r="F110" s="132"/>
    </row>
    <row r="111" spans="1:6">
      <c r="A111" s="236"/>
      <c r="B111" s="230"/>
      <c r="C111" s="214"/>
      <c r="D111" s="213"/>
      <c r="E111" s="265"/>
      <c r="F111" s="265"/>
    </row>
    <row r="112" spans="1:6">
      <c r="A112" s="236"/>
      <c r="B112" s="230"/>
      <c r="C112" s="326"/>
      <c r="D112" s="213"/>
      <c r="E112" s="265"/>
      <c r="F112" s="265"/>
    </row>
    <row r="113" spans="1:6">
      <c r="A113" s="4"/>
      <c r="B113" s="46" t="s">
        <v>105</v>
      </c>
      <c r="C113" s="326"/>
      <c r="D113" s="213"/>
      <c r="E113" s="132"/>
      <c r="F113" s="132"/>
    </row>
    <row r="114" spans="1:6" s="230" customFormat="1">
      <c r="A114" s="24"/>
      <c r="B114"/>
      <c r="C114" s="326"/>
      <c r="D114" s="213"/>
      <c r="E114" s="132"/>
      <c r="F114" s="132"/>
    </row>
    <row r="115" spans="1:6" s="230" customFormat="1">
      <c r="A115" s="7">
        <v>7113736</v>
      </c>
      <c r="B115" s="5" t="s">
        <v>1332</v>
      </c>
      <c r="C115" s="316">
        <v>649</v>
      </c>
      <c r="D115" s="213">
        <f>+'Cover Sheet'!$C$51</f>
        <v>0.24</v>
      </c>
      <c r="E115" s="132">
        <v>0</v>
      </c>
      <c r="F115" s="129">
        <f>+C115*(1-D115)+E115</f>
        <v>493.24</v>
      </c>
    </row>
    <row r="116" spans="1:6">
      <c r="A116" s="4"/>
      <c r="B116" s="2" t="s">
        <v>107</v>
      </c>
      <c r="C116" s="326"/>
      <c r="D116" s="213"/>
      <c r="E116" s="132"/>
      <c r="F116" s="132"/>
    </row>
    <row r="117" spans="1:6">
      <c r="A117" s="219">
        <v>7272954</v>
      </c>
      <c r="B117" s="218" t="s">
        <v>1333</v>
      </c>
      <c r="C117" s="316">
        <v>666</v>
      </c>
      <c r="D117" s="213">
        <f>+'Cover Sheet'!$C$51</f>
        <v>0.24</v>
      </c>
      <c r="E117" s="222">
        <v>0</v>
      </c>
      <c r="F117" s="221">
        <f>+C117*(1-D117)+E117</f>
        <v>506.16</v>
      </c>
    </row>
    <row r="118" spans="1:6">
      <c r="A118" s="204"/>
      <c r="B118" s="217" t="s">
        <v>107</v>
      </c>
      <c r="C118" s="214"/>
      <c r="D118" s="213"/>
      <c r="E118" s="222"/>
      <c r="F118" s="222"/>
    </row>
    <row r="119" spans="1:6">
      <c r="A119" s="7">
        <v>7150181</v>
      </c>
      <c r="B119" s="5" t="s">
        <v>108</v>
      </c>
      <c r="C119" s="316">
        <v>953</v>
      </c>
      <c r="D119" s="213">
        <f>+'Cover Sheet'!$C$51</f>
        <v>0.24</v>
      </c>
      <c r="E119" s="132">
        <v>0</v>
      </c>
      <c r="F119" s="129">
        <f>+C119*(1-D119)+E119</f>
        <v>724.28</v>
      </c>
    </row>
    <row r="120" spans="1:6" s="216" customFormat="1">
      <c r="A120" s="4"/>
      <c r="B120" s="12" t="s">
        <v>109</v>
      </c>
      <c r="C120" s="214"/>
      <c r="D120" s="213"/>
      <c r="E120" s="132"/>
      <c r="F120" s="132"/>
    </row>
    <row r="121" spans="1:6" s="216" customFormat="1">
      <c r="A121" s="4"/>
      <c r="B121" s="12" t="s">
        <v>110</v>
      </c>
      <c r="C121" s="214"/>
      <c r="D121" s="213"/>
      <c r="E121" s="132"/>
      <c r="F121" s="132"/>
    </row>
    <row r="122" spans="1:6">
      <c r="A122" s="4"/>
      <c r="B122" s="2" t="s">
        <v>107</v>
      </c>
      <c r="C122" s="214"/>
      <c r="D122" s="213"/>
      <c r="E122" s="132"/>
      <c r="F122" s="132"/>
    </row>
    <row r="123" spans="1:6">
      <c r="A123" s="7">
        <v>7113656</v>
      </c>
      <c r="B123" s="5" t="s">
        <v>111</v>
      </c>
      <c r="C123" s="316">
        <v>474</v>
      </c>
      <c r="D123" s="213">
        <f>+'Cover Sheet'!$C$51</f>
        <v>0.24</v>
      </c>
      <c r="E123" s="132">
        <v>0</v>
      </c>
      <c r="F123" s="129">
        <f>+C123*(1-D123)+E123</f>
        <v>360.24</v>
      </c>
    </row>
    <row r="124" spans="1:6">
      <c r="A124" s="16"/>
      <c r="C124" s="214"/>
      <c r="D124" s="213"/>
      <c r="E124" s="132"/>
      <c r="F124" s="132"/>
    </row>
    <row r="125" spans="1:6">
      <c r="A125" s="4"/>
      <c r="B125" s="46" t="s">
        <v>112</v>
      </c>
      <c r="C125" s="214"/>
      <c r="D125" s="213"/>
      <c r="E125" s="132"/>
      <c r="F125" s="132"/>
    </row>
    <row r="126" spans="1:6">
      <c r="A126" s="7">
        <v>6727411</v>
      </c>
      <c r="B126" s="5" t="s">
        <v>113</v>
      </c>
      <c r="C126" s="220">
        <v>186</v>
      </c>
      <c r="D126" s="213">
        <f>+'Cover Sheet'!$C$51</f>
        <v>0.24</v>
      </c>
      <c r="E126" s="132">
        <v>0</v>
      </c>
      <c r="F126" s="129">
        <f>+C126*(1-D126)+E126</f>
        <v>141.36000000000001</v>
      </c>
    </row>
    <row r="127" spans="1:6">
      <c r="A127" s="4"/>
      <c r="B127" s="2" t="s">
        <v>114</v>
      </c>
      <c r="C127" s="214"/>
      <c r="D127" s="213"/>
      <c r="E127" s="132"/>
      <c r="F127" s="132"/>
    </row>
    <row r="128" spans="1:6" s="337" customFormat="1" ht="15.75" thickBot="1">
      <c r="A128" s="330"/>
      <c r="B128" s="232"/>
      <c r="C128" s="214"/>
      <c r="D128" s="213"/>
      <c r="E128" s="265"/>
      <c r="F128" s="265"/>
    </row>
    <row r="129" spans="1:6" ht="18.75">
      <c r="A129" s="254" t="s">
        <v>0</v>
      </c>
      <c r="B129" s="258" t="s">
        <v>1610</v>
      </c>
      <c r="C129" s="324" t="s">
        <v>4</v>
      </c>
      <c r="D129" s="260" t="s">
        <v>704</v>
      </c>
      <c r="E129" s="262" t="s">
        <v>706</v>
      </c>
      <c r="F129" s="958" t="s">
        <v>703</v>
      </c>
    </row>
    <row r="130" spans="1:6" ht="15.75" thickBot="1">
      <c r="A130" s="256" t="s">
        <v>1</v>
      </c>
      <c r="B130" s="259" t="s">
        <v>3</v>
      </c>
      <c r="C130" s="318"/>
      <c r="D130" s="261" t="s">
        <v>705</v>
      </c>
      <c r="E130" s="263"/>
      <c r="F130" s="959"/>
    </row>
    <row r="131" spans="1:6">
      <c r="A131" s="235" t="s">
        <v>1494</v>
      </c>
      <c r="B131" s="337"/>
      <c r="C131" s="214"/>
      <c r="D131" s="213"/>
      <c r="E131" s="265"/>
      <c r="F131" s="265"/>
    </row>
    <row r="132" spans="1:6">
      <c r="A132" s="235">
        <v>7355666</v>
      </c>
      <c r="B132" s="332" t="s">
        <v>1611</v>
      </c>
      <c r="C132" s="220">
        <v>3777</v>
      </c>
      <c r="D132" s="213">
        <f>+'Cover Sheet'!$C$51</f>
        <v>0.24</v>
      </c>
      <c r="E132" s="265">
        <v>0</v>
      </c>
      <c r="F132" s="270">
        <f>+C132*(1-D132)+E132</f>
        <v>2870.52</v>
      </c>
    </row>
    <row r="133" spans="1:6">
      <c r="A133" s="235"/>
      <c r="B133" s="337" t="s">
        <v>1612</v>
      </c>
      <c r="C133" s="214"/>
      <c r="D133" s="213"/>
      <c r="E133" s="265"/>
      <c r="F133" s="265"/>
    </row>
    <row r="134" spans="1:6">
      <c r="A134" s="235"/>
      <c r="B134" s="337" t="s">
        <v>1613</v>
      </c>
      <c r="C134" s="214"/>
      <c r="D134" s="213"/>
      <c r="E134" s="265"/>
      <c r="F134" s="265"/>
    </row>
    <row r="135" spans="1:6">
      <c r="A135" s="235"/>
      <c r="B135" s="337" t="s">
        <v>104</v>
      </c>
      <c r="C135" s="214"/>
      <c r="D135" s="213"/>
      <c r="E135" s="265"/>
      <c r="F135" s="265"/>
    </row>
    <row r="136" spans="1:6">
      <c r="A136" s="235"/>
      <c r="B136" s="337"/>
      <c r="C136" s="214"/>
      <c r="D136" s="213"/>
      <c r="E136" s="265"/>
      <c r="F136" s="265"/>
    </row>
    <row r="137" spans="1:6">
      <c r="A137" s="235"/>
      <c r="B137" s="343" t="s">
        <v>1614</v>
      </c>
      <c r="C137" s="214"/>
      <c r="D137" s="213"/>
      <c r="E137" s="265"/>
      <c r="F137" s="265"/>
    </row>
    <row r="138" spans="1:6">
      <c r="A138" s="235">
        <v>7113736</v>
      </c>
      <c r="B138" s="332" t="s">
        <v>1577</v>
      </c>
      <c r="C138" s="220">
        <v>649</v>
      </c>
      <c r="D138" s="213">
        <f>+'Cover Sheet'!$C$51</f>
        <v>0.24</v>
      </c>
      <c r="E138" s="265">
        <v>0</v>
      </c>
      <c r="F138" s="270">
        <f>+C138*(1-D138)+E138</f>
        <v>493.24</v>
      </c>
    </row>
    <row r="139" spans="1:6">
      <c r="A139" s="235"/>
      <c r="B139" s="165" t="s">
        <v>107</v>
      </c>
      <c r="C139" s="214"/>
      <c r="D139" s="213"/>
      <c r="E139" s="265"/>
      <c r="F139" s="265"/>
    </row>
    <row r="140" spans="1:6">
      <c r="A140" s="235">
        <v>7272954</v>
      </c>
      <c r="B140" s="332" t="s">
        <v>1615</v>
      </c>
      <c r="C140" s="220">
        <v>666</v>
      </c>
      <c r="D140" s="213">
        <f>+'Cover Sheet'!$C$51</f>
        <v>0.24</v>
      </c>
      <c r="E140" s="265">
        <v>0</v>
      </c>
      <c r="F140" s="270">
        <f>+C140*(1-D140)+E140</f>
        <v>506.16</v>
      </c>
    </row>
    <row r="141" spans="1:6">
      <c r="A141" s="235"/>
      <c r="B141" s="337" t="s">
        <v>1616</v>
      </c>
      <c r="C141" s="214"/>
      <c r="D141" s="213"/>
      <c r="E141" s="265"/>
      <c r="F141" s="265"/>
    </row>
    <row r="142" spans="1:6">
      <c r="A142" s="235">
        <v>7150181</v>
      </c>
      <c r="B142" s="332" t="s">
        <v>108</v>
      </c>
      <c r="C142" s="220">
        <v>953</v>
      </c>
      <c r="D142" s="213">
        <f>+'Cover Sheet'!$C$51</f>
        <v>0.24</v>
      </c>
      <c r="E142" s="265">
        <v>0</v>
      </c>
      <c r="F142" s="270">
        <f>+C142*(1-D142)+E142</f>
        <v>724.28</v>
      </c>
    </row>
    <row r="143" spans="1:6">
      <c r="A143" s="235"/>
      <c r="B143" s="337" t="s">
        <v>1617</v>
      </c>
      <c r="C143" s="214"/>
      <c r="D143" s="213"/>
      <c r="E143" s="265"/>
      <c r="F143" s="265"/>
    </row>
    <row r="144" spans="1:6">
      <c r="A144" s="235"/>
      <c r="B144" s="337" t="s">
        <v>110</v>
      </c>
      <c r="C144" s="214"/>
      <c r="D144" s="213"/>
      <c r="E144" s="265"/>
      <c r="F144" s="265"/>
    </row>
    <row r="145" spans="1:6">
      <c r="A145" s="235"/>
      <c r="B145" s="165" t="s">
        <v>1618</v>
      </c>
      <c r="C145" s="214"/>
      <c r="D145" s="213"/>
      <c r="E145" s="265"/>
      <c r="F145" s="265"/>
    </row>
    <row r="146" spans="1:6">
      <c r="A146" s="235">
        <v>7113656</v>
      </c>
      <c r="B146" s="332" t="s">
        <v>111</v>
      </c>
      <c r="C146" s="220">
        <v>474</v>
      </c>
      <c r="D146" s="213">
        <f>+'Cover Sheet'!$C$51</f>
        <v>0.24</v>
      </c>
      <c r="E146" s="265">
        <v>0</v>
      </c>
      <c r="F146" s="270">
        <f>+C146*(1-D146)+E146</f>
        <v>360.24</v>
      </c>
    </row>
    <row r="147" spans="1:6">
      <c r="A147" s="235"/>
      <c r="B147" s="337"/>
      <c r="C147" s="214"/>
      <c r="D147" s="213"/>
      <c r="E147" s="265"/>
      <c r="F147" s="265"/>
    </row>
    <row r="148" spans="1:6" s="230" customFormat="1">
      <c r="A148" s="235"/>
      <c r="B148" s="344" t="s">
        <v>1619</v>
      </c>
      <c r="C148" s="214"/>
      <c r="D148" s="213"/>
      <c r="E148" s="265"/>
      <c r="F148" s="265"/>
    </row>
    <row r="149" spans="1:6" s="230" customFormat="1">
      <c r="A149" s="235">
        <v>6727411</v>
      </c>
      <c r="B149" s="332" t="s">
        <v>113</v>
      </c>
      <c r="C149" s="220">
        <v>186</v>
      </c>
      <c r="D149" s="213">
        <f>+'Cover Sheet'!$C$51</f>
        <v>0.24</v>
      </c>
      <c r="E149" s="265">
        <v>0</v>
      </c>
      <c r="F149" s="270">
        <f>+C149*(1-D149)+E149</f>
        <v>141.36000000000001</v>
      </c>
    </row>
    <row r="150" spans="1:6" ht="15.75" thickBot="1">
      <c r="A150" s="16"/>
      <c r="C150" s="214"/>
      <c r="D150" s="213"/>
      <c r="E150" s="132"/>
      <c r="F150" s="132"/>
    </row>
    <row r="151" spans="1:6" ht="18.75">
      <c r="A151" s="112" t="s">
        <v>0</v>
      </c>
      <c r="B151" s="114" t="s">
        <v>150</v>
      </c>
      <c r="C151" s="313" t="s">
        <v>4</v>
      </c>
      <c r="D151" s="260" t="s">
        <v>704</v>
      </c>
      <c r="E151" s="120" t="s">
        <v>706</v>
      </c>
      <c r="F151" s="958" t="s">
        <v>703</v>
      </c>
    </row>
    <row r="152" spans="1:6" ht="15.75" thickBot="1">
      <c r="A152" s="113" t="s">
        <v>1</v>
      </c>
      <c r="B152" s="115" t="s">
        <v>3</v>
      </c>
      <c r="C152" s="314"/>
      <c r="D152" s="261" t="s">
        <v>705</v>
      </c>
      <c r="E152" s="121"/>
      <c r="F152" s="959"/>
    </row>
    <row r="153" spans="1:6" s="230" customFormat="1">
      <c r="A153" s="4"/>
      <c r="B153"/>
      <c r="C153" s="214"/>
      <c r="D153" s="213"/>
      <c r="E153" s="132"/>
      <c r="F153" s="132"/>
    </row>
    <row r="154" spans="1:6" s="230" customFormat="1">
      <c r="A154" s="4"/>
      <c r="B154"/>
      <c r="C154" s="214"/>
      <c r="D154" s="213"/>
      <c r="E154" s="132"/>
      <c r="F154" s="132"/>
    </row>
    <row r="155" spans="1:6" s="230" customFormat="1">
      <c r="A155" s="4"/>
      <c r="B155"/>
      <c r="C155" s="214"/>
      <c r="D155" s="213"/>
      <c r="E155" s="132"/>
      <c r="F155" s="132"/>
    </row>
    <row r="156" spans="1:6" s="230" customFormat="1">
      <c r="A156" s="4"/>
      <c r="B156"/>
      <c r="C156" s="326"/>
      <c r="D156" s="213"/>
      <c r="E156" s="132"/>
      <c r="F156" s="132"/>
    </row>
    <row r="157" spans="1:6">
      <c r="A157" s="4"/>
      <c r="C157" s="326"/>
      <c r="D157" s="213"/>
      <c r="E157" s="132"/>
      <c r="F157" s="132"/>
    </row>
    <row r="158" spans="1:6" s="216" customFormat="1">
      <c r="A158" s="4"/>
      <c r="B158"/>
      <c r="C158" s="326"/>
      <c r="D158" s="213"/>
      <c r="E158" s="132"/>
      <c r="F158" s="132"/>
    </row>
    <row r="159" spans="1:6" s="216" customFormat="1">
      <c r="A159" s="4"/>
      <c r="B159"/>
      <c r="C159" s="326"/>
      <c r="D159" s="213"/>
      <c r="E159" s="132"/>
      <c r="F159" s="132"/>
    </row>
    <row r="160" spans="1:6" s="216" customFormat="1">
      <c r="A160" s="4"/>
      <c r="B160"/>
      <c r="C160" s="214"/>
      <c r="D160" s="213"/>
      <c r="E160" s="132"/>
      <c r="F160" s="132"/>
    </row>
    <row r="161" spans="1:6">
      <c r="A161" s="7" t="s">
        <v>1124</v>
      </c>
      <c r="C161" s="214"/>
      <c r="D161" s="213"/>
      <c r="E161" s="132"/>
      <c r="F161" s="132"/>
    </row>
    <row r="162" spans="1:6">
      <c r="A162" s="7">
        <v>6731520</v>
      </c>
      <c r="B162" s="5" t="s">
        <v>151</v>
      </c>
      <c r="C162" s="220">
        <v>555</v>
      </c>
      <c r="D162" s="213">
        <f>+'Cover Sheet'!$C$51</f>
        <v>0.24</v>
      </c>
      <c r="E162" s="132">
        <v>0</v>
      </c>
      <c r="F162" s="129">
        <f>+C162*(1-D162)+E162</f>
        <v>421.8</v>
      </c>
    </row>
    <row r="163" spans="1:6">
      <c r="A163" s="4"/>
      <c r="B163" s="2" t="s">
        <v>152</v>
      </c>
      <c r="C163" s="214"/>
      <c r="D163" s="213"/>
      <c r="E163" s="132"/>
      <c r="F163" s="132"/>
    </row>
    <row r="164" spans="1:6">
      <c r="A164" s="7">
        <v>7117432</v>
      </c>
      <c r="B164" s="5" t="s">
        <v>153</v>
      </c>
      <c r="C164" s="220">
        <v>529</v>
      </c>
      <c r="D164" s="213">
        <f>+'Cover Sheet'!$C$51</f>
        <v>0.24</v>
      </c>
      <c r="E164" s="132">
        <v>0</v>
      </c>
      <c r="F164" s="129">
        <f>+C164*(1-D164)+E164</f>
        <v>402.04</v>
      </c>
    </row>
    <row r="165" spans="1:6">
      <c r="A165" s="4"/>
      <c r="B165" s="2" t="s">
        <v>152</v>
      </c>
      <c r="C165" s="214"/>
      <c r="D165" s="213"/>
      <c r="E165" s="132"/>
      <c r="F165" s="132"/>
    </row>
    <row r="166" spans="1:6">
      <c r="A166" s="7">
        <v>7117433</v>
      </c>
      <c r="B166" s="5" t="s">
        <v>154</v>
      </c>
      <c r="C166" s="316">
        <v>561</v>
      </c>
      <c r="D166" s="213">
        <f>+'Cover Sheet'!$C$51</f>
        <v>0.24</v>
      </c>
      <c r="E166" s="132">
        <v>0</v>
      </c>
      <c r="F166" s="129">
        <f>+C166*(1-D166)+E166</f>
        <v>426.36</v>
      </c>
    </row>
    <row r="167" spans="1:6">
      <c r="A167" s="7">
        <v>7114488</v>
      </c>
      <c r="B167" s="5" t="s">
        <v>155</v>
      </c>
      <c r="C167" s="220">
        <v>560</v>
      </c>
      <c r="D167" s="213">
        <f>+'Cover Sheet'!$C$51</f>
        <v>0.24</v>
      </c>
      <c r="E167" s="132">
        <v>0</v>
      </c>
      <c r="F167" s="129">
        <f>+C167*(1-D167)+E167</f>
        <v>425.6</v>
      </c>
    </row>
    <row r="168" spans="1:6">
      <c r="A168" s="4"/>
      <c r="B168" s="2" t="s">
        <v>156</v>
      </c>
      <c r="C168" s="214"/>
      <c r="D168" s="213"/>
      <c r="E168" s="132"/>
      <c r="F168" s="132"/>
    </row>
    <row r="169" spans="1:6">
      <c r="A169" s="219">
        <v>7272912</v>
      </c>
      <c r="B169" s="218" t="s">
        <v>1334</v>
      </c>
      <c r="C169" s="316">
        <v>560</v>
      </c>
      <c r="D169" s="213">
        <f>+'Cover Sheet'!$C$51</f>
        <v>0.24</v>
      </c>
      <c r="E169" s="222">
        <v>0</v>
      </c>
      <c r="F169" s="221">
        <f>+C169*(1-D169)+E169</f>
        <v>425.6</v>
      </c>
    </row>
    <row r="170" spans="1:6">
      <c r="A170" s="204"/>
      <c r="B170" s="217" t="s">
        <v>1335</v>
      </c>
      <c r="C170" s="214"/>
      <c r="D170" s="213"/>
      <c r="E170" s="222"/>
      <c r="F170" s="222"/>
    </row>
    <row r="171" spans="1:6">
      <c r="A171" s="7">
        <v>7114581</v>
      </c>
      <c r="B171" s="5" t="s">
        <v>157</v>
      </c>
      <c r="C171" s="220">
        <v>592</v>
      </c>
      <c r="D171" s="213">
        <f>+'Cover Sheet'!$C$51</f>
        <v>0.24</v>
      </c>
      <c r="E171" s="132">
        <v>0</v>
      </c>
      <c r="F171" s="129">
        <f>+C171*(1-D171)+E171</f>
        <v>449.92</v>
      </c>
    </row>
    <row r="172" spans="1:6">
      <c r="A172" s="4"/>
      <c r="B172" s="2" t="s">
        <v>156</v>
      </c>
      <c r="C172" s="326"/>
      <c r="D172" s="213"/>
      <c r="E172" s="132"/>
      <c r="F172" s="132"/>
    </row>
    <row r="173" spans="1:6">
      <c r="C173" s="331"/>
    </row>
    <row r="174" spans="1:6">
      <c r="A174" s="235" t="s">
        <v>1490</v>
      </c>
      <c r="C174" s="331"/>
    </row>
    <row r="175" spans="1:6">
      <c r="A175" s="235">
        <v>7117432</v>
      </c>
      <c r="B175" s="234" t="s">
        <v>1491</v>
      </c>
      <c r="C175" s="220">
        <v>529</v>
      </c>
      <c r="D175" s="213">
        <f>+'Cover Sheet'!$C$51</f>
        <v>0.24</v>
      </c>
      <c r="E175" s="265">
        <v>0</v>
      </c>
      <c r="F175" s="270">
        <f t="shared" ref="F175:F180" si="0">+C175*(1-D175)+E175</f>
        <v>402.04</v>
      </c>
    </row>
    <row r="176" spans="1:6">
      <c r="A176" s="235">
        <v>7117433</v>
      </c>
      <c r="B176" s="234" t="s">
        <v>1492</v>
      </c>
      <c r="C176" s="316">
        <v>561</v>
      </c>
      <c r="D176" s="213">
        <f>+'Cover Sheet'!$C$51</f>
        <v>0.24</v>
      </c>
      <c r="E176" s="265">
        <v>0</v>
      </c>
      <c r="F176" s="270">
        <f t="shared" si="0"/>
        <v>426.36</v>
      </c>
    </row>
    <row r="177" spans="1:6">
      <c r="A177" s="235">
        <v>7114488</v>
      </c>
      <c r="B177" s="234" t="s">
        <v>155</v>
      </c>
      <c r="C177" s="316">
        <v>560</v>
      </c>
      <c r="D177" s="213">
        <f>+'Cover Sheet'!$C$51</f>
        <v>0.24</v>
      </c>
      <c r="E177" s="265">
        <v>0</v>
      </c>
      <c r="F177" s="270">
        <f t="shared" si="0"/>
        <v>425.6</v>
      </c>
    </row>
    <row r="178" spans="1:6">
      <c r="A178" s="235">
        <v>7114581</v>
      </c>
      <c r="B178" s="234" t="s">
        <v>157</v>
      </c>
      <c r="C178" s="220">
        <v>592</v>
      </c>
      <c r="D178" s="213">
        <f>+'Cover Sheet'!$C$51</f>
        <v>0.24</v>
      </c>
      <c r="E178" s="265">
        <v>0</v>
      </c>
      <c r="F178" s="270">
        <f t="shared" si="0"/>
        <v>449.92</v>
      </c>
    </row>
    <row r="179" spans="1:6" s="230" customFormat="1">
      <c r="A179" s="219">
        <v>7272919</v>
      </c>
      <c r="B179" s="218" t="s">
        <v>1336</v>
      </c>
      <c r="C179" s="220">
        <v>592</v>
      </c>
      <c r="D179" s="213">
        <f>+'Cover Sheet'!$C$51</f>
        <v>0.24</v>
      </c>
      <c r="E179" s="222">
        <v>0</v>
      </c>
      <c r="F179" s="221">
        <f t="shared" si="0"/>
        <v>449.92</v>
      </c>
    </row>
    <row r="180" spans="1:6" s="230" customFormat="1">
      <c r="A180" s="7">
        <v>7114583</v>
      </c>
      <c r="B180" s="5" t="s">
        <v>1493</v>
      </c>
      <c r="C180" s="220">
        <v>618</v>
      </c>
      <c r="D180" s="213">
        <f>+'Cover Sheet'!$C$51</f>
        <v>0.24</v>
      </c>
      <c r="E180" s="132">
        <v>0</v>
      </c>
      <c r="F180" s="129">
        <f t="shared" si="0"/>
        <v>469.68</v>
      </c>
    </row>
    <row r="181" spans="1:6" s="230" customFormat="1">
      <c r="A181" s="7" t="s">
        <v>18</v>
      </c>
      <c r="B181"/>
      <c r="C181" s="214"/>
      <c r="D181" s="213"/>
      <c r="E181" s="132"/>
      <c r="F181" s="132"/>
    </row>
    <row r="182" spans="1:6" s="230" customFormat="1">
      <c r="A182"/>
      <c r="B182"/>
      <c r="C182" s="337"/>
      <c r="D182" s="359"/>
      <c r="E182"/>
      <c r="F182"/>
    </row>
    <row r="183" spans="1:6" s="230" customFormat="1" ht="15.75">
      <c r="A183" s="54" t="s">
        <v>161</v>
      </c>
      <c r="B183" s="52" t="s">
        <v>162</v>
      </c>
      <c r="C183" s="337"/>
      <c r="D183" s="359"/>
      <c r="E183"/>
      <c r="F183"/>
    </row>
    <row r="184" spans="1:6" s="230" customFormat="1" ht="15.75" thickBot="1">
      <c r="A184"/>
      <c r="B184"/>
      <c r="C184" s="337"/>
      <c r="D184" s="359"/>
      <c r="E184"/>
      <c r="F184"/>
    </row>
    <row r="185" spans="1:6" s="230" customFormat="1" ht="18.75">
      <c r="A185" s="112" t="s">
        <v>0</v>
      </c>
      <c r="B185" s="114" t="s">
        <v>195</v>
      </c>
      <c r="C185" s="313" t="s">
        <v>4</v>
      </c>
      <c r="D185" s="260" t="s">
        <v>704</v>
      </c>
      <c r="E185" s="120" t="s">
        <v>706</v>
      </c>
      <c r="F185" s="958" t="s">
        <v>703</v>
      </c>
    </row>
    <row r="186" spans="1:6" s="230" customFormat="1" ht="15.75" thickBot="1">
      <c r="A186" s="113" t="s">
        <v>1</v>
      </c>
      <c r="B186" s="115" t="s">
        <v>3</v>
      </c>
      <c r="C186" s="314"/>
      <c r="D186" s="261" t="s">
        <v>705</v>
      </c>
      <c r="E186" s="121"/>
      <c r="F186" s="959"/>
    </row>
    <row r="187" spans="1:6" s="230" customFormat="1">
      <c r="A187" s="4"/>
      <c r="B187"/>
      <c r="C187" s="214"/>
      <c r="D187" s="213"/>
      <c r="E187" s="132"/>
      <c r="F187" s="132"/>
    </row>
    <row r="188" spans="1:6">
      <c r="A188" s="4"/>
      <c r="C188" s="214"/>
      <c r="D188" s="213"/>
      <c r="E188" s="132"/>
      <c r="F188" s="132"/>
    </row>
    <row r="189" spans="1:6">
      <c r="A189" s="4"/>
      <c r="C189" s="214"/>
      <c r="D189" s="213"/>
      <c r="E189" s="132"/>
      <c r="F189" s="132"/>
    </row>
    <row r="190" spans="1:6">
      <c r="A190" s="4"/>
      <c r="C190" s="214"/>
      <c r="D190" s="213"/>
      <c r="E190" s="132"/>
      <c r="F190" s="132"/>
    </row>
    <row r="191" spans="1:6">
      <c r="A191" s="4"/>
      <c r="C191" s="214"/>
      <c r="D191" s="213"/>
      <c r="E191" s="132"/>
      <c r="F191" s="132"/>
    </row>
    <row r="192" spans="1:6">
      <c r="A192" s="4"/>
      <c r="C192" s="214"/>
      <c r="D192" s="213"/>
      <c r="E192" s="132"/>
      <c r="F192" s="132"/>
    </row>
    <row r="193" spans="1:6">
      <c r="A193" s="4"/>
      <c r="C193" s="214"/>
      <c r="D193" s="213"/>
      <c r="E193" s="132"/>
      <c r="F193" s="132"/>
    </row>
    <row r="194" spans="1:6">
      <c r="A194" s="4"/>
      <c r="C194" s="214"/>
      <c r="D194" s="213"/>
      <c r="E194" s="132"/>
      <c r="F194" s="132"/>
    </row>
    <row r="195" spans="1:6">
      <c r="A195" s="4"/>
      <c r="C195" s="214"/>
      <c r="D195" s="213"/>
      <c r="E195" s="132"/>
      <c r="F195" s="132"/>
    </row>
    <row r="196" spans="1:6">
      <c r="A196" s="234" t="s">
        <v>1494</v>
      </c>
      <c r="C196" s="326"/>
      <c r="D196" s="213"/>
      <c r="E196" s="132"/>
      <c r="F196" s="132"/>
    </row>
    <row r="197" spans="1:6">
      <c r="A197" s="7">
        <v>7100915</v>
      </c>
      <c r="B197" s="5" t="s">
        <v>196</v>
      </c>
      <c r="C197" s="220">
        <v>834</v>
      </c>
      <c r="D197" s="213">
        <f>+'Cover Sheet'!$C$51</f>
        <v>0.24</v>
      </c>
      <c r="E197" s="132">
        <v>0</v>
      </c>
      <c r="F197" s="129">
        <f>+C197*(1-D197)+E197</f>
        <v>633.84</v>
      </c>
    </row>
    <row r="198" spans="1:6">
      <c r="A198" s="235"/>
      <c r="B198" s="234"/>
      <c r="C198" s="316"/>
      <c r="D198" s="213"/>
      <c r="E198" s="265"/>
      <c r="F198" s="270"/>
    </row>
    <row r="199" spans="1:6">
      <c r="A199" s="235"/>
      <c r="B199" s="234"/>
      <c r="C199" s="316"/>
      <c r="D199" s="213"/>
      <c r="E199" s="265"/>
      <c r="F199" s="270"/>
    </row>
    <row r="200" spans="1:6">
      <c r="A200" s="235"/>
      <c r="B200" s="234"/>
      <c r="C200" s="316"/>
      <c r="D200" s="213"/>
      <c r="E200" s="265"/>
      <c r="F200" s="270"/>
    </row>
    <row r="201" spans="1:6">
      <c r="A201" s="235"/>
      <c r="B201" s="234"/>
      <c r="C201" s="220"/>
      <c r="D201" s="213"/>
      <c r="E201" s="265"/>
      <c r="F201" s="270"/>
    </row>
    <row r="202" spans="1:6">
      <c r="A202" s="235"/>
      <c r="B202" s="234"/>
      <c r="C202" s="220"/>
      <c r="D202" s="213"/>
      <c r="E202" s="265"/>
      <c r="F202" s="270"/>
    </row>
    <row r="203" spans="1:6">
      <c r="A203" s="235"/>
      <c r="B203" s="234"/>
      <c r="C203" s="220"/>
      <c r="D203" s="213"/>
      <c r="E203" s="265"/>
      <c r="F203" s="270"/>
    </row>
    <row r="204" spans="1:6">
      <c r="A204" s="235"/>
      <c r="B204" s="234"/>
      <c r="C204" s="316"/>
      <c r="D204" s="213"/>
      <c r="E204" s="265"/>
      <c r="F204" s="270"/>
    </row>
    <row r="205" spans="1:6">
      <c r="A205" s="235"/>
      <c r="B205" s="234"/>
      <c r="C205" s="316"/>
      <c r="D205" s="213"/>
      <c r="E205" s="265"/>
      <c r="F205" s="270"/>
    </row>
    <row r="206" spans="1:6">
      <c r="A206" s="235"/>
      <c r="B206" s="234"/>
      <c r="C206" s="220"/>
      <c r="D206" s="213"/>
      <c r="E206" s="265"/>
      <c r="F206" s="270"/>
    </row>
    <row r="207" spans="1:6" ht="15.75" thickBot="1">
      <c r="C207" s="337"/>
    </row>
    <row r="208" spans="1:6" ht="18.75">
      <c r="A208" s="112" t="s">
        <v>0</v>
      </c>
      <c r="B208" s="114" t="s">
        <v>200</v>
      </c>
      <c r="C208" s="313" t="s">
        <v>4</v>
      </c>
      <c r="D208" s="260" t="s">
        <v>704</v>
      </c>
      <c r="E208" s="120" t="s">
        <v>706</v>
      </c>
      <c r="F208" s="958" t="s">
        <v>703</v>
      </c>
    </row>
    <row r="209" spans="1:6" ht="15.75" thickBot="1">
      <c r="A209" s="113" t="s">
        <v>1</v>
      </c>
      <c r="B209" s="115" t="s">
        <v>3</v>
      </c>
      <c r="C209" s="314"/>
      <c r="D209" s="261" t="s">
        <v>705</v>
      </c>
      <c r="E209" s="121"/>
      <c r="F209" s="959"/>
    </row>
    <row r="210" spans="1:6">
      <c r="A210" s="4"/>
      <c r="C210" s="214"/>
      <c r="D210" s="213"/>
      <c r="E210" s="132"/>
      <c r="F210" s="132"/>
    </row>
    <row r="211" spans="1:6">
      <c r="A211" s="4"/>
      <c r="C211" s="214"/>
      <c r="D211" s="213"/>
      <c r="E211" s="132"/>
      <c r="F211" s="132"/>
    </row>
    <row r="212" spans="1:6">
      <c r="A212" s="4"/>
      <c r="C212" s="214"/>
      <c r="D212" s="213"/>
      <c r="E212" s="132"/>
      <c r="F212" s="132"/>
    </row>
    <row r="213" spans="1:6">
      <c r="A213" s="4"/>
      <c r="C213" s="214"/>
      <c r="D213" s="213"/>
      <c r="E213" s="132"/>
      <c r="F213" s="132"/>
    </row>
    <row r="214" spans="1:6">
      <c r="A214" s="4"/>
      <c r="C214" s="214"/>
      <c r="D214" s="213"/>
      <c r="E214" s="132"/>
      <c r="F214" s="132"/>
    </row>
    <row r="215" spans="1:6">
      <c r="A215" s="4"/>
      <c r="C215" s="214"/>
      <c r="D215" s="213"/>
      <c r="E215" s="132"/>
      <c r="F215" s="132"/>
    </row>
    <row r="216" spans="1:6">
      <c r="A216" s="4"/>
      <c r="C216" s="214"/>
      <c r="D216" s="213"/>
      <c r="E216" s="132"/>
      <c r="F216" s="132"/>
    </row>
    <row r="217" spans="1:6">
      <c r="A217" s="4"/>
      <c r="C217" s="214"/>
      <c r="D217" s="213"/>
      <c r="E217" s="132"/>
      <c r="F217" s="132"/>
    </row>
    <row r="218" spans="1:6">
      <c r="A218" s="4"/>
      <c r="C218" s="214"/>
      <c r="D218" s="213"/>
      <c r="E218" s="132"/>
      <c r="F218" s="132"/>
    </row>
    <row r="219" spans="1:6" s="230" customFormat="1">
      <c r="A219" s="234" t="s">
        <v>1494</v>
      </c>
      <c r="B219"/>
      <c r="C219" s="214"/>
      <c r="D219" s="213"/>
      <c r="E219" s="132"/>
      <c r="F219" s="132"/>
    </row>
    <row r="220" spans="1:6" s="230" customFormat="1">
      <c r="A220" s="7">
        <v>7196165</v>
      </c>
      <c r="B220" s="5" t="s">
        <v>342</v>
      </c>
      <c r="C220" s="220">
        <v>1753</v>
      </c>
      <c r="D220" s="213">
        <f>+'Cover Sheet'!$C$51</f>
        <v>0.24</v>
      </c>
      <c r="E220" s="132">
        <v>0</v>
      </c>
      <c r="F220" s="129">
        <f>+C220*(1-D220)+E220</f>
        <v>1332.28</v>
      </c>
    </row>
    <row r="221" spans="1:6">
      <c r="B221" s="2" t="s">
        <v>201</v>
      </c>
      <c r="C221" s="214"/>
      <c r="D221" s="213"/>
      <c r="E221" s="132"/>
      <c r="F221" s="132"/>
    </row>
    <row r="222" spans="1:6" ht="15.75" thickBot="1">
      <c r="A222" s="32"/>
      <c r="C222" s="214"/>
      <c r="D222" s="213"/>
      <c r="E222" s="132"/>
      <c r="F222" s="132"/>
    </row>
    <row r="223" spans="1:6" ht="18.75">
      <c r="A223" s="112" t="s">
        <v>0</v>
      </c>
      <c r="B223" s="114" t="s">
        <v>231</v>
      </c>
      <c r="C223" s="313" t="s">
        <v>4</v>
      </c>
      <c r="D223" s="260" t="s">
        <v>704</v>
      </c>
      <c r="E223" s="120" t="s">
        <v>706</v>
      </c>
      <c r="F223" s="958" t="s">
        <v>703</v>
      </c>
    </row>
    <row r="224" spans="1:6" ht="15.75" thickBot="1">
      <c r="A224" s="113" t="s">
        <v>1</v>
      </c>
      <c r="B224" s="115" t="s">
        <v>3</v>
      </c>
      <c r="C224" s="314"/>
      <c r="D224" s="261" t="s">
        <v>705</v>
      </c>
      <c r="E224" s="121"/>
      <c r="F224" s="959"/>
    </row>
    <row r="225" spans="1:6">
      <c r="A225" s="4"/>
      <c r="C225" s="326"/>
      <c r="D225" s="213"/>
      <c r="E225" s="132"/>
      <c r="F225" s="132"/>
    </row>
    <row r="226" spans="1:6">
      <c r="A226" s="4"/>
      <c r="C226" s="326"/>
      <c r="D226" s="213"/>
      <c r="E226" s="132"/>
      <c r="F226" s="132"/>
    </row>
    <row r="227" spans="1:6">
      <c r="A227" s="4"/>
      <c r="C227" s="326"/>
      <c r="D227" s="213"/>
      <c r="E227" s="132"/>
      <c r="F227" s="132"/>
    </row>
    <row r="228" spans="1:6">
      <c r="A228" s="4"/>
      <c r="C228" s="326"/>
      <c r="D228" s="213"/>
      <c r="E228" s="132"/>
      <c r="F228" s="132"/>
    </row>
    <row r="229" spans="1:6">
      <c r="A229" s="4"/>
      <c r="C229" s="214"/>
      <c r="D229" s="213"/>
      <c r="E229" s="132"/>
      <c r="F229" s="132"/>
    </row>
    <row r="230" spans="1:6">
      <c r="A230" s="4"/>
      <c r="C230" s="214"/>
      <c r="D230" s="213"/>
      <c r="E230" s="132"/>
      <c r="F230" s="132"/>
    </row>
    <row r="231" spans="1:6">
      <c r="A231" s="4"/>
      <c r="C231" s="214"/>
      <c r="D231" s="213"/>
      <c r="E231" s="132"/>
      <c r="F231" s="132"/>
    </row>
    <row r="232" spans="1:6">
      <c r="A232" s="4"/>
      <c r="C232" s="214"/>
      <c r="D232" s="213"/>
      <c r="E232" s="132"/>
      <c r="F232" s="132"/>
    </row>
    <row r="233" spans="1:6">
      <c r="A233" s="4"/>
      <c r="C233" s="214"/>
      <c r="D233" s="213"/>
      <c r="E233" s="132"/>
      <c r="F233" s="132"/>
    </row>
    <row r="234" spans="1:6">
      <c r="A234" s="4"/>
      <c r="C234" s="214"/>
      <c r="D234" s="213"/>
      <c r="E234" s="132"/>
      <c r="F234" s="132"/>
    </row>
    <row r="235" spans="1:6">
      <c r="A235" s="234" t="s">
        <v>1494</v>
      </c>
      <c r="C235" s="214"/>
      <c r="D235" s="213"/>
      <c r="E235" s="132"/>
      <c r="F235" s="132"/>
    </row>
    <row r="236" spans="1:6">
      <c r="A236" s="7">
        <v>6727904</v>
      </c>
      <c r="B236" s="5" t="s">
        <v>232</v>
      </c>
      <c r="C236" s="316">
        <v>861</v>
      </c>
      <c r="D236" s="213">
        <f>+'Cover Sheet'!$C$51</f>
        <v>0.24</v>
      </c>
      <c r="E236" s="132">
        <v>0</v>
      </c>
      <c r="F236" s="129">
        <f>+C236*(1-D236)+E236</f>
        <v>654.36</v>
      </c>
    </row>
    <row r="237" spans="1:6">
      <c r="A237" s="4"/>
      <c r="B237" s="2" t="s">
        <v>787</v>
      </c>
      <c r="C237" s="214"/>
      <c r="D237" s="213"/>
      <c r="E237" s="132"/>
      <c r="F237" s="132"/>
    </row>
    <row r="238" spans="1:6">
      <c r="A238" s="233"/>
      <c r="B238" s="232"/>
      <c r="C238" s="214"/>
      <c r="D238" s="213"/>
      <c r="E238" s="265"/>
      <c r="F238" s="265"/>
    </row>
    <row r="239" spans="1:6">
      <c r="A239" s="233"/>
      <c r="B239" s="232"/>
      <c r="C239" s="214"/>
      <c r="D239" s="213"/>
      <c r="E239" s="265"/>
      <c r="F239" s="265"/>
    </row>
    <row r="240" spans="1:6" ht="15.75" thickBot="1">
      <c r="A240" s="4"/>
      <c r="B240" s="2"/>
      <c r="C240" s="214"/>
      <c r="D240" s="213"/>
      <c r="E240" s="132"/>
      <c r="F240" s="132"/>
    </row>
    <row r="241" spans="1:6" ht="18.75">
      <c r="A241" s="112" t="s">
        <v>0</v>
      </c>
      <c r="B241" s="114" t="s">
        <v>255</v>
      </c>
      <c r="C241" s="313" t="s">
        <v>4</v>
      </c>
      <c r="D241" s="260" t="s">
        <v>704</v>
      </c>
      <c r="E241" s="120" t="s">
        <v>706</v>
      </c>
      <c r="F241" s="958" t="s">
        <v>703</v>
      </c>
    </row>
    <row r="242" spans="1:6" ht="15.75" thickBot="1">
      <c r="A242" s="113" t="s">
        <v>1</v>
      </c>
      <c r="B242" s="115" t="s">
        <v>3</v>
      </c>
      <c r="C242" s="314"/>
      <c r="D242" s="261" t="s">
        <v>705</v>
      </c>
      <c r="E242" s="121"/>
      <c r="F242" s="959"/>
    </row>
    <row r="243" spans="1:6">
      <c r="A243" s="4"/>
      <c r="C243" s="214"/>
      <c r="D243" s="213"/>
      <c r="E243" s="132"/>
      <c r="F243" s="132"/>
    </row>
    <row r="244" spans="1:6">
      <c r="A244" s="4"/>
      <c r="C244" s="214"/>
      <c r="D244" s="213"/>
      <c r="E244" s="132"/>
      <c r="F244" s="132"/>
    </row>
    <row r="245" spans="1:6">
      <c r="A245" s="4"/>
      <c r="C245" s="214"/>
      <c r="D245" s="213"/>
      <c r="E245" s="132"/>
      <c r="F245" s="132"/>
    </row>
    <row r="246" spans="1:6">
      <c r="A246" s="4"/>
      <c r="C246" s="214"/>
      <c r="D246" s="213"/>
      <c r="E246" s="132"/>
      <c r="F246" s="132"/>
    </row>
    <row r="247" spans="1:6">
      <c r="A247" s="4"/>
      <c r="C247" s="214"/>
      <c r="D247" s="213"/>
      <c r="E247" s="132"/>
      <c r="F247" s="132"/>
    </row>
    <row r="248" spans="1:6">
      <c r="A248" s="4"/>
      <c r="C248" s="214"/>
      <c r="D248" s="213"/>
      <c r="E248" s="132"/>
      <c r="F248" s="132"/>
    </row>
    <row r="249" spans="1:6">
      <c r="A249" s="4"/>
      <c r="C249" s="214"/>
      <c r="D249" s="213"/>
      <c r="E249" s="132"/>
      <c r="F249" s="132"/>
    </row>
    <row r="250" spans="1:6">
      <c r="A250" s="4"/>
      <c r="C250" s="326"/>
      <c r="D250" s="213"/>
      <c r="E250" s="132"/>
      <c r="F250" s="132"/>
    </row>
    <row r="251" spans="1:6">
      <c r="A251" s="4"/>
      <c r="C251" s="326"/>
      <c r="D251" s="213"/>
      <c r="E251" s="132"/>
      <c r="F251" s="132"/>
    </row>
    <row r="252" spans="1:6" s="230" customFormat="1">
      <c r="A252" s="4"/>
      <c r="B252"/>
      <c r="C252" s="326"/>
      <c r="D252" s="213"/>
      <c r="E252" s="132"/>
      <c r="F252" s="132"/>
    </row>
    <row r="253" spans="1:6" s="230" customFormat="1">
      <c r="A253" s="4"/>
      <c r="B253"/>
      <c r="C253" s="326"/>
      <c r="D253" s="213"/>
      <c r="E253" s="132"/>
      <c r="F253" s="132"/>
    </row>
    <row r="254" spans="1:6">
      <c r="A254" s="4"/>
      <c r="B254" s="67" t="s">
        <v>256</v>
      </c>
      <c r="C254" s="326"/>
      <c r="D254" s="213"/>
      <c r="E254" s="132"/>
      <c r="F254" s="132"/>
    </row>
    <row r="255" spans="1:6">
      <c r="A255" s="4"/>
      <c r="C255" s="214"/>
      <c r="D255" s="213"/>
      <c r="E255" s="132"/>
      <c r="F255" s="132"/>
    </row>
    <row r="256" spans="1:6">
      <c r="A256" s="234" t="s">
        <v>1495</v>
      </c>
      <c r="C256" s="214"/>
      <c r="D256" s="213"/>
      <c r="E256" s="132"/>
      <c r="F256" s="132"/>
    </row>
    <row r="257" spans="1:6">
      <c r="A257" s="7">
        <v>6728117</v>
      </c>
      <c r="B257" s="5" t="s">
        <v>257</v>
      </c>
      <c r="C257" s="220">
        <v>1241</v>
      </c>
      <c r="D257" s="213">
        <f>+'Cover Sheet'!$C$51</f>
        <v>0.24</v>
      </c>
      <c r="E257" s="132">
        <v>360</v>
      </c>
      <c r="F257" s="129">
        <f>+C257*(1-D257)+E257</f>
        <v>1303.1599999999999</v>
      </c>
    </row>
    <row r="258" spans="1:6">
      <c r="A258" s="4"/>
      <c r="B258" s="2" t="s">
        <v>258</v>
      </c>
      <c r="C258" s="214"/>
      <c r="D258" s="213"/>
      <c r="E258" s="132"/>
      <c r="F258" s="132"/>
    </row>
    <row r="259" spans="1:6">
      <c r="A259" s="4"/>
      <c r="B259" s="19" t="s">
        <v>772</v>
      </c>
      <c r="C259" s="214"/>
      <c r="D259" s="213"/>
      <c r="E259" s="132"/>
      <c r="F259" s="132"/>
    </row>
    <row r="260" spans="1:6">
      <c r="C260" s="337"/>
    </row>
    <row r="261" spans="1:6">
      <c r="A261" s="7">
        <v>7125370</v>
      </c>
      <c r="B261" s="5" t="s">
        <v>259</v>
      </c>
      <c r="C261" s="316">
        <v>1229</v>
      </c>
      <c r="D261" s="213">
        <f>+'Cover Sheet'!$C$51</f>
        <v>0.24</v>
      </c>
      <c r="E261" s="132">
        <v>360</v>
      </c>
      <c r="F261" s="129">
        <f>+C261*(1-D261)+E261</f>
        <v>1294.04</v>
      </c>
    </row>
    <row r="262" spans="1:6">
      <c r="A262" s="4"/>
      <c r="B262" s="2" t="s">
        <v>260</v>
      </c>
      <c r="C262" s="214"/>
      <c r="D262" s="213"/>
      <c r="E262" s="132"/>
      <c r="F262" s="132"/>
    </row>
    <row r="263" spans="1:6">
      <c r="A263" s="4"/>
      <c r="B263" s="2" t="s">
        <v>261</v>
      </c>
      <c r="C263" s="214"/>
      <c r="D263" s="213"/>
      <c r="E263" s="132"/>
      <c r="F263" s="132"/>
    </row>
    <row r="264" spans="1:6">
      <c r="A264" s="4"/>
      <c r="B264" s="19" t="s">
        <v>772</v>
      </c>
      <c r="C264" s="214"/>
      <c r="D264" s="213"/>
      <c r="E264" s="132"/>
      <c r="F264" s="132"/>
    </row>
    <row r="265" spans="1:6">
      <c r="A265" s="9"/>
      <c r="C265" s="214"/>
      <c r="D265" s="213"/>
      <c r="E265" s="132"/>
      <c r="F265" s="132"/>
    </row>
    <row r="266" spans="1:6">
      <c r="A266" s="7">
        <v>7135737</v>
      </c>
      <c r="B266" s="5" t="s">
        <v>270</v>
      </c>
      <c r="C266" s="316">
        <v>1938</v>
      </c>
      <c r="D266" s="213">
        <f>+'Cover Sheet'!$C$51</f>
        <v>0.24</v>
      </c>
      <c r="E266" s="132">
        <v>0</v>
      </c>
      <c r="F266" s="129">
        <f>+C266*(1-D266)+E266</f>
        <v>1472.88</v>
      </c>
    </row>
    <row r="267" spans="1:6">
      <c r="A267" s="4"/>
      <c r="B267" s="2" t="s">
        <v>271</v>
      </c>
      <c r="C267" s="214"/>
      <c r="D267" s="213"/>
      <c r="E267" s="132"/>
      <c r="F267" s="132"/>
    </row>
    <row r="268" spans="1:6">
      <c r="C268" s="337"/>
    </row>
    <row r="269" spans="1:6" ht="36.75">
      <c r="B269" s="57" t="s">
        <v>278</v>
      </c>
      <c r="C269" s="337"/>
    </row>
    <row r="270" spans="1:6">
      <c r="B270" s="20" t="s">
        <v>179</v>
      </c>
      <c r="C270" s="337"/>
    </row>
    <row r="271" spans="1:6">
      <c r="A271" s="230"/>
      <c r="B271" s="20"/>
      <c r="C271" s="337"/>
      <c r="E271" s="230"/>
      <c r="F271" s="230"/>
    </row>
    <row r="272" spans="1:6">
      <c r="A272" s="230"/>
      <c r="B272" s="20"/>
      <c r="C272" s="331"/>
      <c r="E272" s="230"/>
      <c r="F272" s="230"/>
    </row>
    <row r="273" spans="1:6" ht="15.75" thickBot="1">
      <c r="C273" s="331"/>
    </row>
    <row r="274" spans="1:6" ht="18.75">
      <c r="A274" s="112" t="s">
        <v>0</v>
      </c>
      <c r="B274" s="114" t="s">
        <v>279</v>
      </c>
      <c r="C274" s="313" t="s">
        <v>4</v>
      </c>
      <c r="D274" s="260" t="s">
        <v>704</v>
      </c>
      <c r="E274" s="120" t="s">
        <v>706</v>
      </c>
      <c r="F274" s="958" t="s">
        <v>703</v>
      </c>
    </row>
    <row r="275" spans="1:6" ht="15.75" thickBot="1">
      <c r="A275" s="113" t="s">
        <v>1</v>
      </c>
      <c r="B275" s="115" t="s">
        <v>3</v>
      </c>
      <c r="C275" s="314"/>
      <c r="D275" s="261" t="s">
        <v>705</v>
      </c>
      <c r="E275" s="121"/>
      <c r="F275" s="959"/>
    </row>
    <row r="276" spans="1:6">
      <c r="A276" s="4"/>
      <c r="C276" s="326"/>
      <c r="D276" s="213"/>
      <c r="E276" s="132"/>
      <c r="F276" s="132"/>
    </row>
    <row r="277" spans="1:6">
      <c r="A277" s="4"/>
      <c r="C277" s="214"/>
      <c r="D277" s="213"/>
      <c r="E277" s="132"/>
      <c r="F277" s="132"/>
    </row>
    <row r="278" spans="1:6">
      <c r="A278" s="4"/>
      <c r="C278" s="214"/>
      <c r="D278" s="213"/>
      <c r="E278" s="132"/>
      <c r="F278" s="132"/>
    </row>
    <row r="279" spans="1:6">
      <c r="A279" s="4"/>
      <c r="C279" s="214"/>
      <c r="D279" s="213"/>
      <c r="E279" s="132"/>
      <c r="F279" s="132"/>
    </row>
    <row r="280" spans="1:6">
      <c r="A280" s="4"/>
      <c r="C280" s="214"/>
      <c r="D280" s="213"/>
      <c r="E280" s="132"/>
      <c r="F280" s="132"/>
    </row>
    <row r="281" spans="1:6">
      <c r="A281" s="4"/>
      <c r="C281" s="214"/>
      <c r="D281" s="213"/>
      <c r="E281" s="132"/>
      <c r="F281" s="132"/>
    </row>
    <row r="282" spans="1:6">
      <c r="A282" s="4"/>
      <c r="C282" s="214"/>
      <c r="D282" s="213"/>
      <c r="E282" s="132"/>
      <c r="F282" s="132"/>
    </row>
    <row r="283" spans="1:6">
      <c r="A283" s="4"/>
      <c r="C283" s="214"/>
      <c r="D283" s="213"/>
      <c r="E283" s="132"/>
      <c r="F283" s="132"/>
    </row>
    <row r="284" spans="1:6">
      <c r="A284" s="4"/>
      <c r="C284" s="214"/>
      <c r="D284" s="213"/>
      <c r="E284" s="132"/>
      <c r="F284" s="132"/>
    </row>
    <row r="285" spans="1:6">
      <c r="A285" s="4"/>
      <c r="C285" s="214"/>
      <c r="D285" s="213"/>
      <c r="E285" s="132"/>
      <c r="F285" s="132"/>
    </row>
    <row r="286" spans="1:6" s="230" customFormat="1">
      <c r="A286" s="4"/>
      <c r="B286"/>
      <c r="C286" s="214"/>
      <c r="D286" s="213"/>
      <c r="E286" s="132"/>
      <c r="F286" s="132"/>
    </row>
    <row r="287" spans="1:6">
      <c r="A287" s="234" t="s">
        <v>1496</v>
      </c>
      <c r="C287" s="214"/>
      <c r="D287" s="213"/>
      <c r="E287" s="132"/>
      <c r="F287" s="132"/>
    </row>
    <row r="288" spans="1:6">
      <c r="A288" s="7">
        <v>7134179</v>
      </c>
      <c r="B288" s="5" t="s">
        <v>280</v>
      </c>
      <c r="C288" s="220">
        <v>1994</v>
      </c>
      <c r="D288" s="213">
        <f>+'Cover Sheet'!$C$51</f>
        <v>0.24</v>
      </c>
      <c r="E288" s="132">
        <v>0</v>
      </c>
      <c r="F288" s="129">
        <f>+C288*(1-D288)+E288</f>
        <v>1515.44</v>
      </c>
    </row>
    <row r="289" spans="1:6">
      <c r="A289" s="16"/>
      <c r="C289" s="214"/>
      <c r="D289" s="213"/>
      <c r="E289" s="132"/>
      <c r="F289" s="132"/>
    </row>
    <row r="290" spans="1:6" ht="36.75">
      <c r="B290" s="57" t="s">
        <v>278</v>
      </c>
      <c r="C290" s="337"/>
    </row>
    <row r="291" spans="1:6">
      <c r="B291" s="20" t="s">
        <v>179</v>
      </c>
      <c r="C291" s="337"/>
    </row>
    <row r="292" spans="1:6" ht="15.75" thickBot="1">
      <c r="C292" s="337"/>
    </row>
    <row r="293" spans="1:6" ht="18.75">
      <c r="A293" s="112" t="s">
        <v>0</v>
      </c>
      <c r="B293" s="114" t="s">
        <v>284</v>
      </c>
      <c r="C293" s="313" t="s">
        <v>4</v>
      </c>
      <c r="D293" s="260" t="s">
        <v>704</v>
      </c>
      <c r="E293" s="120" t="s">
        <v>706</v>
      </c>
      <c r="F293" s="958" t="s">
        <v>703</v>
      </c>
    </row>
    <row r="294" spans="1:6" ht="15.75" thickBot="1">
      <c r="A294" s="113" t="s">
        <v>1</v>
      </c>
      <c r="B294" s="115" t="s">
        <v>3</v>
      </c>
      <c r="C294" s="314"/>
      <c r="D294" s="261" t="s">
        <v>705</v>
      </c>
      <c r="E294" s="121"/>
      <c r="F294" s="959"/>
    </row>
    <row r="295" spans="1:6">
      <c r="A295" s="4"/>
      <c r="C295" s="214"/>
      <c r="D295" s="213"/>
      <c r="E295" s="132"/>
      <c r="F295" s="132"/>
    </row>
    <row r="296" spans="1:6">
      <c r="A296" s="4"/>
      <c r="C296" s="326"/>
      <c r="D296" s="213"/>
      <c r="E296" s="132"/>
      <c r="F296" s="132"/>
    </row>
    <row r="297" spans="1:6">
      <c r="A297" s="4"/>
      <c r="C297" s="326"/>
      <c r="D297" s="213"/>
      <c r="E297" s="132"/>
      <c r="F297" s="132"/>
    </row>
    <row r="298" spans="1:6">
      <c r="A298" s="4"/>
      <c r="C298" s="326"/>
      <c r="D298" s="213"/>
      <c r="E298" s="132"/>
      <c r="F298" s="132"/>
    </row>
    <row r="299" spans="1:6">
      <c r="A299" s="4"/>
      <c r="C299" s="326"/>
      <c r="D299" s="213"/>
      <c r="E299" s="132"/>
      <c r="F299" s="132"/>
    </row>
    <row r="300" spans="1:6">
      <c r="A300" s="4"/>
      <c r="C300" s="214"/>
      <c r="D300" s="213"/>
      <c r="E300" s="132"/>
      <c r="F300" s="132"/>
    </row>
    <row r="301" spans="1:6" s="216" customFormat="1">
      <c r="A301" s="4"/>
      <c r="B301"/>
      <c r="C301" s="214"/>
      <c r="D301" s="213"/>
      <c r="E301" s="132"/>
      <c r="F301" s="132"/>
    </row>
    <row r="302" spans="1:6" s="216" customFormat="1">
      <c r="A302" s="234" t="s">
        <v>1497</v>
      </c>
      <c r="B302"/>
      <c r="C302" s="326"/>
      <c r="D302" s="213"/>
      <c r="E302" s="132"/>
      <c r="F302" s="132"/>
    </row>
    <row r="303" spans="1:6">
      <c r="A303" s="7">
        <v>6907173</v>
      </c>
      <c r="B303" s="5" t="s">
        <v>285</v>
      </c>
      <c r="C303" s="220">
        <v>1267</v>
      </c>
      <c r="D303" s="213">
        <f>+'Cover Sheet'!$C$51</f>
        <v>0.24</v>
      </c>
      <c r="E303" s="132">
        <v>0</v>
      </c>
      <c r="F303" s="129">
        <f>+C303*(1-D303)+E303</f>
        <v>962.92</v>
      </c>
    </row>
    <row r="304" spans="1:6">
      <c r="A304" s="4"/>
      <c r="B304" s="2" t="s">
        <v>286</v>
      </c>
      <c r="C304" s="214"/>
      <c r="D304" s="213"/>
      <c r="E304" s="132"/>
      <c r="F304" s="132"/>
    </row>
    <row r="305" spans="1:6">
      <c r="A305" s="233"/>
      <c r="B305" s="232"/>
      <c r="C305" s="214"/>
      <c r="D305" s="213"/>
      <c r="E305" s="265"/>
      <c r="F305" s="265"/>
    </row>
    <row r="306" spans="1:6" ht="15.75" thickBot="1">
      <c r="C306" s="337"/>
    </row>
    <row r="307" spans="1:6" ht="18.75">
      <c r="A307" s="112" t="s">
        <v>0</v>
      </c>
      <c r="B307" s="114" t="s">
        <v>296</v>
      </c>
      <c r="C307" s="313" t="s">
        <v>4</v>
      </c>
      <c r="D307" s="260" t="s">
        <v>704</v>
      </c>
      <c r="E307" s="120" t="s">
        <v>706</v>
      </c>
      <c r="F307" s="958" t="s">
        <v>703</v>
      </c>
    </row>
    <row r="308" spans="1:6" ht="15.75" thickBot="1">
      <c r="A308" s="113" t="s">
        <v>1</v>
      </c>
      <c r="B308" s="115" t="s">
        <v>3</v>
      </c>
      <c r="C308" s="314"/>
      <c r="D308" s="261" t="s">
        <v>705</v>
      </c>
      <c r="E308" s="121"/>
      <c r="F308" s="959"/>
    </row>
    <row r="309" spans="1:6">
      <c r="A309" s="4"/>
      <c r="C309" s="214"/>
      <c r="D309" s="213"/>
      <c r="E309" s="132"/>
      <c r="F309" s="132"/>
    </row>
    <row r="310" spans="1:6">
      <c r="A310" s="4"/>
      <c r="C310" s="214"/>
      <c r="D310" s="213"/>
      <c r="E310" s="132"/>
      <c r="F310" s="132"/>
    </row>
    <row r="311" spans="1:6">
      <c r="A311" s="4"/>
      <c r="C311" s="214"/>
      <c r="D311" s="213"/>
      <c r="E311" s="132"/>
      <c r="F311" s="132"/>
    </row>
    <row r="312" spans="1:6">
      <c r="A312" s="4"/>
      <c r="C312" s="214"/>
      <c r="D312" s="213"/>
      <c r="E312" s="132"/>
      <c r="F312" s="132"/>
    </row>
    <row r="313" spans="1:6">
      <c r="A313" s="4"/>
      <c r="C313" s="214"/>
      <c r="D313" s="213"/>
      <c r="E313" s="132"/>
      <c r="F313" s="132"/>
    </row>
    <row r="314" spans="1:6">
      <c r="A314" s="4"/>
      <c r="C314" s="214"/>
      <c r="D314" s="213"/>
      <c r="E314" s="132"/>
      <c r="F314" s="132"/>
    </row>
    <row r="315" spans="1:6">
      <c r="A315" s="4"/>
      <c r="C315" s="214"/>
      <c r="D315" s="213"/>
      <c r="E315" s="132"/>
      <c r="F315" s="132"/>
    </row>
    <row r="316" spans="1:6">
      <c r="A316" s="4"/>
      <c r="C316" s="214"/>
      <c r="D316" s="213"/>
      <c r="E316" s="132"/>
      <c r="F316" s="132"/>
    </row>
    <row r="317" spans="1:6">
      <c r="A317" s="4"/>
      <c r="C317" s="326"/>
      <c r="D317" s="213"/>
      <c r="E317" s="132"/>
      <c r="F317" s="132"/>
    </row>
    <row r="318" spans="1:6">
      <c r="A318" s="234" t="s">
        <v>1494</v>
      </c>
      <c r="C318" s="326"/>
      <c r="D318" s="213"/>
      <c r="E318" s="132"/>
      <c r="F318" s="132"/>
    </row>
    <row r="319" spans="1:6" s="230" customFormat="1">
      <c r="A319" s="7">
        <v>6809716</v>
      </c>
      <c r="B319" s="5" t="s">
        <v>1337</v>
      </c>
      <c r="C319" s="220">
        <v>402</v>
      </c>
      <c r="D319" s="213">
        <f>+'Cover Sheet'!$C$51</f>
        <v>0.24</v>
      </c>
      <c r="E319" s="132">
        <v>0</v>
      </c>
      <c r="F319" s="129">
        <f>+C319*(1-D319)+E319</f>
        <v>305.52</v>
      </c>
    </row>
    <row r="320" spans="1:6">
      <c r="A320" s="219">
        <v>7276448</v>
      </c>
      <c r="B320" s="218" t="s">
        <v>1498</v>
      </c>
      <c r="C320" s="316">
        <v>402</v>
      </c>
      <c r="D320" s="213">
        <f>+'Cover Sheet'!$C$51</f>
        <v>0.24</v>
      </c>
      <c r="E320" s="222">
        <v>0</v>
      </c>
      <c r="F320" s="221">
        <f>+C320*(1-D320)+E320</f>
        <v>305.52</v>
      </c>
    </row>
    <row r="321" spans="1:6">
      <c r="A321" s="219"/>
      <c r="B321" s="218"/>
      <c r="C321" s="316"/>
      <c r="D321" s="213"/>
      <c r="E321" s="222"/>
      <c r="F321" s="221"/>
    </row>
    <row r="322" spans="1:6">
      <c r="A322" s="7">
        <v>6540184</v>
      </c>
      <c r="B322" s="5" t="s">
        <v>299</v>
      </c>
      <c r="C322" s="220">
        <v>274</v>
      </c>
      <c r="D322" s="213">
        <f>+'Cover Sheet'!$C$51</f>
        <v>0.24</v>
      </c>
      <c r="E322" s="132">
        <v>0</v>
      </c>
      <c r="F322" s="129">
        <f>+C322*(1-D322)+E322</f>
        <v>208.24</v>
      </c>
    </row>
    <row r="323" spans="1:6" ht="15.75" thickBot="1">
      <c r="C323" s="331"/>
    </row>
    <row r="324" spans="1:6" ht="18.75">
      <c r="A324" s="112" t="s">
        <v>0</v>
      </c>
      <c r="B324" s="114" t="s">
        <v>341</v>
      </c>
      <c r="C324" s="313" t="s">
        <v>4</v>
      </c>
      <c r="D324" s="260" t="s">
        <v>704</v>
      </c>
      <c r="E324" s="120" t="s">
        <v>706</v>
      </c>
      <c r="F324" s="958" t="s">
        <v>703</v>
      </c>
    </row>
    <row r="325" spans="1:6" ht="15.75" thickBot="1">
      <c r="A325" s="113" t="s">
        <v>1</v>
      </c>
      <c r="B325" s="115" t="s">
        <v>3</v>
      </c>
      <c r="C325" s="314"/>
      <c r="D325" s="261" t="s">
        <v>705</v>
      </c>
      <c r="E325" s="121"/>
      <c r="F325" s="959"/>
    </row>
    <row r="326" spans="1:6">
      <c r="A326" s="4"/>
      <c r="C326" s="214"/>
      <c r="D326" s="213"/>
      <c r="E326" s="132"/>
      <c r="F326" s="132"/>
    </row>
    <row r="327" spans="1:6">
      <c r="A327" s="4"/>
      <c r="C327" s="214"/>
      <c r="D327" s="213"/>
      <c r="E327" s="132"/>
      <c r="F327" s="132"/>
    </row>
    <row r="328" spans="1:6">
      <c r="A328" s="4"/>
      <c r="C328" s="214"/>
      <c r="D328" s="213"/>
      <c r="E328" s="132"/>
      <c r="F328" s="132"/>
    </row>
    <row r="329" spans="1:6">
      <c r="A329" s="4"/>
      <c r="C329" s="214"/>
      <c r="D329" s="213"/>
      <c r="E329" s="132"/>
      <c r="F329" s="132"/>
    </row>
    <row r="330" spans="1:6">
      <c r="A330" s="4"/>
      <c r="C330" s="214"/>
      <c r="D330" s="213"/>
      <c r="E330" s="132"/>
      <c r="F330" s="132"/>
    </row>
    <row r="331" spans="1:6">
      <c r="A331" s="4"/>
      <c r="C331" s="326"/>
      <c r="D331" s="213"/>
      <c r="E331" s="132"/>
      <c r="F331" s="132"/>
    </row>
    <row r="332" spans="1:6">
      <c r="A332" s="4"/>
      <c r="C332" s="326"/>
      <c r="D332" s="213"/>
      <c r="E332" s="132"/>
      <c r="F332" s="132"/>
    </row>
    <row r="333" spans="1:6">
      <c r="A333" s="4"/>
      <c r="C333" s="214"/>
      <c r="D333" s="213"/>
      <c r="E333" s="132"/>
      <c r="F333" s="132"/>
    </row>
    <row r="334" spans="1:6">
      <c r="A334" s="4"/>
      <c r="C334" s="214"/>
      <c r="D334" s="213"/>
      <c r="E334" s="132"/>
      <c r="F334" s="132"/>
    </row>
    <row r="335" spans="1:6">
      <c r="A335" s="234" t="s">
        <v>1494</v>
      </c>
      <c r="C335" s="214"/>
      <c r="D335" s="213"/>
      <c r="E335" s="132"/>
      <c r="F335" s="132"/>
    </row>
    <row r="336" spans="1:6">
      <c r="A336" s="7">
        <v>7196165</v>
      </c>
      <c r="B336" s="5" t="s">
        <v>342</v>
      </c>
      <c r="C336" s="220">
        <v>1753</v>
      </c>
      <c r="D336" s="133">
        <f>+'Cover Sheet'!$C$51</f>
        <v>0.24</v>
      </c>
      <c r="E336" s="132">
        <v>0</v>
      </c>
      <c r="F336" s="129">
        <f>+C336*(1-D336)+E336</f>
        <v>1332.28</v>
      </c>
    </row>
    <row r="337" spans="1:6">
      <c r="A337" s="4"/>
      <c r="B337" s="2" t="s">
        <v>201</v>
      </c>
      <c r="C337" s="214"/>
      <c r="D337" s="213"/>
      <c r="E337" s="132"/>
      <c r="F337" s="132"/>
    </row>
    <row r="338" spans="1:6">
      <c r="A338" s="233"/>
      <c r="B338" s="232"/>
      <c r="C338" s="214"/>
      <c r="D338" s="213"/>
      <c r="E338" s="265"/>
      <c r="F338" s="265"/>
    </row>
    <row r="339" spans="1:6" ht="15.75" thickBot="1">
      <c r="C339" s="337"/>
    </row>
    <row r="340" spans="1:6" s="230" customFormat="1" ht="18.75">
      <c r="A340" s="112" t="s">
        <v>0</v>
      </c>
      <c r="B340" s="114" t="s">
        <v>788</v>
      </c>
      <c r="C340" s="313" t="s">
        <v>4</v>
      </c>
      <c r="D340" s="260" t="s">
        <v>704</v>
      </c>
      <c r="E340" s="120" t="s">
        <v>706</v>
      </c>
      <c r="F340" s="958" t="s">
        <v>703</v>
      </c>
    </row>
    <row r="341" spans="1:6" s="230" customFormat="1" ht="15.75" thickBot="1">
      <c r="A341" s="113" t="s">
        <v>1</v>
      </c>
      <c r="B341" s="115" t="s">
        <v>3</v>
      </c>
      <c r="C341" s="314"/>
      <c r="D341" s="261" t="s">
        <v>705</v>
      </c>
      <c r="E341" s="121"/>
      <c r="F341" s="959"/>
    </row>
    <row r="342" spans="1:6" s="230" customFormat="1">
      <c r="A342" s="4"/>
      <c r="B342"/>
      <c r="C342" s="214"/>
      <c r="D342" s="213"/>
      <c r="E342" s="132"/>
      <c r="F342" s="132"/>
    </row>
    <row r="343" spans="1:6">
      <c r="A343" s="4"/>
      <c r="C343" s="214"/>
      <c r="D343" s="213"/>
      <c r="E343" s="132"/>
      <c r="F343" s="132"/>
    </row>
    <row r="344" spans="1:6">
      <c r="A344" s="4"/>
      <c r="C344" s="214"/>
      <c r="D344" s="213"/>
      <c r="E344" s="132"/>
      <c r="F344" s="132"/>
    </row>
    <row r="345" spans="1:6">
      <c r="A345" s="4"/>
      <c r="C345" s="214"/>
      <c r="D345" s="213"/>
      <c r="E345" s="132"/>
      <c r="F345" s="132"/>
    </row>
    <row r="346" spans="1:6">
      <c r="A346" s="4"/>
      <c r="C346" s="214"/>
      <c r="D346" s="213"/>
      <c r="E346" s="132"/>
      <c r="F346" s="132"/>
    </row>
    <row r="347" spans="1:6">
      <c r="A347" s="4"/>
      <c r="C347" s="214"/>
      <c r="D347" s="213"/>
      <c r="E347" s="132"/>
      <c r="F347" s="132"/>
    </row>
    <row r="348" spans="1:6">
      <c r="A348" s="4"/>
      <c r="C348" s="214"/>
      <c r="D348" s="213"/>
      <c r="E348" s="132"/>
      <c r="F348" s="132"/>
    </row>
    <row r="349" spans="1:6">
      <c r="A349" s="4"/>
      <c r="C349" s="214"/>
      <c r="D349" s="213"/>
      <c r="E349" s="132"/>
      <c r="F349" s="132"/>
    </row>
    <row r="350" spans="1:6">
      <c r="A350" s="4"/>
      <c r="C350" s="214"/>
      <c r="D350" s="213"/>
      <c r="E350" s="132"/>
      <c r="F350" s="132"/>
    </row>
    <row r="351" spans="1:6">
      <c r="A351" s="4"/>
      <c r="C351" s="214"/>
      <c r="D351" s="213"/>
      <c r="E351" s="132"/>
      <c r="F351" s="132"/>
    </row>
    <row r="352" spans="1:6">
      <c r="A352" s="4"/>
      <c r="C352" s="214"/>
      <c r="D352" s="213"/>
      <c r="E352" s="132"/>
      <c r="F352" s="132"/>
    </row>
    <row r="353" spans="1:6">
      <c r="A353" s="234" t="s">
        <v>1496</v>
      </c>
      <c r="C353" s="214"/>
      <c r="D353" s="213"/>
      <c r="E353" s="132"/>
      <c r="F353" s="132"/>
    </row>
    <row r="354" spans="1:6">
      <c r="A354" s="5" t="s">
        <v>367</v>
      </c>
      <c r="B354" s="5" t="s">
        <v>368</v>
      </c>
      <c r="C354" s="316">
        <v>4625</v>
      </c>
      <c r="D354" s="133">
        <f>+'Cover Sheet'!$C$51</f>
        <v>0.24</v>
      </c>
      <c r="E354" s="132">
        <v>0</v>
      </c>
      <c r="F354" s="129">
        <f>+C354*(1-D354)+E354</f>
        <v>3515</v>
      </c>
    </row>
    <row r="355" spans="1:6">
      <c r="B355" s="2" t="s">
        <v>369</v>
      </c>
      <c r="C355" s="326"/>
      <c r="D355" s="213"/>
      <c r="E355" s="132"/>
      <c r="F355" s="132"/>
    </row>
    <row r="356" spans="1:6">
      <c r="B356" s="2" t="s">
        <v>370</v>
      </c>
      <c r="C356" s="326"/>
      <c r="D356" s="213"/>
      <c r="E356" s="132"/>
      <c r="F356" s="132"/>
    </row>
    <row r="357" spans="1:6">
      <c r="A357" s="44"/>
      <c r="C357" s="326"/>
      <c r="D357" s="213"/>
      <c r="E357" s="132"/>
      <c r="F357" s="132"/>
    </row>
    <row r="358" spans="1:6">
      <c r="A358" s="234" t="s">
        <v>1499</v>
      </c>
      <c r="C358" s="326"/>
      <c r="D358" s="213"/>
      <c r="E358" s="132"/>
      <c r="F358" s="132"/>
    </row>
    <row r="359" spans="1:6">
      <c r="A359" s="5" t="s">
        <v>371</v>
      </c>
      <c r="B359" s="5" t="s">
        <v>372</v>
      </c>
      <c r="C359" s="220">
        <v>4780</v>
      </c>
      <c r="D359" s="133">
        <f>+'Cover Sheet'!$C$51</f>
        <v>0.24</v>
      </c>
      <c r="E359" s="132">
        <v>0</v>
      </c>
      <c r="F359" s="129">
        <f>+C359*(1-D359)+E359</f>
        <v>3632.8</v>
      </c>
    </row>
    <row r="360" spans="1:6">
      <c r="B360" s="2" t="s">
        <v>369</v>
      </c>
      <c r="C360" s="214"/>
      <c r="D360" s="213"/>
      <c r="E360" s="132"/>
      <c r="F360" s="132"/>
    </row>
    <row r="361" spans="1:6">
      <c r="B361" s="2" t="s">
        <v>370</v>
      </c>
      <c r="C361" s="214"/>
      <c r="D361" s="213"/>
      <c r="E361" s="132"/>
      <c r="F361" s="132"/>
    </row>
    <row r="362" spans="1:6" ht="15.75" thickBot="1">
      <c r="C362" s="337"/>
    </row>
    <row r="363" spans="1:6" ht="18.75">
      <c r="A363" s="112" t="s">
        <v>0</v>
      </c>
      <c r="B363" s="114" t="s">
        <v>423</v>
      </c>
      <c r="C363" s="313" t="s">
        <v>4</v>
      </c>
      <c r="D363" s="260" t="s">
        <v>704</v>
      </c>
      <c r="E363" s="120" t="s">
        <v>706</v>
      </c>
      <c r="F363" s="958" t="s">
        <v>703</v>
      </c>
    </row>
    <row r="364" spans="1:6" ht="15.75" thickBot="1">
      <c r="A364" s="113" t="s">
        <v>1</v>
      </c>
      <c r="B364" s="115" t="s">
        <v>3</v>
      </c>
      <c r="C364" s="314"/>
      <c r="D364" s="261" t="s">
        <v>705</v>
      </c>
      <c r="E364" s="121"/>
      <c r="F364" s="959"/>
    </row>
    <row r="365" spans="1:6" s="230" customFormat="1">
      <c r="A365" s="4"/>
      <c r="B365"/>
      <c r="C365" s="214"/>
      <c r="D365" s="213"/>
      <c r="E365" s="132"/>
      <c r="F365" s="132"/>
    </row>
    <row r="366" spans="1:6" s="230" customFormat="1">
      <c r="A366" s="4"/>
      <c r="B366"/>
      <c r="C366" s="214"/>
      <c r="D366" s="213"/>
      <c r="E366" s="132"/>
      <c r="F366" s="132"/>
    </row>
    <row r="367" spans="1:6">
      <c r="A367" s="4"/>
      <c r="C367" s="214"/>
      <c r="D367" s="213"/>
      <c r="E367" s="132"/>
      <c r="F367" s="132"/>
    </row>
    <row r="368" spans="1:6">
      <c r="A368" s="4"/>
      <c r="C368" s="214"/>
      <c r="D368" s="213"/>
      <c r="E368" s="132"/>
      <c r="F368" s="132"/>
    </row>
    <row r="369" spans="1:6">
      <c r="A369" s="4"/>
      <c r="C369" s="214"/>
      <c r="D369" s="213"/>
      <c r="E369" s="132"/>
      <c r="F369" s="132"/>
    </row>
    <row r="370" spans="1:6">
      <c r="A370" s="218" t="s">
        <v>1124</v>
      </c>
      <c r="C370" s="214"/>
      <c r="D370" s="213"/>
      <c r="E370" s="132"/>
      <c r="F370" s="132"/>
    </row>
    <row r="371" spans="1:6">
      <c r="A371" s="7">
        <v>6958310</v>
      </c>
      <c r="B371" s="5" t="s">
        <v>424</v>
      </c>
      <c r="C371" s="316">
        <v>6671</v>
      </c>
      <c r="D371" s="133">
        <f>+'Cover Sheet'!$C$51</f>
        <v>0.24</v>
      </c>
      <c r="E371" s="132">
        <v>0</v>
      </c>
      <c r="F371" s="129">
        <f>+C371*(1-D371)+E371</f>
        <v>5069.96</v>
      </c>
    </row>
    <row r="372" spans="1:6" ht="15.75" thickBot="1">
      <c r="C372" s="337"/>
    </row>
    <row r="373" spans="1:6" ht="18.75">
      <c r="A373" s="112" t="s">
        <v>0</v>
      </c>
      <c r="B373" s="114" t="s">
        <v>434</v>
      </c>
      <c r="C373" s="313" t="s">
        <v>4</v>
      </c>
      <c r="D373" s="260" t="s">
        <v>704</v>
      </c>
      <c r="E373" s="120" t="s">
        <v>706</v>
      </c>
      <c r="F373" s="958" t="s">
        <v>703</v>
      </c>
    </row>
    <row r="374" spans="1:6" ht="15.75" thickBot="1">
      <c r="A374" s="113" t="s">
        <v>1</v>
      </c>
      <c r="B374" s="115" t="s">
        <v>3</v>
      </c>
      <c r="C374" s="314"/>
      <c r="D374" s="261" t="s">
        <v>705</v>
      </c>
      <c r="E374" s="121"/>
      <c r="F374" s="959"/>
    </row>
    <row r="375" spans="1:6">
      <c r="A375" s="4"/>
      <c r="C375" s="326"/>
      <c r="D375" s="213"/>
      <c r="E375" s="132"/>
      <c r="F375" s="132"/>
    </row>
    <row r="376" spans="1:6">
      <c r="A376" s="4"/>
      <c r="C376" s="326"/>
      <c r="D376" s="213"/>
      <c r="E376" s="132"/>
      <c r="F376" s="132"/>
    </row>
    <row r="377" spans="1:6">
      <c r="A377" s="4"/>
      <c r="C377" s="326"/>
      <c r="D377" s="213"/>
      <c r="E377" s="132"/>
      <c r="F377" s="132"/>
    </row>
    <row r="378" spans="1:6">
      <c r="A378" s="4"/>
      <c r="C378" s="326"/>
      <c r="D378" s="213"/>
      <c r="E378" s="132"/>
      <c r="F378" s="132"/>
    </row>
    <row r="379" spans="1:6">
      <c r="A379" s="4"/>
      <c r="C379" s="326"/>
      <c r="D379" s="213"/>
      <c r="E379" s="132"/>
      <c r="F379" s="132"/>
    </row>
    <row r="380" spans="1:6">
      <c r="A380" s="4"/>
      <c r="C380" s="326"/>
      <c r="D380" s="213"/>
      <c r="E380" s="132"/>
      <c r="F380" s="132"/>
    </row>
    <row r="381" spans="1:6">
      <c r="A381" s="4"/>
      <c r="C381" s="326"/>
      <c r="D381" s="213"/>
      <c r="E381" s="132"/>
      <c r="F381" s="132"/>
    </row>
    <row r="382" spans="1:6">
      <c r="A382" s="4"/>
      <c r="C382" s="214"/>
      <c r="D382" s="213"/>
      <c r="E382" s="132"/>
      <c r="F382" s="132"/>
    </row>
    <row r="383" spans="1:6">
      <c r="A383" s="4"/>
      <c r="B383" s="67"/>
      <c r="C383" s="214"/>
      <c r="D383" s="213"/>
      <c r="E383" s="132"/>
      <c r="F383" s="132"/>
    </row>
    <row r="384" spans="1:6">
      <c r="A384" s="234" t="s">
        <v>1494</v>
      </c>
      <c r="C384" s="214"/>
      <c r="D384" s="213"/>
      <c r="E384" s="132"/>
      <c r="F384" s="132"/>
    </row>
    <row r="385" spans="1:6">
      <c r="A385" s="7">
        <v>7100641</v>
      </c>
      <c r="B385" s="5" t="s">
        <v>436</v>
      </c>
      <c r="C385" s="220">
        <v>5275</v>
      </c>
      <c r="D385" s="133">
        <f>+'Cover Sheet'!$C$51</f>
        <v>0.24</v>
      </c>
      <c r="E385" s="132">
        <v>0</v>
      </c>
      <c r="F385" s="129">
        <f>+C385*(1-D385)+E385</f>
        <v>4009</v>
      </c>
    </row>
    <row r="386" spans="1:6" ht="15.75" thickBot="1">
      <c r="A386" s="4"/>
      <c r="B386" s="2" t="s">
        <v>437</v>
      </c>
      <c r="C386" s="214"/>
      <c r="D386" s="213"/>
      <c r="E386" s="132"/>
      <c r="F386" s="132"/>
    </row>
    <row r="387" spans="1:6" ht="18.75">
      <c r="A387" s="112" t="s">
        <v>0</v>
      </c>
      <c r="B387" s="114" t="s">
        <v>440</v>
      </c>
      <c r="C387" s="313" t="s">
        <v>4</v>
      </c>
      <c r="D387" s="260" t="s">
        <v>704</v>
      </c>
      <c r="E387" s="120" t="s">
        <v>706</v>
      </c>
      <c r="F387" s="958" t="s">
        <v>703</v>
      </c>
    </row>
    <row r="388" spans="1:6" ht="15.75" thickBot="1">
      <c r="A388" s="113" t="s">
        <v>1</v>
      </c>
      <c r="B388" s="115" t="s">
        <v>3</v>
      </c>
      <c r="C388" s="314"/>
      <c r="D388" s="261" t="s">
        <v>705</v>
      </c>
      <c r="E388" s="121"/>
      <c r="F388" s="959"/>
    </row>
    <row r="389" spans="1:6">
      <c r="A389" s="4"/>
      <c r="C389" s="326"/>
      <c r="D389" s="213"/>
      <c r="E389" s="132"/>
      <c r="F389" s="132"/>
    </row>
    <row r="390" spans="1:6">
      <c r="A390" s="4"/>
      <c r="C390" s="326"/>
      <c r="D390" s="213"/>
      <c r="E390" s="132"/>
      <c r="F390" s="132"/>
    </row>
    <row r="391" spans="1:6">
      <c r="A391" s="4"/>
      <c r="C391" s="214"/>
      <c r="D391" s="213"/>
      <c r="E391" s="132"/>
      <c r="F391" s="132"/>
    </row>
    <row r="392" spans="1:6">
      <c r="A392" s="235" t="s">
        <v>1500</v>
      </c>
      <c r="C392" s="214"/>
      <c r="D392" s="213"/>
      <c r="E392" s="132"/>
      <c r="F392" s="132"/>
    </row>
    <row r="393" spans="1:6">
      <c r="A393" s="7">
        <v>7138898</v>
      </c>
      <c r="B393" s="5" t="s">
        <v>441</v>
      </c>
      <c r="C393" s="316">
        <v>3388</v>
      </c>
      <c r="D393" s="133">
        <f>+'Cover Sheet'!$C$51</f>
        <v>0.24</v>
      </c>
      <c r="E393" s="132">
        <v>0</v>
      </c>
      <c r="F393" s="129">
        <f>+C393*(1-D393)+E393</f>
        <v>2574.88</v>
      </c>
    </row>
    <row r="394" spans="1:6" ht="15.75" thickBot="1">
      <c r="C394" s="337"/>
    </row>
    <row r="395" spans="1:6" ht="18.75">
      <c r="A395" s="112" t="s">
        <v>0</v>
      </c>
      <c r="B395" s="114" t="s">
        <v>448</v>
      </c>
      <c r="C395" s="313" t="s">
        <v>4</v>
      </c>
      <c r="D395" s="260" t="s">
        <v>704</v>
      </c>
      <c r="E395" s="120" t="s">
        <v>706</v>
      </c>
      <c r="F395" s="958" t="s">
        <v>703</v>
      </c>
    </row>
    <row r="396" spans="1:6" ht="15.75" thickBot="1">
      <c r="A396" s="113" t="s">
        <v>1</v>
      </c>
      <c r="B396" s="115" t="s">
        <v>3</v>
      </c>
      <c r="C396" s="314"/>
      <c r="D396" s="261" t="s">
        <v>705</v>
      </c>
      <c r="E396" s="121"/>
      <c r="F396" s="959"/>
    </row>
    <row r="397" spans="1:6">
      <c r="A397" s="4"/>
      <c r="C397" s="326"/>
      <c r="D397" s="213"/>
      <c r="E397" s="132"/>
      <c r="F397" s="132"/>
    </row>
    <row r="398" spans="1:6">
      <c r="A398" s="4"/>
      <c r="C398" s="326"/>
      <c r="D398" s="213"/>
      <c r="E398" s="132"/>
      <c r="F398" s="132"/>
    </row>
    <row r="399" spans="1:6">
      <c r="A399" s="4"/>
      <c r="C399" s="326"/>
      <c r="D399" s="213"/>
      <c r="E399" s="132"/>
      <c r="F399" s="132"/>
    </row>
    <row r="400" spans="1:6">
      <c r="A400" s="4"/>
      <c r="C400" s="214"/>
      <c r="D400" s="213"/>
      <c r="E400" s="132"/>
      <c r="F400" s="132"/>
    </row>
    <row r="401" spans="1:6">
      <c r="A401" s="4"/>
      <c r="C401" s="214"/>
      <c r="D401" s="213"/>
      <c r="E401" s="132"/>
      <c r="F401" s="132"/>
    </row>
    <row r="402" spans="1:6">
      <c r="A402" s="4"/>
      <c r="C402" s="214"/>
      <c r="D402" s="213"/>
      <c r="E402" s="132"/>
      <c r="F402" s="132"/>
    </row>
    <row r="403" spans="1:6">
      <c r="A403" s="4"/>
      <c r="C403" s="214"/>
      <c r="D403" s="213"/>
      <c r="E403" s="132"/>
      <c r="F403" s="132"/>
    </row>
    <row r="404" spans="1:6">
      <c r="A404" s="234" t="s">
        <v>1497</v>
      </c>
      <c r="C404" s="214"/>
      <c r="D404" s="213"/>
      <c r="E404" s="132"/>
      <c r="F404" s="132"/>
    </row>
    <row r="405" spans="1:6">
      <c r="A405" s="7">
        <v>7196028</v>
      </c>
      <c r="B405" s="5" t="s">
        <v>789</v>
      </c>
      <c r="C405" s="220">
        <v>4272</v>
      </c>
      <c r="D405" s="133">
        <f>+'Cover Sheet'!$C$51</f>
        <v>0.24</v>
      </c>
      <c r="E405" s="132">
        <v>0</v>
      </c>
      <c r="F405" s="129">
        <f>+C405*(1-D405)+E405</f>
        <v>3246.7200000000003</v>
      </c>
    </row>
    <row r="406" spans="1:6" ht="15.75" thickBot="1">
      <c r="C406" s="337"/>
    </row>
    <row r="407" spans="1:6" ht="18.75">
      <c r="A407" s="112" t="s">
        <v>0</v>
      </c>
      <c r="B407" s="114" t="s">
        <v>477</v>
      </c>
      <c r="C407" s="313" t="s">
        <v>4</v>
      </c>
      <c r="D407" s="260" t="s">
        <v>704</v>
      </c>
      <c r="E407" s="120" t="s">
        <v>706</v>
      </c>
      <c r="F407" s="958" t="s">
        <v>703</v>
      </c>
    </row>
    <row r="408" spans="1:6" ht="15.75" thickBot="1">
      <c r="A408" s="113" t="s">
        <v>1</v>
      </c>
      <c r="B408" s="115" t="s">
        <v>3</v>
      </c>
      <c r="C408" s="314"/>
      <c r="D408" s="261" t="s">
        <v>705</v>
      </c>
      <c r="E408" s="121"/>
      <c r="F408" s="959"/>
    </row>
    <row r="409" spans="1:6">
      <c r="A409" s="4"/>
      <c r="C409" s="214"/>
      <c r="D409" s="213"/>
      <c r="E409" s="132"/>
      <c r="F409" s="132"/>
    </row>
    <row r="410" spans="1:6">
      <c r="A410" s="4"/>
      <c r="C410" s="214"/>
      <c r="D410" s="213"/>
      <c r="E410" s="132"/>
      <c r="F410" s="132"/>
    </row>
    <row r="411" spans="1:6">
      <c r="A411" s="4"/>
      <c r="C411" s="214"/>
      <c r="D411" s="213"/>
      <c r="E411" s="132"/>
      <c r="F411" s="132"/>
    </row>
    <row r="412" spans="1:6">
      <c r="A412" s="4"/>
      <c r="C412" s="214"/>
      <c r="D412" s="213"/>
      <c r="E412" s="132"/>
      <c r="F412" s="132"/>
    </row>
    <row r="413" spans="1:6">
      <c r="A413" s="4"/>
      <c r="C413" s="214"/>
      <c r="D413" s="213"/>
      <c r="E413" s="132"/>
      <c r="F413" s="132"/>
    </row>
    <row r="414" spans="1:6">
      <c r="A414" s="4"/>
      <c r="C414" s="214"/>
      <c r="D414" s="213"/>
      <c r="E414" s="132"/>
      <c r="F414" s="132"/>
    </row>
    <row r="415" spans="1:6" ht="15.75" thickBot="1">
      <c r="A415" s="4"/>
      <c r="C415" s="214"/>
      <c r="D415" s="213"/>
      <c r="E415" s="132"/>
      <c r="F415" s="132"/>
    </row>
    <row r="416" spans="1:6" ht="18.75">
      <c r="A416" s="112" t="s">
        <v>0</v>
      </c>
      <c r="B416" s="114" t="s">
        <v>478</v>
      </c>
      <c r="C416" s="313" t="s">
        <v>4</v>
      </c>
      <c r="D416" s="260" t="s">
        <v>704</v>
      </c>
      <c r="E416" s="120" t="s">
        <v>706</v>
      </c>
      <c r="F416" s="958" t="s">
        <v>703</v>
      </c>
    </row>
    <row r="417" spans="1:6" ht="15.75" thickBot="1">
      <c r="A417" s="113" t="s">
        <v>1</v>
      </c>
      <c r="B417" s="115" t="s">
        <v>3</v>
      </c>
      <c r="C417" s="314"/>
      <c r="D417" s="261" t="s">
        <v>705</v>
      </c>
      <c r="E417" s="121"/>
      <c r="F417" s="959"/>
    </row>
    <row r="418" spans="1:6">
      <c r="A418" s="44"/>
      <c r="C418" s="326"/>
      <c r="D418" s="213"/>
      <c r="E418" s="132"/>
      <c r="F418" s="132"/>
    </row>
    <row r="419" spans="1:6">
      <c r="A419" s="234" t="s">
        <v>1494</v>
      </c>
      <c r="C419" s="326"/>
      <c r="D419" s="213"/>
      <c r="E419" s="132"/>
      <c r="F419" s="132"/>
    </row>
    <row r="420" spans="1:6" s="216" customFormat="1">
      <c r="A420" s="7" t="s">
        <v>714</v>
      </c>
      <c r="B420" s="5" t="s">
        <v>478</v>
      </c>
      <c r="C420" s="220">
        <v>3659</v>
      </c>
      <c r="D420" s="133">
        <f>+'Cover Sheet'!$C$51</f>
        <v>0.24</v>
      </c>
      <c r="E420" s="132">
        <v>0</v>
      </c>
      <c r="F420" s="129">
        <f>+C420*(1-D420)+E420</f>
        <v>2780.84</v>
      </c>
    </row>
    <row r="421" spans="1:6" s="216" customFormat="1">
      <c r="A421" s="4"/>
      <c r="B421" s="2" t="s">
        <v>479</v>
      </c>
      <c r="C421" s="326"/>
      <c r="D421" s="213"/>
      <c r="E421" s="132"/>
      <c r="F421" s="132"/>
    </row>
    <row r="422" spans="1:6" s="216" customFormat="1">
      <c r="A422" s="4"/>
      <c r="B422" s="2" t="s">
        <v>480</v>
      </c>
      <c r="C422" s="326"/>
      <c r="D422" s="213"/>
      <c r="E422" s="132"/>
      <c r="F422" s="132"/>
    </row>
    <row r="423" spans="1:6" s="216" customFormat="1">
      <c r="A423" s="9"/>
      <c r="B423"/>
      <c r="C423" s="326"/>
      <c r="D423" s="213"/>
      <c r="E423" s="132"/>
      <c r="F423" s="132"/>
    </row>
    <row r="424" spans="1:6" s="216" customFormat="1">
      <c r="A424" s="4"/>
      <c r="B424" s="71" t="s">
        <v>481</v>
      </c>
      <c r="C424" s="214"/>
      <c r="D424" s="213"/>
      <c r="E424" s="132"/>
      <c r="F424" s="132"/>
    </row>
    <row r="425" spans="1:6">
      <c r="A425" s="24"/>
      <c r="C425" s="214"/>
      <c r="D425" s="213"/>
      <c r="E425" s="132"/>
      <c r="F425" s="132"/>
    </row>
    <row r="426" spans="1:6">
      <c r="A426" s="7" t="s">
        <v>715</v>
      </c>
      <c r="B426" s="5" t="s">
        <v>482</v>
      </c>
      <c r="C426" s="220">
        <v>481</v>
      </c>
      <c r="D426" s="133">
        <f>+'Cover Sheet'!$C$51</f>
        <v>0.24</v>
      </c>
      <c r="E426" s="132">
        <v>0</v>
      </c>
      <c r="F426" s="129">
        <f>+C426*(1-D426)+E426</f>
        <v>365.56</v>
      </c>
    </row>
    <row r="427" spans="1:6">
      <c r="A427" s="7" t="s">
        <v>716</v>
      </c>
      <c r="B427" s="5" t="s">
        <v>483</v>
      </c>
      <c r="C427" s="220">
        <v>587</v>
      </c>
      <c r="D427" s="133">
        <f>+'Cover Sheet'!$C$51</f>
        <v>0.24</v>
      </c>
      <c r="E427" s="132">
        <v>0</v>
      </c>
      <c r="F427" s="129">
        <f>+C427*(1-D427)+E427</f>
        <v>446.12</v>
      </c>
    </row>
    <row r="428" spans="1:6">
      <c r="A428" s="7" t="s">
        <v>717</v>
      </c>
      <c r="B428" s="5" t="s">
        <v>484</v>
      </c>
      <c r="C428" s="316">
        <v>1073</v>
      </c>
      <c r="D428" s="133">
        <f>+'Cover Sheet'!$C$51</f>
        <v>0.24</v>
      </c>
      <c r="E428" s="132">
        <v>0</v>
      </c>
      <c r="F428" s="129">
        <f>+C428*(1-D428)+E428</f>
        <v>815.48</v>
      </c>
    </row>
    <row r="429" spans="1:6">
      <c r="A429" s="7" t="s">
        <v>888</v>
      </c>
      <c r="B429" s="5" t="s">
        <v>892</v>
      </c>
      <c r="C429" s="220">
        <v>713</v>
      </c>
      <c r="D429" s="133">
        <f>+'Cover Sheet'!$C$51</f>
        <v>0.24</v>
      </c>
      <c r="E429" s="132">
        <v>0</v>
      </c>
      <c r="F429" s="174">
        <f>+C429*(1-D429)+E429</f>
        <v>541.88</v>
      </c>
    </row>
    <row r="430" spans="1:6">
      <c r="A430" s="7" t="s">
        <v>890</v>
      </c>
      <c r="B430" s="5" t="s">
        <v>893</v>
      </c>
      <c r="C430" s="220">
        <v>898</v>
      </c>
      <c r="D430" s="133">
        <f>+'Cover Sheet'!$C$51</f>
        <v>0.24</v>
      </c>
      <c r="E430" s="132">
        <v>0</v>
      </c>
      <c r="F430" s="174">
        <f>+C430*(1-D430)+E430</f>
        <v>682.48</v>
      </c>
    </row>
    <row r="431" spans="1:6" ht="15.75" thickBot="1">
      <c r="A431" s="2" t="s">
        <v>18</v>
      </c>
      <c r="C431" s="214"/>
      <c r="D431" s="213"/>
      <c r="E431" s="132"/>
      <c r="F431" s="132"/>
    </row>
    <row r="432" spans="1:6" ht="18.75">
      <c r="A432" s="112" t="s">
        <v>0</v>
      </c>
      <c r="B432" s="114" t="s">
        <v>485</v>
      </c>
      <c r="C432" s="313" t="s">
        <v>4</v>
      </c>
      <c r="D432" s="260" t="s">
        <v>704</v>
      </c>
      <c r="E432" s="120" t="s">
        <v>706</v>
      </c>
      <c r="F432" s="958" t="s">
        <v>703</v>
      </c>
    </row>
    <row r="433" spans="1:6" ht="15.75" thickBot="1">
      <c r="A433" s="113" t="s">
        <v>1</v>
      </c>
      <c r="B433" s="115" t="s">
        <v>3</v>
      </c>
      <c r="C433" s="314"/>
      <c r="D433" s="261" t="s">
        <v>705</v>
      </c>
      <c r="E433" s="121"/>
      <c r="F433" s="959"/>
    </row>
    <row r="434" spans="1:6">
      <c r="A434" s="44"/>
      <c r="C434" s="214"/>
      <c r="D434" s="213"/>
      <c r="E434" s="132"/>
      <c r="F434" s="132"/>
    </row>
    <row r="435" spans="1:6">
      <c r="A435" s="234" t="s">
        <v>1494</v>
      </c>
      <c r="C435" s="326"/>
      <c r="D435" s="213"/>
      <c r="E435" s="132"/>
      <c r="F435" s="132"/>
    </row>
    <row r="436" spans="1:6">
      <c r="A436" s="7" t="s">
        <v>718</v>
      </c>
      <c r="B436" s="5" t="s">
        <v>1338</v>
      </c>
      <c r="C436" s="220">
        <v>3893</v>
      </c>
      <c r="D436" s="133">
        <f>+'Cover Sheet'!$C$51</f>
        <v>0.24</v>
      </c>
      <c r="E436" s="132">
        <v>0</v>
      </c>
      <c r="F436" s="129">
        <f>+C436*(1-D436)+E436</f>
        <v>2958.68</v>
      </c>
    </row>
    <row r="437" spans="1:6">
      <c r="A437" s="4"/>
      <c r="B437" s="2" t="s">
        <v>486</v>
      </c>
      <c r="C437" s="326"/>
      <c r="D437" s="213"/>
      <c r="E437" s="132"/>
      <c r="F437" s="132"/>
    </row>
    <row r="438" spans="1:6">
      <c r="A438" s="4"/>
      <c r="B438" s="2" t="s">
        <v>480</v>
      </c>
      <c r="C438" s="214"/>
      <c r="D438" s="213"/>
      <c r="E438" s="132"/>
      <c r="F438" s="132"/>
    </row>
    <row r="439" spans="1:6">
      <c r="A439" s="235" t="s">
        <v>719</v>
      </c>
      <c r="B439" s="234" t="s">
        <v>488</v>
      </c>
      <c r="C439" s="316">
        <v>465</v>
      </c>
      <c r="D439" s="133">
        <f>+'Cover Sheet'!$C$51</f>
        <v>0.24</v>
      </c>
      <c r="E439" s="265">
        <v>0</v>
      </c>
      <c r="F439" s="270">
        <f t="shared" ref="F439:F444" si="1">+C439*(1-D439)+E439</f>
        <v>353.4</v>
      </c>
    </row>
    <row r="440" spans="1:6">
      <c r="A440" s="235" t="s">
        <v>720</v>
      </c>
      <c r="B440" s="234" t="s">
        <v>489</v>
      </c>
      <c r="C440" s="220">
        <v>496</v>
      </c>
      <c r="D440" s="133">
        <f>+'Cover Sheet'!$C$51</f>
        <v>0.24</v>
      </c>
      <c r="E440" s="265">
        <v>0</v>
      </c>
      <c r="F440" s="270">
        <f t="shared" si="1"/>
        <v>376.96</v>
      </c>
    </row>
    <row r="441" spans="1:6">
      <c r="A441" s="235" t="s">
        <v>721</v>
      </c>
      <c r="B441" s="234" t="s">
        <v>490</v>
      </c>
      <c r="C441" s="220">
        <v>529</v>
      </c>
      <c r="D441" s="133">
        <f>+'Cover Sheet'!$C$51</f>
        <v>0.24</v>
      </c>
      <c r="E441" s="265">
        <v>0</v>
      </c>
      <c r="F441" s="270">
        <f t="shared" si="1"/>
        <v>402.04</v>
      </c>
    </row>
    <row r="442" spans="1:6">
      <c r="A442" s="235" t="s">
        <v>722</v>
      </c>
      <c r="B442" s="234" t="s">
        <v>491</v>
      </c>
      <c r="C442" s="316">
        <v>1083</v>
      </c>
      <c r="D442" s="133">
        <f>+'Cover Sheet'!$C$51</f>
        <v>0.24</v>
      </c>
      <c r="E442" s="265">
        <v>0</v>
      </c>
      <c r="F442" s="270">
        <f t="shared" si="1"/>
        <v>823.08</v>
      </c>
    </row>
    <row r="443" spans="1:6">
      <c r="A443" s="235" t="s">
        <v>894</v>
      </c>
      <c r="B443" s="234" t="s">
        <v>898</v>
      </c>
      <c r="C443" s="220">
        <v>872</v>
      </c>
      <c r="D443" s="133">
        <f>+'Cover Sheet'!$C$51</f>
        <v>0.24</v>
      </c>
      <c r="E443" s="265">
        <v>0</v>
      </c>
      <c r="F443" s="270">
        <f t="shared" si="1"/>
        <v>662.72</v>
      </c>
    </row>
    <row r="444" spans="1:6">
      <c r="A444" s="235" t="s">
        <v>896</v>
      </c>
      <c r="B444" s="234" t="s">
        <v>899</v>
      </c>
      <c r="C444" s="220">
        <v>1088</v>
      </c>
      <c r="D444" s="133">
        <f>+'Cover Sheet'!$C$51</f>
        <v>0.24</v>
      </c>
      <c r="E444" s="265">
        <v>0</v>
      </c>
      <c r="F444" s="270">
        <f t="shared" si="1"/>
        <v>826.88</v>
      </c>
    </row>
    <row r="445" spans="1:6">
      <c r="A445" s="204"/>
      <c r="B445" s="217"/>
      <c r="C445" s="214"/>
      <c r="D445" s="213"/>
      <c r="E445" s="222"/>
      <c r="F445" s="222"/>
    </row>
    <row r="446" spans="1:6">
      <c r="A446" s="218" t="s">
        <v>1463</v>
      </c>
      <c r="B446" s="216"/>
      <c r="C446" s="214"/>
      <c r="D446" s="213"/>
      <c r="E446" s="222"/>
      <c r="F446" s="222"/>
    </row>
    <row r="447" spans="1:6">
      <c r="A447" s="219" t="s">
        <v>1339</v>
      </c>
      <c r="B447" s="218" t="s">
        <v>1340</v>
      </c>
      <c r="C447" s="220">
        <v>3893</v>
      </c>
      <c r="D447" s="133">
        <f>+'Cover Sheet'!$C$51</f>
        <v>0.24</v>
      </c>
      <c r="E447" s="222">
        <v>0</v>
      </c>
      <c r="F447" s="221">
        <f>+C447*(1-D447)+E447</f>
        <v>2958.68</v>
      </c>
    </row>
    <row r="448" spans="1:6">
      <c r="A448" s="204"/>
      <c r="B448" s="217" t="s">
        <v>486</v>
      </c>
      <c r="C448" s="214"/>
      <c r="D448" s="213"/>
      <c r="E448" s="222"/>
      <c r="F448" s="222"/>
    </row>
    <row r="449" spans="1:6">
      <c r="A449" s="204"/>
      <c r="B449" s="217" t="s">
        <v>480</v>
      </c>
      <c r="C449" s="214"/>
      <c r="D449" s="213"/>
      <c r="E449" s="222"/>
      <c r="F449" s="222"/>
    </row>
    <row r="450" spans="1:6">
      <c r="A450" s="4"/>
      <c r="B450" s="39" t="s">
        <v>487</v>
      </c>
      <c r="C450" s="326"/>
      <c r="D450" s="213"/>
      <c r="E450" s="132"/>
      <c r="F450" s="132"/>
    </row>
    <row r="451" spans="1:6">
      <c r="A451" s="24"/>
      <c r="C451" s="326"/>
      <c r="D451" s="213"/>
      <c r="E451" s="132"/>
      <c r="F451" s="132"/>
    </row>
    <row r="452" spans="1:6">
      <c r="A452" s="7" t="s">
        <v>1501</v>
      </c>
      <c r="B452" s="5" t="s">
        <v>488</v>
      </c>
      <c r="C452" s="220">
        <v>465</v>
      </c>
      <c r="D452" s="133">
        <f>+'Cover Sheet'!$C$51</f>
        <v>0.24</v>
      </c>
      <c r="E452" s="132">
        <v>0</v>
      </c>
      <c r="F452" s="129">
        <f t="shared" ref="F452:F457" si="2">+C452*(1-D452)+E452</f>
        <v>353.4</v>
      </c>
    </row>
    <row r="453" spans="1:6">
      <c r="A453" s="7" t="s">
        <v>1502</v>
      </c>
      <c r="B453" s="5" t="s">
        <v>489</v>
      </c>
      <c r="C453" s="220">
        <v>496</v>
      </c>
      <c r="D453" s="133">
        <f>+'Cover Sheet'!$C$51</f>
        <v>0.24</v>
      </c>
      <c r="E453" s="132">
        <v>0</v>
      </c>
      <c r="F453" s="129">
        <f t="shared" si="2"/>
        <v>376.96</v>
      </c>
    </row>
    <row r="454" spans="1:6">
      <c r="A454" s="7" t="s">
        <v>1503</v>
      </c>
      <c r="B454" s="5" t="s">
        <v>490</v>
      </c>
      <c r="C454" s="220">
        <v>529</v>
      </c>
      <c r="D454" s="133">
        <f>+'Cover Sheet'!$C$51</f>
        <v>0.24</v>
      </c>
      <c r="E454" s="132">
        <v>0</v>
      </c>
      <c r="F454" s="129">
        <f t="shared" si="2"/>
        <v>402.04</v>
      </c>
    </row>
    <row r="455" spans="1:6">
      <c r="A455" s="7" t="s">
        <v>1504</v>
      </c>
      <c r="B455" s="5" t="s">
        <v>491</v>
      </c>
      <c r="C455" s="316">
        <v>1083</v>
      </c>
      <c r="D455" s="133">
        <f>+'Cover Sheet'!$C$51</f>
        <v>0.24</v>
      </c>
      <c r="E455" s="132">
        <v>0</v>
      </c>
      <c r="F455" s="129">
        <f t="shared" si="2"/>
        <v>823.08</v>
      </c>
    </row>
    <row r="456" spans="1:6">
      <c r="A456" s="7" t="s">
        <v>1505</v>
      </c>
      <c r="B456" s="5" t="s">
        <v>898</v>
      </c>
      <c r="C456" s="220">
        <v>872</v>
      </c>
      <c r="D456" s="133">
        <f>+'Cover Sheet'!$C$51</f>
        <v>0.24</v>
      </c>
      <c r="E456" s="132">
        <v>0</v>
      </c>
      <c r="F456" s="174">
        <f t="shared" si="2"/>
        <v>662.72</v>
      </c>
    </row>
    <row r="457" spans="1:6">
      <c r="A457" s="7" t="s">
        <v>1506</v>
      </c>
      <c r="B457" s="5" t="s">
        <v>899</v>
      </c>
      <c r="C457" s="316">
        <v>1088</v>
      </c>
      <c r="D457" s="133">
        <f>+'Cover Sheet'!$C$51</f>
        <v>0.24</v>
      </c>
      <c r="E457" s="132">
        <v>0</v>
      </c>
      <c r="F457" s="174">
        <f t="shared" si="2"/>
        <v>826.88</v>
      </c>
    </row>
    <row r="458" spans="1:6" ht="15.75" thickBot="1">
      <c r="C458" s="331"/>
    </row>
    <row r="459" spans="1:6" ht="18.75">
      <c r="A459" s="112" t="s">
        <v>0</v>
      </c>
      <c r="B459" s="114" t="s">
        <v>527</v>
      </c>
      <c r="C459" s="313" t="s">
        <v>4</v>
      </c>
      <c r="D459" s="260" t="s">
        <v>704</v>
      </c>
      <c r="E459" s="120" t="s">
        <v>706</v>
      </c>
      <c r="F459" s="958" t="s">
        <v>703</v>
      </c>
    </row>
    <row r="460" spans="1:6" ht="15.75" thickBot="1">
      <c r="A460" s="113" t="s">
        <v>1</v>
      </c>
      <c r="B460" s="115" t="s">
        <v>3</v>
      </c>
      <c r="C460" s="314"/>
      <c r="D460" s="261" t="s">
        <v>705</v>
      </c>
      <c r="E460" s="121"/>
      <c r="F460" s="959"/>
    </row>
    <row r="461" spans="1:6">
      <c r="A461" s="4"/>
      <c r="C461" s="214"/>
      <c r="D461" s="213"/>
      <c r="E461" s="132"/>
      <c r="F461" s="132"/>
    </row>
    <row r="462" spans="1:6">
      <c r="A462" s="4"/>
      <c r="C462" s="326"/>
      <c r="D462" s="213"/>
      <c r="E462" s="132"/>
      <c r="F462" s="132"/>
    </row>
    <row r="463" spans="1:6">
      <c r="A463" s="4"/>
      <c r="C463" s="326"/>
      <c r="D463" s="213"/>
      <c r="E463" s="132"/>
      <c r="F463" s="132"/>
    </row>
    <row r="464" spans="1:6">
      <c r="A464" s="4"/>
      <c r="C464" s="214"/>
      <c r="D464" s="213"/>
      <c r="E464" s="132"/>
      <c r="F464" s="132"/>
    </row>
    <row r="465" spans="1:6">
      <c r="A465" s="4"/>
      <c r="C465" s="214"/>
      <c r="D465" s="213"/>
      <c r="E465" s="132"/>
      <c r="F465" s="132"/>
    </row>
    <row r="466" spans="1:6">
      <c r="A466" s="4"/>
      <c r="C466" s="214"/>
      <c r="D466" s="213"/>
      <c r="E466" s="132"/>
      <c r="F466" s="132"/>
    </row>
    <row r="467" spans="1:6">
      <c r="A467" s="4"/>
      <c r="C467" s="214"/>
      <c r="D467" s="213"/>
      <c r="E467" s="132"/>
      <c r="F467" s="132"/>
    </row>
    <row r="468" spans="1:6">
      <c r="A468" s="4"/>
      <c r="C468" s="214"/>
      <c r="D468" s="213"/>
      <c r="E468" s="132"/>
      <c r="F468" s="132"/>
    </row>
    <row r="469" spans="1:6">
      <c r="A469" s="4"/>
      <c r="C469" s="214"/>
      <c r="D469" s="213"/>
      <c r="E469" s="132"/>
      <c r="F469" s="132"/>
    </row>
    <row r="470" spans="1:6">
      <c r="A470" s="4"/>
      <c r="C470" s="214"/>
      <c r="D470" s="213"/>
      <c r="E470" s="132"/>
      <c r="F470" s="132"/>
    </row>
    <row r="471" spans="1:6">
      <c r="A471" s="4"/>
      <c r="C471" s="214"/>
      <c r="D471" s="213"/>
      <c r="E471" s="132"/>
      <c r="F471" s="132"/>
    </row>
    <row r="472" spans="1:6">
      <c r="A472" s="4"/>
      <c r="C472" s="326"/>
      <c r="D472" s="213"/>
      <c r="E472" s="132"/>
      <c r="F472" s="132"/>
    </row>
    <row r="473" spans="1:6">
      <c r="A473" s="218" t="s">
        <v>1124</v>
      </c>
      <c r="C473" s="326"/>
      <c r="D473" s="213"/>
      <c r="E473" s="132"/>
      <c r="F473" s="132"/>
    </row>
    <row r="474" spans="1:6">
      <c r="A474" s="7">
        <v>7100484</v>
      </c>
      <c r="B474" s="5" t="s">
        <v>528</v>
      </c>
      <c r="C474" s="316">
        <v>8677</v>
      </c>
      <c r="D474" s="133">
        <f>+'Cover Sheet'!$C$51</f>
        <v>0.24</v>
      </c>
      <c r="E474" s="132">
        <v>0</v>
      </c>
      <c r="F474" s="129">
        <f>+C474*(1-D474)+E474</f>
        <v>6594.52</v>
      </c>
    </row>
    <row r="475" spans="1:6">
      <c r="A475" s="4"/>
      <c r="B475" s="2" t="s">
        <v>529</v>
      </c>
      <c r="C475" s="214"/>
      <c r="D475" s="213"/>
      <c r="E475" s="132"/>
      <c r="F475" s="132"/>
    </row>
    <row r="476" spans="1:6">
      <c r="A476" s="9"/>
      <c r="C476" s="214"/>
      <c r="D476" s="213"/>
      <c r="E476" s="132"/>
      <c r="F476" s="132"/>
    </row>
    <row r="477" spans="1:6">
      <c r="A477" s="7">
        <v>7100491</v>
      </c>
      <c r="B477" s="5" t="s">
        <v>530</v>
      </c>
      <c r="C477" s="316">
        <v>206</v>
      </c>
      <c r="D477" s="133">
        <f>+'Cover Sheet'!$C$51</f>
        <v>0.24</v>
      </c>
      <c r="E477" s="132">
        <v>0</v>
      </c>
      <c r="F477" s="129">
        <f>+C477*(1-D477)+E477</f>
        <v>156.56</v>
      </c>
    </row>
    <row r="478" spans="1:6">
      <c r="A478" s="7">
        <v>7100493</v>
      </c>
      <c r="B478" s="5" t="s">
        <v>531</v>
      </c>
      <c r="C478" s="316">
        <v>222</v>
      </c>
      <c r="D478" s="133">
        <f>+'Cover Sheet'!$C$51</f>
        <v>0.24</v>
      </c>
      <c r="E478" s="132">
        <v>0</v>
      </c>
      <c r="F478" s="129">
        <f>+C478*(1-D478)+E478</f>
        <v>168.72</v>
      </c>
    </row>
    <row r="479" spans="1:6">
      <c r="A479" s="4"/>
      <c r="B479" s="2" t="s">
        <v>532</v>
      </c>
      <c r="C479" s="326"/>
      <c r="D479" s="213"/>
      <c r="E479" s="132"/>
      <c r="F479" s="132"/>
    </row>
    <row r="480" spans="1:6">
      <c r="A480" s="9"/>
      <c r="C480" s="326"/>
      <c r="D480" s="213"/>
      <c r="E480" s="132"/>
      <c r="F480" s="132"/>
    </row>
    <row r="481" spans="1:6">
      <c r="A481" s="7">
        <v>7100495</v>
      </c>
      <c r="B481" s="5" t="s">
        <v>533</v>
      </c>
      <c r="C481" s="316">
        <v>349</v>
      </c>
      <c r="D481" s="133">
        <f>+'Cover Sheet'!$C$51</f>
        <v>0.24</v>
      </c>
      <c r="E481" s="132">
        <v>0</v>
      </c>
      <c r="F481" s="129">
        <f>+C481*(1-D481)+E481</f>
        <v>265.24</v>
      </c>
    </row>
    <row r="482" spans="1:6">
      <c r="A482" s="7">
        <v>7100497</v>
      </c>
      <c r="B482" s="5" t="s">
        <v>534</v>
      </c>
      <c r="C482" s="220">
        <v>375</v>
      </c>
      <c r="D482" s="133">
        <f>+'Cover Sheet'!$C$51</f>
        <v>0.24</v>
      </c>
      <c r="E482" s="132">
        <v>0</v>
      </c>
      <c r="F482" s="129">
        <f>+C482*(1-D482)+E482</f>
        <v>285</v>
      </c>
    </row>
    <row r="483" spans="1:6">
      <c r="B483" s="2" t="s">
        <v>535</v>
      </c>
      <c r="C483" s="326"/>
      <c r="D483" s="213"/>
      <c r="E483" s="132"/>
      <c r="F483" s="132"/>
    </row>
  </sheetData>
  <mergeCells count="26">
    <mergeCell ref="F3:F4"/>
    <mergeCell ref="F15:F16"/>
    <mergeCell ref="F31:F32"/>
    <mergeCell ref="F185:F186"/>
    <mergeCell ref="F78:F79"/>
    <mergeCell ref="F96:F97"/>
    <mergeCell ref="F151:F152"/>
    <mergeCell ref="F61:F62"/>
    <mergeCell ref="F70:F71"/>
    <mergeCell ref="F129:F130"/>
    <mergeCell ref="F274:F275"/>
    <mergeCell ref="F293:F294"/>
    <mergeCell ref="F307:F308"/>
    <mergeCell ref="F208:F209"/>
    <mergeCell ref="F223:F224"/>
    <mergeCell ref="F241:F242"/>
    <mergeCell ref="F363:F364"/>
    <mergeCell ref="F373:F374"/>
    <mergeCell ref="F387:F388"/>
    <mergeCell ref="F324:F325"/>
    <mergeCell ref="F340:F341"/>
    <mergeCell ref="F416:F417"/>
    <mergeCell ref="F432:F433"/>
    <mergeCell ref="F459:F460"/>
    <mergeCell ref="F395:F396"/>
    <mergeCell ref="F407:F408"/>
  </mergeCells>
  <pageMargins left="0.25" right="0.25" top="0.75" bottom="0.75" header="0.3" footer="0.3"/>
  <pageSetup orientation="landscape" r:id="rId1"/>
  <rowBreaks count="1" manualBreakCount="1">
    <brk id="432" max="16383" man="1"/>
  </rowBreaks>
  <drawing r:id="rId2"/>
  <legacyDrawing r:id="rId3"/>
  <oleObjects>
    <mc:AlternateContent xmlns:mc="http://schemas.openxmlformats.org/markup-compatibility/2006">
      <mc:Choice Requires="x14">
        <oleObject progId="MSPhotoEd.3" shapeId="356353" r:id="rId4">
          <objectPr defaultSize="0" autoPict="0" r:id="rId5">
            <anchor moveWithCells="1" sizeWithCells="1">
              <from>
                <xdr:col>1</xdr:col>
                <xdr:colOff>1295400</xdr:colOff>
                <xdr:row>0</xdr:row>
                <xdr:rowOff>57150</xdr:rowOff>
              </from>
              <to>
                <xdr:col>1</xdr:col>
                <xdr:colOff>2828925</xdr:colOff>
                <xdr:row>1</xdr:row>
                <xdr:rowOff>209550</xdr:rowOff>
              </to>
            </anchor>
          </objectPr>
        </oleObject>
      </mc:Choice>
      <mc:Fallback>
        <oleObject progId="MSPhotoEd.3" shapeId="356353" r:id="rId4"/>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65"/>
  <sheetViews>
    <sheetView topLeftCell="A22" zoomScaleNormal="100" workbookViewId="0">
      <selection activeCell="B5" sqref="B5:C5"/>
    </sheetView>
  </sheetViews>
  <sheetFormatPr defaultColWidth="9.140625" defaultRowHeight="15"/>
  <cols>
    <col min="1" max="1" width="25.5703125" style="37" customWidth="1"/>
    <col min="2" max="2" width="86.42578125" style="37" customWidth="1"/>
    <col min="3" max="3" width="21.5703125" style="124" customWidth="1"/>
    <col min="4" max="4" width="10.140625" style="134" customWidth="1"/>
    <col min="5" max="5" width="11.7109375" style="293" bestFit="1" customWidth="1"/>
    <col min="6" max="6" width="11.28515625" style="89" bestFit="1" customWidth="1"/>
    <col min="7" max="7" width="10.28515625" style="37" bestFit="1" customWidth="1"/>
    <col min="8" max="16384" width="9.140625" style="37"/>
  </cols>
  <sheetData>
    <row r="1" spans="1:6" ht="18.75">
      <c r="A1" s="266">
        <v>43591</v>
      </c>
    </row>
    <row r="2" spans="1:6" ht="19.5" thickBot="1">
      <c r="A2" s="153" t="s">
        <v>966</v>
      </c>
    </row>
    <row r="3" spans="1:6" ht="16.5" customHeight="1">
      <c r="A3" s="108" t="s">
        <v>0</v>
      </c>
      <c r="B3" s="109" t="s">
        <v>954</v>
      </c>
      <c r="C3" s="1012" t="s">
        <v>4</v>
      </c>
      <c r="D3" s="116" t="s">
        <v>704</v>
      </c>
      <c r="E3" s="294" t="s">
        <v>706</v>
      </c>
      <c r="F3" s="1014" t="s">
        <v>703</v>
      </c>
    </row>
    <row r="4" spans="1:6" ht="15.75" thickBot="1">
      <c r="A4" s="110" t="s">
        <v>1</v>
      </c>
      <c r="B4" s="111" t="s">
        <v>3</v>
      </c>
      <c r="C4" s="1013"/>
      <c r="D4" s="117" t="s">
        <v>705</v>
      </c>
      <c r="E4" s="295" t="s">
        <v>776</v>
      </c>
      <c r="F4" s="1015"/>
    </row>
    <row r="5" spans="1:6" ht="15" customHeight="1">
      <c r="A5" s="5" t="s">
        <v>923</v>
      </c>
      <c r="B5" s="41" t="s">
        <v>924</v>
      </c>
      <c r="C5" s="127">
        <v>53404</v>
      </c>
      <c r="D5" s="134">
        <f>+'Cover Sheet'!$C$52</f>
        <v>0.15</v>
      </c>
      <c r="E5" s="293">
        <v>0</v>
      </c>
      <c r="F5" s="129">
        <f>+C5*(1-D5)+E5</f>
        <v>45393.4</v>
      </c>
    </row>
    <row r="13" spans="1:6" ht="15.75" thickBot="1"/>
    <row r="14" spans="1:6">
      <c r="A14" s="108" t="s">
        <v>0</v>
      </c>
      <c r="B14" s="109" t="s">
        <v>5</v>
      </c>
      <c r="C14" s="1012" t="s">
        <v>4</v>
      </c>
      <c r="D14" s="116" t="s">
        <v>704</v>
      </c>
      <c r="E14" s="294" t="s">
        <v>1484</v>
      </c>
      <c r="F14" s="1014" t="s">
        <v>703</v>
      </c>
    </row>
    <row r="15" spans="1:6" ht="15.75" thickBot="1">
      <c r="A15" s="110" t="s">
        <v>1</v>
      </c>
      <c r="B15" s="111" t="s">
        <v>3</v>
      </c>
      <c r="C15" s="1013"/>
      <c r="D15" s="117" t="s">
        <v>705</v>
      </c>
      <c r="E15" s="295" t="s">
        <v>1485</v>
      </c>
      <c r="F15" s="1015"/>
    </row>
    <row r="16" spans="1:6">
      <c r="B16" s="92" t="s">
        <v>625</v>
      </c>
    </row>
    <row r="17" spans="1:6">
      <c r="A17" s="5" t="s">
        <v>925</v>
      </c>
      <c r="B17" s="5" t="s">
        <v>916</v>
      </c>
      <c r="C17" s="127">
        <v>236</v>
      </c>
      <c r="D17" s="134">
        <f>+'Cover Sheet'!$C$52</f>
        <v>0.15</v>
      </c>
      <c r="E17" s="293">
        <v>0</v>
      </c>
      <c r="F17" s="270">
        <f>+C17*(1-D17)+E17</f>
        <v>200.6</v>
      </c>
    </row>
    <row r="18" spans="1:6">
      <c r="A18" s="5" t="s">
        <v>926</v>
      </c>
      <c r="B18" s="5" t="s">
        <v>626</v>
      </c>
      <c r="C18" s="127">
        <v>4864</v>
      </c>
      <c r="D18" s="134">
        <f>+'Cover Sheet'!$C$52</f>
        <v>0.15</v>
      </c>
      <c r="E18" s="293">
        <v>0</v>
      </c>
      <c r="F18" s="270">
        <f>+C18*(1-D18)+E18</f>
        <v>4134.3999999999996</v>
      </c>
    </row>
    <row r="19" spans="1:6">
      <c r="B19" s="30" t="s">
        <v>627</v>
      </c>
      <c r="C19" s="125"/>
    </row>
    <row r="20" spans="1:6">
      <c r="B20" s="30" t="s">
        <v>628</v>
      </c>
      <c r="C20" s="125"/>
    </row>
    <row r="21" spans="1:6">
      <c r="B21" s="30" t="s">
        <v>629</v>
      </c>
      <c r="C21" s="125"/>
    </row>
    <row r="22" spans="1:6">
      <c r="A22" s="5" t="s">
        <v>927</v>
      </c>
      <c r="B22" s="5" t="s">
        <v>630</v>
      </c>
      <c r="C22" s="127">
        <v>2322</v>
      </c>
      <c r="D22" s="134">
        <f>+'Cover Sheet'!$C$52</f>
        <v>0.15</v>
      </c>
      <c r="E22" s="293">
        <v>0</v>
      </c>
      <c r="F22" s="270">
        <f>+C22*(1-D22)+E22</f>
        <v>1973.7</v>
      </c>
    </row>
    <row r="23" spans="1:6" ht="77.25">
      <c r="B23" s="31" t="s">
        <v>643</v>
      </c>
      <c r="C23" s="125"/>
    </row>
    <row r="24" spans="1:6">
      <c r="A24" s="5" t="s">
        <v>928</v>
      </c>
      <c r="B24" s="5" t="s">
        <v>631</v>
      </c>
      <c r="C24" s="127">
        <v>97</v>
      </c>
      <c r="D24" s="134">
        <f>+'Cover Sheet'!$C$52</f>
        <v>0.15</v>
      </c>
      <c r="E24" s="293">
        <v>0</v>
      </c>
      <c r="F24" s="270">
        <f>+C24*(1-D24)+E24</f>
        <v>82.45</v>
      </c>
    </row>
    <row r="25" spans="1:6">
      <c r="A25" s="5" t="s">
        <v>929</v>
      </c>
      <c r="B25" s="5" t="s">
        <v>632</v>
      </c>
      <c r="C25" s="127">
        <v>1736</v>
      </c>
      <c r="D25" s="134">
        <f>+'Cover Sheet'!$C$52</f>
        <v>0.15</v>
      </c>
      <c r="E25" s="293">
        <v>0</v>
      </c>
      <c r="F25" s="270">
        <f>+C25*(1-D25)+E25</f>
        <v>1475.6</v>
      </c>
    </row>
    <row r="26" spans="1:6" ht="26.25">
      <c r="B26" s="31" t="s">
        <v>633</v>
      </c>
      <c r="C26" s="125"/>
    </row>
    <row r="27" spans="1:6">
      <c r="A27" s="5" t="s">
        <v>930</v>
      </c>
      <c r="B27" s="5" t="s">
        <v>634</v>
      </c>
      <c r="C27" s="127">
        <v>205</v>
      </c>
      <c r="D27" s="134">
        <f>+'Cover Sheet'!$C$52</f>
        <v>0.15</v>
      </c>
      <c r="E27" s="293">
        <v>0</v>
      </c>
      <c r="F27" s="270">
        <f>+C27*(1-D27)+E27</f>
        <v>174.25</v>
      </c>
    </row>
    <row r="28" spans="1:6">
      <c r="B28" s="30" t="s">
        <v>635</v>
      </c>
      <c r="C28" s="125"/>
    </row>
    <row r="29" spans="1:6">
      <c r="A29" s="5" t="s">
        <v>931</v>
      </c>
      <c r="B29" s="5" t="s">
        <v>636</v>
      </c>
      <c r="C29" s="127">
        <v>336</v>
      </c>
      <c r="D29" s="134">
        <f>+'Cover Sheet'!$C$52</f>
        <v>0.15</v>
      </c>
      <c r="E29" s="293">
        <v>0</v>
      </c>
      <c r="F29" s="270">
        <f>+C29*(1-D29)+E29</f>
        <v>285.59999999999997</v>
      </c>
    </row>
    <row r="30" spans="1:6">
      <c r="A30" s="5" t="s">
        <v>932</v>
      </c>
      <c r="B30" s="5" t="s">
        <v>637</v>
      </c>
      <c r="C30" s="127">
        <v>1099</v>
      </c>
      <c r="D30" s="134">
        <f>+'Cover Sheet'!$C$52</f>
        <v>0.15</v>
      </c>
      <c r="E30" s="293">
        <v>0</v>
      </c>
      <c r="F30" s="270">
        <f>+C30*(1-D30)+E30</f>
        <v>934.15</v>
      </c>
    </row>
    <row r="31" spans="1:6">
      <c r="A31" s="5" t="s">
        <v>933</v>
      </c>
      <c r="B31" s="5" t="s">
        <v>21</v>
      </c>
      <c r="C31" s="127">
        <v>533</v>
      </c>
      <c r="D31" s="134">
        <f>+'Cover Sheet'!$C$52</f>
        <v>0.15</v>
      </c>
      <c r="E31" s="293">
        <v>0</v>
      </c>
      <c r="F31" s="270">
        <f>+C31*(1-D31)+E31</f>
        <v>453.05</v>
      </c>
    </row>
    <row r="32" spans="1:6">
      <c r="A32" s="40"/>
      <c r="B32" s="30" t="s">
        <v>823</v>
      </c>
      <c r="C32" s="125"/>
    </row>
    <row r="33" spans="1:6">
      <c r="A33" s="40"/>
      <c r="B33" s="30" t="s">
        <v>824</v>
      </c>
      <c r="C33" s="125"/>
    </row>
    <row r="34" spans="1:6">
      <c r="A34" s="5" t="s">
        <v>936</v>
      </c>
      <c r="B34" s="5" t="s">
        <v>937</v>
      </c>
      <c r="C34" s="127">
        <v>545</v>
      </c>
      <c r="D34" s="134">
        <f>+'Cover Sheet'!$C$52</f>
        <v>0.15</v>
      </c>
      <c r="E34" s="293">
        <v>0</v>
      </c>
      <c r="F34" s="270">
        <f>+C34*(1-D34)+E34</f>
        <v>463.25</v>
      </c>
    </row>
    <row r="35" spans="1:6">
      <c r="A35" s="40"/>
      <c r="B35" s="30" t="s">
        <v>938</v>
      </c>
      <c r="C35" s="125"/>
    </row>
    <row r="36" spans="1:6">
      <c r="A36" s="40"/>
      <c r="B36" s="30" t="s">
        <v>939</v>
      </c>
      <c r="C36" s="125"/>
    </row>
    <row r="37" spans="1:6" ht="15.75" thickBot="1">
      <c r="A37" s="40"/>
      <c r="B37" s="30"/>
      <c r="C37" s="125"/>
    </row>
    <row r="38" spans="1:6">
      <c r="A38" s="108" t="s">
        <v>0</v>
      </c>
      <c r="B38" s="109" t="s">
        <v>815</v>
      </c>
      <c r="C38" s="1012" t="s">
        <v>4</v>
      </c>
      <c r="D38" s="116" t="s">
        <v>704</v>
      </c>
      <c r="E38" s="294" t="s">
        <v>1484</v>
      </c>
      <c r="F38" s="1014" t="s">
        <v>703</v>
      </c>
    </row>
    <row r="39" spans="1:6" ht="15.75" thickBot="1">
      <c r="A39" s="110" t="s">
        <v>1</v>
      </c>
      <c r="B39" s="111" t="s">
        <v>3</v>
      </c>
      <c r="C39" s="1013"/>
      <c r="D39" s="117" t="s">
        <v>705</v>
      </c>
      <c r="E39" s="295" t="s">
        <v>1485</v>
      </c>
      <c r="F39" s="1015"/>
    </row>
    <row r="40" spans="1:6">
      <c r="B40" s="93" t="s">
        <v>638</v>
      </c>
      <c r="C40" s="125"/>
    </row>
    <row r="41" spans="1:6">
      <c r="A41" s="5" t="s">
        <v>934</v>
      </c>
      <c r="B41" s="5" t="s">
        <v>640</v>
      </c>
      <c r="C41" s="127">
        <v>546</v>
      </c>
      <c r="D41" s="134">
        <f>+'Cover Sheet'!$C$52</f>
        <v>0.15</v>
      </c>
      <c r="E41" s="293">
        <v>0</v>
      </c>
      <c r="F41" s="270">
        <f>+C41*(1-D41)+E41</f>
        <v>464.09999999999997</v>
      </c>
    </row>
    <row r="42" spans="1:6">
      <c r="B42" s="30" t="s">
        <v>639</v>
      </c>
      <c r="C42" s="125"/>
    </row>
    <row r="43" spans="1:6">
      <c r="A43" s="5" t="s">
        <v>935</v>
      </c>
      <c r="B43" s="5" t="s">
        <v>641</v>
      </c>
      <c r="C43" s="127">
        <v>786</v>
      </c>
      <c r="D43" s="134">
        <f>+'Cover Sheet'!$C$52</f>
        <v>0.15</v>
      </c>
      <c r="E43" s="293">
        <v>0</v>
      </c>
      <c r="F43" s="270">
        <f>+C43*(1-D43)+E43</f>
        <v>668.1</v>
      </c>
    </row>
    <row r="44" spans="1:6">
      <c r="B44" s="30" t="s">
        <v>642</v>
      </c>
      <c r="C44" s="125"/>
    </row>
    <row r="45" spans="1:6">
      <c r="B45" s="30"/>
      <c r="C45" s="125"/>
    </row>
    <row r="46" spans="1:6" ht="15.75" thickBot="1">
      <c r="A46" s="33" t="s">
        <v>18</v>
      </c>
    </row>
    <row r="47" spans="1:6">
      <c r="A47" s="108" t="s">
        <v>0</v>
      </c>
      <c r="B47" s="109" t="s">
        <v>953</v>
      </c>
      <c r="C47" s="1012" t="s">
        <v>4</v>
      </c>
      <c r="D47" s="116" t="s">
        <v>704</v>
      </c>
      <c r="E47" s="294" t="s">
        <v>1484</v>
      </c>
      <c r="F47" s="1014" t="s">
        <v>703</v>
      </c>
    </row>
    <row r="48" spans="1:6" ht="15.75" thickBot="1">
      <c r="A48" s="110" t="s">
        <v>1</v>
      </c>
      <c r="B48" s="111" t="s">
        <v>3</v>
      </c>
      <c r="C48" s="1013"/>
      <c r="D48" s="117" t="s">
        <v>705</v>
      </c>
      <c r="E48" s="295" t="s">
        <v>1485</v>
      </c>
      <c r="F48" s="1015"/>
    </row>
    <row r="49" spans="1:7">
      <c r="A49" s="5" t="s">
        <v>940</v>
      </c>
      <c r="B49" s="41" t="s">
        <v>952</v>
      </c>
      <c r="C49" s="127">
        <v>67554</v>
      </c>
      <c r="D49" s="134">
        <f>+'Cover Sheet'!$C$52</f>
        <v>0.15</v>
      </c>
      <c r="E49" s="293">
        <v>0</v>
      </c>
      <c r="F49" s="270">
        <f>+C49*(1-D49)+E49</f>
        <v>57420.9</v>
      </c>
      <c r="G49" s="296"/>
    </row>
    <row r="58" spans="1:7" ht="15.75" thickBot="1"/>
    <row r="59" spans="1:7">
      <c r="A59" s="108" t="s">
        <v>0</v>
      </c>
      <c r="B59" s="109" t="s">
        <v>815</v>
      </c>
      <c r="C59" s="1012" t="s">
        <v>4</v>
      </c>
      <c r="D59" s="116" t="s">
        <v>704</v>
      </c>
      <c r="E59" s="294"/>
      <c r="F59" s="1014" t="s">
        <v>703</v>
      </c>
    </row>
    <row r="60" spans="1:7" ht="15.75" thickBot="1">
      <c r="A60" s="110" t="s">
        <v>1</v>
      </c>
      <c r="B60" s="111" t="s">
        <v>3</v>
      </c>
      <c r="C60" s="1013"/>
      <c r="D60" s="117" t="s">
        <v>705</v>
      </c>
      <c r="E60" s="295"/>
      <c r="F60" s="1015"/>
    </row>
    <row r="61" spans="1:7">
      <c r="B61" s="93" t="s">
        <v>638</v>
      </c>
    </row>
    <row r="62" spans="1:7">
      <c r="A62" s="5" t="s">
        <v>941</v>
      </c>
      <c r="B62" s="5" t="s">
        <v>640</v>
      </c>
      <c r="C62" s="126">
        <v>546</v>
      </c>
      <c r="D62" s="134">
        <f>+'Cover Sheet'!$C$52</f>
        <v>0.15</v>
      </c>
      <c r="F62" s="270">
        <f>+C62*(1-D62)+E62</f>
        <v>464.09999999999997</v>
      </c>
    </row>
    <row r="63" spans="1:7">
      <c r="B63" s="30" t="s">
        <v>639</v>
      </c>
    </row>
    <row r="64" spans="1:7">
      <c r="A64" s="5" t="s">
        <v>942</v>
      </c>
      <c r="B64" s="5" t="s">
        <v>641</v>
      </c>
      <c r="C64" s="126">
        <v>786</v>
      </c>
      <c r="D64" s="134">
        <f>+'Cover Sheet'!$C$52</f>
        <v>0.15</v>
      </c>
      <c r="F64" s="270">
        <f>+C64*(1-D64)+E64</f>
        <v>668.1</v>
      </c>
    </row>
    <row r="65" spans="2:2">
      <c r="B65" s="30" t="s">
        <v>642</v>
      </c>
    </row>
  </sheetData>
  <customSheetViews>
    <customSheetView guid="{BD9C76A3-834A-481F-AAAA-20F96554093A}">
      <selection activeCell="B70" sqref="B70"/>
      <pageMargins left="0.7" right="0.7" top="0.75" bottom="0.75" header="0.3" footer="0.3"/>
    </customSheetView>
  </customSheetViews>
  <mergeCells count="10">
    <mergeCell ref="C3:C4"/>
    <mergeCell ref="C14:C15"/>
    <mergeCell ref="C47:C48"/>
    <mergeCell ref="C59:C60"/>
    <mergeCell ref="F3:F4"/>
    <mergeCell ref="F14:F15"/>
    <mergeCell ref="F47:F48"/>
    <mergeCell ref="F59:F60"/>
    <mergeCell ref="C38:C39"/>
    <mergeCell ref="F38:F39"/>
  </mergeCells>
  <pageMargins left="0" right="0" top="0.75" bottom="0.75" header="0.3" footer="0.3"/>
  <pageSetup scale="85" orientation="landscape" r:id="rId1"/>
  <drawing r:id="rId2"/>
  <legacyDrawing r:id="rId3"/>
  <oleObjects>
    <mc:AlternateContent xmlns:mc="http://schemas.openxmlformats.org/markup-compatibility/2006">
      <mc:Choice Requires="x14">
        <oleObject progId="MSPhotoEd.3" shapeId="345089" r:id="rId4">
          <objectPr defaultSize="0" autoPict="0" r:id="rId5">
            <anchor moveWithCells="1" sizeWithCells="1">
              <from>
                <xdr:col>1</xdr:col>
                <xdr:colOff>1257300</xdr:colOff>
                <xdr:row>0</xdr:row>
                <xdr:rowOff>57150</xdr:rowOff>
              </from>
              <to>
                <xdr:col>1</xdr:col>
                <xdr:colOff>3171825</xdr:colOff>
                <xdr:row>1</xdr:row>
                <xdr:rowOff>209550</xdr:rowOff>
              </to>
            </anchor>
          </objectPr>
        </oleObject>
      </mc:Choice>
      <mc:Fallback>
        <oleObject progId="MSPhotoEd.3" shapeId="345089" r:id="rId4"/>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8E035-D051-4353-887E-2783AAACEFEF}">
  <sheetPr>
    <pageSetUpPr fitToPage="1"/>
  </sheetPr>
  <dimension ref="A1:F796"/>
  <sheetViews>
    <sheetView zoomScaleNormal="100" workbookViewId="0">
      <selection activeCell="B5" sqref="B5:C5"/>
    </sheetView>
  </sheetViews>
  <sheetFormatPr defaultColWidth="9.140625" defaultRowHeight="15"/>
  <cols>
    <col min="1" max="1" width="21.7109375" style="337" customWidth="1"/>
    <col min="2" max="2" width="64" style="337" customWidth="1"/>
    <col min="3" max="3" width="13.42578125" style="145" customWidth="1"/>
    <col min="4" max="4" width="9.28515625" style="338" bestFit="1" customWidth="1"/>
    <col min="5" max="5" width="8.42578125" style="338" bestFit="1" customWidth="1"/>
    <col min="6" max="6" width="12.85546875" style="338" customWidth="1"/>
    <col min="7" max="16384" width="9.140625" style="337"/>
  </cols>
  <sheetData>
    <row r="1" spans="1:6" ht="18.75">
      <c r="A1" s="266">
        <v>43816</v>
      </c>
    </row>
    <row r="2" spans="1:6" ht="19.5" thickBot="1">
      <c r="A2" s="267" t="s">
        <v>966</v>
      </c>
    </row>
    <row r="3" spans="1:6" ht="15.75" customHeight="1">
      <c r="A3" s="254" t="s">
        <v>0</v>
      </c>
      <c r="B3" s="258" t="s">
        <v>75</v>
      </c>
      <c r="C3" s="725" t="s">
        <v>4</v>
      </c>
      <c r="D3" s="260" t="s">
        <v>704</v>
      </c>
      <c r="E3" s="262" t="s">
        <v>706</v>
      </c>
      <c r="F3" s="958" t="s">
        <v>703</v>
      </c>
    </row>
    <row r="4" spans="1:6" ht="15.75" customHeight="1" thickBot="1">
      <c r="A4" s="256" t="s">
        <v>1</v>
      </c>
      <c r="B4" s="259" t="s">
        <v>3</v>
      </c>
      <c r="C4" s="726"/>
      <c r="D4" s="261" t="s">
        <v>705</v>
      </c>
      <c r="E4" s="263"/>
      <c r="F4" s="959"/>
    </row>
    <row r="5" spans="1:6" ht="15.75" customHeight="1">
      <c r="A5" s="247"/>
      <c r="B5" s="269"/>
      <c r="C5" s="144"/>
    </row>
    <row r="6" spans="1:6" ht="15.75" customHeight="1">
      <c r="A6" s="247"/>
      <c r="B6" s="269"/>
      <c r="C6" s="144"/>
    </row>
    <row r="7" spans="1:6" ht="15.75" customHeight="1">
      <c r="A7" s="247"/>
      <c r="B7" s="269"/>
      <c r="C7" s="144"/>
    </row>
    <row r="8" spans="1:6" ht="15.75" customHeight="1">
      <c r="A8" s="247"/>
      <c r="B8" s="269"/>
      <c r="C8" s="144"/>
    </row>
    <row r="9" spans="1:6" ht="15.75" customHeight="1">
      <c r="A9" s="247"/>
      <c r="B9" s="269"/>
      <c r="C9" s="144"/>
    </row>
    <row r="10" spans="1:6" ht="15.75" customHeight="1">
      <c r="A10" s="247"/>
      <c r="B10" s="269"/>
      <c r="C10" s="144"/>
    </row>
    <row r="11" spans="1:6" ht="15.75" customHeight="1">
      <c r="A11" s="247"/>
      <c r="B11" s="269"/>
      <c r="C11" s="144"/>
    </row>
    <row r="12" spans="1:6" ht="15.75" customHeight="1">
      <c r="A12" s="247"/>
      <c r="B12" s="269"/>
      <c r="C12" s="144"/>
    </row>
    <row r="13" spans="1:6" ht="15.75" customHeight="1">
      <c r="A13" s="247"/>
      <c r="B13" s="269"/>
      <c r="C13" s="144"/>
    </row>
    <row r="14" spans="1:6" ht="15.75" customHeight="1">
      <c r="A14" s="235" t="s">
        <v>645</v>
      </c>
      <c r="C14" s="335"/>
    </row>
    <row r="15" spans="1:6" ht="15.75" customHeight="1">
      <c r="A15" s="235">
        <v>7337703</v>
      </c>
      <c r="B15" s="332" t="s">
        <v>25</v>
      </c>
      <c r="C15" s="319">
        <v>5613</v>
      </c>
      <c r="D15" s="271">
        <f>'Cover Sheet'!$C$53</f>
        <v>0.24</v>
      </c>
      <c r="E15" s="265">
        <v>0</v>
      </c>
      <c r="F15" s="270">
        <f>+C15*(1-D15)+E15</f>
        <v>4265.88</v>
      </c>
    </row>
    <row r="16" spans="1:6" ht="15.75" customHeight="1">
      <c r="A16" s="330"/>
      <c r="B16" s="232" t="s">
        <v>646</v>
      </c>
      <c r="C16" s="335"/>
    </row>
    <row r="17" spans="1:6" ht="15.75" customHeight="1">
      <c r="A17" s="330"/>
      <c r="B17" s="232" t="s">
        <v>647</v>
      </c>
      <c r="C17" s="335"/>
    </row>
    <row r="18" spans="1:6" ht="15.75" customHeight="1">
      <c r="A18" s="330"/>
      <c r="B18" s="232" t="s">
        <v>648</v>
      </c>
      <c r="C18" s="335"/>
    </row>
    <row r="19" spans="1:6" ht="15.75" customHeight="1">
      <c r="A19" s="236"/>
      <c r="C19" s="335"/>
    </row>
    <row r="20" spans="1:6" ht="15.75" customHeight="1">
      <c r="A20" s="8"/>
      <c r="C20" s="335"/>
    </row>
    <row r="21" spans="1:6" ht="15.75" customHeight="1">
      <c r="A21" s="235" t="s">
        <v>649</v>
      </c>
      <c r="C21" s="335"/>
    </row>
    <row r="22" spans="1:6" ht="15.75" customHeight="1">
      <c r="A22" s="235">
        <v>7337715</v>
      </c>
      <c r="B22" s="332" t="s">
        <v>29</v>
      </c>
      <c r="C22" s="319">
        <v>6114</v>
      </c>
      <c r="D22" s="271">
        <f>'Cover Sheet'!$C$53</f>
        <v>0.24</v>
      </c>
      <c r="E22" s="265">
        <v>0</v>
      </c>
      <c r="F22" s="270">
        <f>+C22*(1-D22)+E22</f>
        <v>4646.6400000000003</v>
      </c>
    </row>
    <row r="23" spans="1:6" ht="15.75" customHeight="1">
      <c r="A23" s="330"/>
      <c r="B23" s="232" t="s">
        <v>646</v>
      </c>
      <c r="C23" s="335"/>
    </row>
    <row r="24" spans="1:6" ht="15.75" customHeight="1">
      <c r="A24" s="330"/>
      <c r="B24" s="232" t="s">
        <v>647</v>
      </c>
      <c r="C24" s="335"/>
    </row>
    <row r="25" spans="1:6" ht="15.75" customHeight="1">
      <c r="A25" s="330"/>
      <c r="B25" s="232" t="s">
        <v>648</v>
      </c>
    </row>
    <row r="26" spans="1:6" ht="15.75" customHeight="1" thickBot="1">
      <c r="A26" s="330"/>
    </row>
    <row r="27" spans="1:6" ht="15.75" customHeight="1">
      <c r="A27" s="254" t="s">
        <v>0</v>
      </c>
      <c r="B27" s="258" t="s">
        <v>76</v>
      </c>
      <c r="C27" s="725" t="s">
        <v>4</v>
      </c>
      <c r="D27" s="260" t="s">
        <v>704</v>
      </c>
      <c r="E27" s="262" t="s">
        <v>706</v>
      </c>
      <c r="F27" s="958" t="s">
        <v>703</v>
      </c>
    </row>
    <row r="28" spans="1:6" ht="15.75" customHeight="1" thickBot="1">
      <c r="A28" s="256" t="s">
        <v>1</v>
      </c>
      <c r="B28" s="259" t="s">
        <v>3</v>
      </c>
      <c r="C28" s="726"/>
      <c r="D28" s="261" t="s">
        <v>705</v>
      </c>
      <c r="E28" s="263"/>
      <c r="F28" s="959"/>
    </row>
    <row r="29" spans="1:6" ht="15.75" customHeight="1">
      <c r="A29" s="236"/>
      <c r="B29" s="339"/>
    </row>
    <row r="30" spans="1:6" ht="15.75" customHeight="1">
      <c r="A30" s="236"/>
      <c r="B30" s="339"/>
    </row>
    <row r="31" spans="1:6" ht="15.75" customHeight="1">
      <c r="A31" s="236"/>
      <c r="B31" s="339"/>
    </row>
    <row r="32" spans="1:6" ht="15.75" customHeight="1">
      <c r="A32" s="236"/>
      <c r="B32" s="339"/>
    </row>
    <row r="33" spans="1:6" ht="15.75" customHeight="1">
      <c r="A33" s="236"/>
      <c r="B33" s="339"/>
    </row>
    <row r="34" spans="1:6" ht="15.75" customHeight="1">
      <c r="A34" s="236"/>
      <c r="B34" s="339"/>
    </row>
    <row r="35" spans="1:6" ht="15.75" customHeight="1">
      <c r="A35" s="236"/>
      <c r="B35" s="339"/>
    </row>
    <row r="36" spans="1:6" ht="15.75" customHeight="1">
      <c r="A36" s="236"/>
      <c r="B36" s="339"/>
    </row>
    <row r="37" spans="1:6" ht="15.75" customHeight="1">
      <c r="A37" s="236"/>
      <c r="B37" s="339"/>
      <c r="C37" s="335"/>
    </row>
    <row r="38" spans="1:6" ht="15.75" customHeight="1">
      <c r="B38" s="339"/>
      <c r="C38" s="335"/>
    </row>
    <row r="39" spans="1:6" ht="15.75" customHeight="1">
      <c r="A39" s="332" t="s">
        <v>645</v>
      </c>
      <c r="B39" s="333" t="s">
        <v>33</v>
      </c>
      <c r="C39" s="319">
        <v>1781</v>
      </c>
      <c r="D39" s="271">
        <f>'Cover Sheet'!$C$53</f>
        <v>0.24</v>
      </c>
      <c r="E39" s="265">
        <v>0</v>
      </c>
      <c r="F39" s="270">
        <f>+C39*(1-D39)+E39</f>
        <v>1353.56</v>
      </c>
    </row>
    <row r="40" spans="1:6" ht="15.75" customHeight="1">
      <c r="A40" s="235">
        <v>6809442</v>
      </c>
      <c r="B40" s="237" t="s">
        <v>34</v>
      </c>
      <c r="C40" s="335"/>
    </row>
    <row r="41" spans="1:6" ht="15.75" customHeight="1">
      <c r="B41" s="237" t="s">
        <v>35</v>
      </c>
      <c r="C41" s="335"/>
    </row>
    <row r="42" spans="1:6" ht="15.75" customHeight="1">
      <c r="A42" s="330"/>
      <c r="B42" s="237" t="s">
        <v>36</v>
      </c>
      <c r="C42" s="335"/>
    </row>
    <row r="43" spans="1:6" ht="15.75" customHeight="1">
      <c r="A43" s="235">
        <v>7145345</v>
      </c>
      <c r="B43" s="333" t="s">
        <v>37</v>
      </c>
      <c r="C43" s="229">
        <v>1781</v>
      </c>
      <c r="D43" s="271">
        <f>'Cover Sheet'!$C$53</f>
        <v>0.24</v>
      </c>
      <c r="E43" s="265">
        <v>0</v>
      </c>
      <c r="F43" s="270">
        <f>+C43*(1-D43)+E43</f>
        <v>1353.56</v>
      </c>
    </row>
    <row r="44" spans="1:6" ht="15.75" customHeight="1">
      <c r="A44" s="330"/>
      <c r="B44" s="237" t="s">
        <v>34</v>
      </c>
      <c r="C44" s="335"/>
    </row>
    <row r="45" spans="1:6" ht="15.75" customHeight="1">
      <c r="B45" s="339"/>
    </row>
    <row r="46" spans="1:6" ht="15.75" customHeight="1">
      <c r="A46" s="332" t="s">
        <v>650</v>
      </c>
      <c r="B46" s="333" t="s">
        <v>38</v>
      </c>
      <c r="C46" s="229">
        <v>2328</v>
      </c>
      <c r="D46" s="271">
        <f>'Cover Sheet'!$C$53</f>
        <v>0.24</v>
      </c>
      <c r="E46" s="265">
        <v>0</v>
      </c>
      <c r="F46" s="270">
        <f>+C46*(1-D46)+E46</f>
        <v>1769.28</v>
      </c>
    </row>
    <row r="47" spans="1:6" ht="15.75" customHeight="1">
      <c r="A47" s="235">
        <v>6809445</v>
      </c>
      <c r="B47" s="237" t="s">
        <v>34</v>
      </c>
      <c r="C47" s="335"/>
    </row>
    <row r="48" spans="1:6" ht="15.75" customHeight="1">
      <c r="A48" s="330"/>
      <c r="B48" s="237" t="s">
        <v>35</v>
      </c>
      <c r="C48" s="335"/>
    </row>
    <row r="49" spans="1:6" ht="15.75" customHeight="1">
      <c r="A49" s="330"/>
      <c r="B49" s="237" t="s">
        <v>36</v>
      </c>
      <c r="C49" s="335"/>
    </row>
    <row r="50" spans="1:6" ht="15.75" customHeight="1">
      <c r="A50" s="235">
        <v>7138264</v>
      </c>
      <c r="B50" s="333" t="s">
        <v>39</v>
      </c>
      <c r="C50" s="229">
        <v>2328</v>
      </c>
      <c r="D50" s="271">
        <f>'Cover Sheet'!$C$53</f>
        <v>0.24</v>
      </c>
      <c r="E50" s="265">
        <v>0</v>
      </c>
      <c r="F50" s="270">
        <f>+C50*(1-D50)+E50</f>
        <v>1769.28</v>
      </c>
    </row>
    <row r="51" spans="1:6" ht="15.75" customHeight="1">
      <c r="A51" s="330"/>
      <c r="B51" s="237" t="s">
        <v>34</v>
      </c>
    </row>
    <row r="52" spans="1:6" ht="15.75" customHeight="1"/>
    <row r="53" spans="1:6" ht="15.75" customHeight="1">
      <c r="A53" s="235">
        <v>6812980</v>
      </c>
      <c r="B53" s="333" t="s">
        <v>41</v>
      </c>
      <c r="C53" s="319">
        <v>412</v>
      </c>
      <c r="D53" s="271">
        <f>'Cover Sheet'!$C$53</f>
        <v>0.24</v>
      </c>
      <c r="E53" s="265">
        <v>0</v>
      </c>
      <c r="F53" s="270">
        <f>+C53*(1-D53)+E53</f>
        <v>313.12</v>
      </c>
    </row>
    <row r="54" spans="1:6" ht="15.75" customHeight="1">
      <c r="A54" s="330"/>
      <c r="B54" s="237" t="s">
        <v>40</v>
      </c>
    </row>
    <row r="55" spans="1:6" ht="15.75" customHeight="1">
      <c r="A55" s="330"/>
      <c r="B55" s="339"/>
    </row>
    <row r="56" spans="1:6" ht="15.75" customHeight="1">
      <c r="A56" s="330"/>
      <c r="B56" s="17" t="s">
        <v>42</v>
      </c>
    </row>
    <row r="57" spans="1:6" ht="15.75" customHeight="1">
      <c r="A57" s="330"/>
      <c r="B57" s="342" t="s">
        <v>1607</v>
      </c>
    </row>
    <row r="58" spans="1:6" ht="15.75" customHeight="1">
      <c r="A58" s="330"/>
      <c r="B58" s="342" t="s">
        <v>44</v>
      </c>
      <c r="C58" s="335"/>
    </row>
    <row r="59" spans="1:6" ht="15.75" customHeight="1">
      <c r="A59" s="330"/>
      <c r="B59" s="342" t="s">
        <v>45</v>
      </c>
      <c r="C59" s="335"/>
    </row>
    <row r="60" spans="1:6" ht="15.75" customHeight="1">
      <c r="A60" s="330"/>
      <c r="B60" s="342" t="s">
        <v>46</v>
      </c>
    </row>
    <row r="61" spans="1:6" ht="15.75" customHeight="1" thickBot="1"/>
    <row r="62" spans="1:6" ht="15.75" customHeight="1">
      <c r="A62" s="254" t="s">
        <v>0</v>
      </c>
      <c r="B62" s="258" t="s">
        <v>82</v>
      </c>
      <c r="C62" s="725" t="s">
        <v>4</v>
      </c>
      <c r="D62" s="260" t="s">
        <v>704</v>
      </c>
      <c r="E62" s="262" t="s">
        <v>706</v>
      </c>
      <c r="F62" s="958" t="s">
        <v>703</v>
      </c>
    </row>
    <row r="63" spans="1:6" ht="15.75" customHeight="1" thickBot="1">
      <c r="A63" s="256" t="s">
        <v>1</v>
      </c>
      <c r="B63" s="259" t="s">
        <v>3</v>
      </c>
      <c r="C63" s="726"/>
      <c r="D63" s="261" t="s">
        <v>705</v>
      </c>
      <c r="E63" s="263"/>
      <c r="F63" s="959"/>
    </row>
    <row r="64" spans="1:6" ht="15.75" customHeight="1">
      <c r="B64" s="337" t="s">
        <v>1608</v>
      </c>
    </row>
    <row r="65" spans="1:6" ht="15.75" customHeight="1" thickBot="1"/>
    <row r="66" spans="1:6" ht="15.75" customHeight="1">
      <c r="A66" s="254" t="s">
        <v>0</v>
      </c>
      <c r="B66" s="258" t="s">
        <v>82</v>
      </c>
      <c r="C66" s="725" t="s">
        <v>4</v>
      </c>
      <c r="D66" s="260" t="s">
        <v>704</v>
      </c>
      <c r="E66" s="262" t="s">
        <v>706</v>
      </c>
      <c r="F66" s="958" t="s">
        <v>703</v>
      </c>
    </row>
    <row r="67" spans="1:6" ht="15.75" customHeight="1" thickBot="1">
      <c r="A67" s="256" t="s">
        <v>1</v>
      </c>
      <c r="B67" s="259" t="s">
        <v>3</v>
      </c>
      <c r="C67" s="726"/>
      <c r="D67" s="261" t="s">
        <v>705</v>
      </c>
      <c r="E67" s="263"/>
      <c r="F67" s="959"/>
    </row>
    <row r="68" spans="1:6" ht="15.75" customHeight="1">
      <c r="A68" s="330"/>
    </row>
    <row r="69" spans="1:6" ht="15.75" customHeight="1">
      <c r="A69" s="330"/>
    </row>
    <row r="70" spans="1:6" ht="15.75" customHeight="1">
      <c r="A70" s="330"/>
      <c r="C70" s="335"/>
    </row>
    <row r="71" spans="1:6" ht="15.75" customHeight="1">
      <c r="A71" s="330"/>
      <c r="C71" s="335"/>
    </row>
    <row r="72" spans="1:6" ht="15.75" customHeight="1">
      <c r="A72" s="330"/>
    </row>
    <row r="73" spans="1:6" ht="15.75" customHeight="1">
      <c r="A73" s="330"/>
    </row>
    <row r="74" spans="1:6" ht="15.75" customHeight="1">
      <c r="A74" s="330"/>
      <c r="C74" s="335"/>
    </row>
    <row r="75" spans="1:6" ht="15.75" customHeight="1">
      <c r="A75" s="330"/>
      <c r="C75" s="335"/>
    </row>
    <row r="76" spans="1:6" ht="15.75" customHeight="1">
      <c r="A76" s="330"/>
    </row>
    <row r="77" spans="1:6" ht="15.75" customHeight="1">
      <c r="A77" s="330"/>
      <c r="B77" s="338"/>
    </row>
    <row r="78" spans="1:6" ht="15.75" customHeight="1">
      <c r="A78" s="235" t="s">
        <v>645</v>
      </c>
      <c r="C78" s="335"/>
    </row>
    <row r="79" spans="1:6" ht="15.75" customHeight="1">
      <c r="A79" s="235">
        <v>6906574</v>
      </c>
      <c r="B79" s="332" t="s">
        <v>83</v>
      </c>
      <c r="C79" s="319">
        <v>4287</v>
      </c>
      <c r="D79" s="271">
        <f>'Cover Sheet'!$C$53</f>
        <v>0.24</v>
      </c>
      <c r="E79" s="265">
        <v>0</v>
      </c>
      <c r="F79" s="270">
        <f>+C79*(1-D79)+E79</f>
        <v>3258.12</v>
      </c>
    </row>
    <row r="80" spans="1:6" ht="15.75" customHeight="1">
      <c r="A80" s="330"/>
      <c r="B80" s="232" t="s">
        <v>84</v>
      </c>
      <c r="C80" s="335"/>
    </row>
    <row r="81" spans="1:6" ht="15.75" customHeight="1"/>
    <row r="82" spans="1:6" ht="15.75" customHeight="1" thickBot="1"/>
    <row r="83" spans="1:6" ht="15.75" customHeight="1">
      <c r="A83" s="254" t="s">
        <v>0</v>
      </c>
      <c r="B83" s="258" t="s">
        <v>148</v>
      </c>
      <c r="C83" s="725" t="s">
        <v>4</v>
      </c>
      <c r="D83" s="260" t="s">
        <v>704</v>
      </c>
      <c r="E83" s="262" t="s">
        <v>706</v>
      </c>
      <c r="F83" s="958" t="s">
        <v>703</v>
      </c>
    </row>
    <row r="84" spans="1:6" ht="15.75" customHeight="1" thickBot="1">
      <c r="A84" s="256" t="s">
        <v>1</v>
      </c>
      <c r="B84" s="259" t="s">
        <v>3</v>
      </c>
      <c r="C84" s="726"/>
      <c r="D84" s="261" t="s">
        <v>705</v>
      </c>
      <c r="E84" s="263"/>
      <c r="F84" s="959"/>
    </row>
    <row r="85" spans="1:6" ht="15.75" customHeight="1">
      <c r="A85" s="330"/>
    </row>
    <row r="86" spans="1:6" ht="15.75" customHeight="1">
      <c r="A86" s="330"/>
    </row>
    <row r="87" spans="1:6" ht="15.75" customHeight="1">
      <c r="A87" s="330"/>
    </row>
    <row r="88" spans="1:6" ht="15.75" customHeight="1">
      <c r="A88" s="330"/>
    </row>
    <row r="89" spans="1:6" ht="15.75" customHeight="1">
      <c r="A89" s="330"/>
    </row>
    <row r="90" spans="1:6" ht="15.75" customHeight="1">
      <c r="A90" s="330"/>
    </row>
    <row r="91" spans="1:6" ht="15.75" customHeight="1">
      <c r="A91" s="330"/>
    </row>
    <row r="92" spans="1:6" ht="15.75" customHeight="1">
      <c r="A92" s="235" t="s">
        <v>645</v>
      </c>
    </row>
    <row r="93" spans="1:6" ht="15.75" customHeight="1">
      <c r="A93" s="235">
        <v>7234049</v>
      </c>
      <c r="B93" s="332" t="s">
        <v>961</v>
      </c>
      <c r="C93" s="229">
        <v>6400</v>
      </c>
      <c r="D93" s="271">
        <f>'Cover Sheet'!$C$53</f>
        <v>0.24</v>
      </c>
      <c r="E93" s="265">
        <v>0</v>
      </c>
      <c r="F93" s="270">
        <f>+C93*(1-D93)+E93</f>
        <v>4864</v>
      </c>
    </row>
    <row r="94" spans="1:6" ht="15.75" customHeight="1">
      <c r="A94" s="330"/>
      <c r="B94" s="237" t="s">
        <v>827</v>
      </c>
    </row>
    <row r="95" spans="1:6" ht="15.75" customHeight="1">
      <c r="A95" s="330"/>
      <c r="B95" s="237" t="s">
        <v>828</v>
      </c>
    </row>
    <row r="96" spans="1:6" ht="15.75" customHeight="1">
      <c r="A96" s="330"/>
      <c r="B96" s="237" t="s">
        <v>829</v>
      </c>
      <c r="C96" s="335"/>
    </row>
    <row r="97" spans="1:6" ht="15.75" customHeight="1">
      <c r="A97" s="239"/>
      <c r="C97" s="335"/>
    </row>
    <row r="98" spans="1:6" ht="15.75" customHeight="1">
      <c r="A98" s="235" t="s">
        <v>654</v>
      </c>
    </row>
    <row r="99" spans="1:6" ht="15.75" customHeight="1">
      <c r="A99" s="235">
        <v>7233014</v>
      </c>
      <c r="B99" s="332" t="s">
        <v>962</v>
      </c>
      <c r="C99" s="319">
        <v>7180</v>
      </c>
      <c r="D99" s="271">
        <f>'Cover Sheet'!$C$53</f>
        <v>0.24</v>
      </c>
      <c r="E99" s="265">
        <v>0</v>
      </c>
      <c r="F99" s="270">
        <f>+C99*(1-D99)+E99</f>
        <v>5456.8</v>
      </c>
    </row>
    <row r="100" spans="1:6" ht="15.75" customHeight="1">
      <c r="A100" s="330"/>
      <c r="B100" s="237" t="s">
        <v>825</v>
      </c>
    </row>
    <row r="101" spans="1:6" ht="15.75" customHeight="1">
      <c r="A101" s="330"/>
      <c r="B101" s="237" t="s">
        <v>826</v>
      </c>
      <c r="C101" s="335"/>
    </row>
    <row r="102" spans="1:6" ht="15.75" customHeight="1">
      <c r="A102" s="330"/>
      <c r="B102" s="237"/>
      <c r="C102" s="335"/>
    </row>
    <row r="103" spans="1:6" ht="15.75" customHeight="1">
      <c r="A103" s="235" t="s">
        <v>645</v>
      </c>
    </row>
    <row r="104" spans="1:6" ht="15.75" customHeight="1">
      <c r="A104" s="235">
        <v>7218087</v>
      </c>
      <c r="B104" s="332" t="s">
        <v>963</v>
      </c>
      <c r="C104" s="229">
        <v>6722</v>
      </c>
      <c r="D104" s="271">
        <f>'Cover Sheet'!$C$53</f>
        <v>0.24</v>
      </c>
      <c r="E104" s="265">
        <v>0</v>
      </c>
      <c r="F104" s="270">
        <f>+C104*(1-D104)+E104</f>
        <v>5108.72</v>
      </c>
    </row>
    <row r="105" spans="1:6" ht="15.75" customHeight="1">
      <c r="A105" s="330"/>
      <c r="B105" s="237" t="s">
        <v>827</v>
      </c>
    </row>
    <row r="106" spans="1:6" ht="15.75" customHeight="1">
      <c r="A106" s="330"/>
      <c r="B106" s="237" t="s">
        <v>828</v>
      </c>
      <c r="C106" s="335"/>
    </row>
    <row r="107" spans="1:6" ht="15.75" customHeight="1">
      <c r="A107" s="330"/>
      <c r="B107" s="237" t="s">
        <v>829</v>
      </c>
      <c r="C107" s="335"/>
    </row>
    <row r="108" spans="1:6" ht="15.75" customHeight="1">
      <c r="A108" s="239"/>
      <c r="C108" s="335"/>
    </row>
    <row r="109" spans="1:6" ht="15.75" customHeight="1">
      <c r="A109" s="235" t="s">
        <v>654</v>
      </c>
    </row>
    <row r="110" spans="1:6" ht="15.75" customHeight="1">
      <c r="A110" s="235">
        <v>7233002</v>
      </c>
      <c r="B110" s="332" t="s">
        <v>964</v>
      </c>
      <c r="C110" s="319">
        <v>7363</v>
      </c>
      <c r="D110" s="271">
        <f>'Cover Sheet'!$C$53</f>
        <v>0.24</v>
      </c>
      <c r="E110" s="265">
        <v>0</v>
      </c>
      <c r="F110" s="270">
        <f>+C110*(1-D110)+E110</f>
        <v>5595.88</v>
      </c>
    </row>
    <row r="111" spans="1:6" ht="15.75" customHeight="1">
      <c r="A111" s="330"/>
      <c r="B111" s="237" t="s">
        <v>825</v>
      </c>
    </row>
    <row r="112" spans="1:6" ht="15.75" customHeight="1">
      <c r="A112" s="330"/>
      <c r="B112" s="237" t="s">
        <v>826</v>
      </c>
    </row>
    <row r="113" spans="1:6" ht="15.75" customHeight="1">
      <c r="A113" s="330"/>
      <c r="B113" s="237"/>
    </row>
    <row r="114" spans="1:6" ht="15.75" customHeight="1" thickBot="1"/>
    <row r="115" spans="1:6" ht="15.75" customHeight="1">
      <c r="A115" s="254" t="s">
        <v>0</v>
      </c>
      <c r="B115" s="258" t="s">
        <v>150</v>
      </c>
      <c r="C115" s="725" t="s">
        <v>4</v>
      </c>
      <c r="D115" s="260" t="s">
        <v>704</v>
      </c>
      <c r="E115" s="262" t="s">
        <v>706</v>
      </c>
      <c r="F115" s="958" t="s">
        <v>703</v>
      </c>
    </row>
    <row r="116" spans="1:6" ht="15.75" customHeight="1" thickBot="1">
      <c r="A116" s="256" t="s">
        <v>1</v>
      </c>
      <c r="B116" s="259" t="s">
        <v>3</v>
      </c>
      <c r="C116" s="726"/>
      <c r="D116" s="261" t="s">
        <v>705</v>
      </c>
      <c r="E116" s="263"/>
      <c r="F116" s="959"/>
    </row>
    <row r="117" spans="1:6" ht="15.75" customHeight="1">
      <c r="A117" s="330"/>
    </row>
    <row r="118" spans="1:6" ht="15.75" customHeight="1">
      <c r="A118" s="330"/>
      <c r="C118" s="335"/>
    </row>
    <row r="119" spans="1:6" ht="15.75" customHeight="1">
      <c r="A119" s="330"/>
      <c r="C119" s="335"/>
    </row>
    <row r="120" spans="1:6" ht="15.75" customHeight="1">
      <c r="A120" s="330"/>
    </row>
    <row r="121" spans="1:6" ht="15.75" customHeight="1">
      <c r="A121" s="330"/>
    </row>
    <row r="122" spans="1:6" ht="15.75" customHeight="1">
      <c r="A122" s="330"/>
      <c r="C122" s="335"/>
    </row>
    <row r="123" spans="1:6" ht="15.75" customHeight="1">
      <c r="A123" s="330"/>
      <c r="C123" s="335"/>
    </row>
    <row r="124" spans="1:6" ht="15.75" customHeight="1">
      <c r="A124" s="330"/>
    </row>
    <row r="125" spans="1:6" ht="15.75" customHeight="1">
      <c r="A125" s="235"/>
    </row>
    <row r="126" spans="1:6" ht="15.75" customHeight="1">
      <c r="A126" s="235" t="s">
        <v>645</v>
      </c>
    </row>
    <row r="127" spans="1:6" ht="15.75" customHeight="1">
      <c r="A127" s="235">
        <v>7272771</v>
      </c>
      <c r="B127" s="332" t="s">
        <v>3370</v>
      </c>
      <c r="C127" s="229">
        <v>735</v>
      </c>
      <c r="D127" s="271">
        <f>'Cover Sheet'!$C$53</f>
        <v>0.24</v>
      </c>
      <c r="E127" s="265">
        <v>0</v>
      </c>
      <c r="F127" s="270">
        <f>+C127*(1-D127)+E127</f>
        <v>558.6</v>
      </c>
    </row>
    <row r="128" spans="1:6" ht="15.75" customHeight="1">
      <c r="A128" s="235">
        <v>7272768</v>
      </c>
      <c r="B128" s="332" t="s">
        <v>3371</v>
      </c>
      <c r="C128" s="319">
        <v>782</v>
      </c>
      <c r="D128" s="271">
        <f>'Cover Sheet'!$C$53</f>
        <v>0.24</v>
      </c>
      <c r="E128" s="265">
        <v>0</v>
      </c>
      <c r="F128" s="270">
        <f>+C128*(1-D128)+E128</f>
        <v>594.32000000000005</v>
      </c>
    </row>
    <row r="129" spans="1:6" ht="15.75" customHeight="1">
      <c r="A129" s="235">
        <v>7272678</v>
      </c>
      <c r="B129" s="332" t="s">
        <v>3372</v>
      </c>
      <c r="C129" s="319">
        <v>938</v>
      </c>
      <c r="D129" s="271">
        <f>'Cover Sheet'!$C$53</f>
        <v>0.24</v>
      </c>
      <c r="E129" s="265">
        <v>0</v>
      </c>
      <c r="F129" s="270">
        <f>+C129*(1-D129)+E129</f>
        <v>712.88</v>
      </c>
    </row>
    <row r="130" spans="1:6" ht="15.75" customHeight="1">
      <c r="A130" s="235">
        <v>7272679</v>
      </c>
      <c r="B130" s="332" t="s">
        <v>3373</v>
      </c>
      <c r="C130" s="319">
        <v>1035</v>
      </c>
      <c r="D130" s="271">
        <f>'Cover Sheet'!$C$53</f>
        <v>0.24</v>
      </c>
      <c r="E130" s="265">
        <v>0</v>
      </c>
      <c r="F130" s="270">
        <f>+C130*(1-D130)+E130</f>
        <v>786.6</v>
      </c>
    </row>
    <row r="131" spans="1:6" ht="15.75" customHeight="1">
      <c r="A131" s="235"/>
      <c r="B131" s="332"/>
      <c r="C131" s="319"/>
      <c r="D131" s="271"/>
      <c r="E131" s="265"/>
      <c r="F131" s="270"/>
    </row>
    <row r="132" spans="1:6" ht="15.75" customHeight="1">
      <c r="A132" s="235" t="s">
        <v>645</v>
      </c>
    </row>
    <row r="133" spans="1:6" ht="15.75" customHeight="1">
      <c r="A133" s="235">
        <v>7279100</v>
      </c>
      <c r="B133" s="332" t="s">
        <v>3374</v>
      </c>
      <c r="C133" s="319">
        <v>1182</v>
      </c>
      <c r="D133" s="271">
        <f>'Cover Sheet'!$C$53</f>
        <v>0.24</v>
      </c>
      <c r="E133" s="265">
        <v>0</v>
      </c>
      <c r="F133" s="270">
        <f>+C133*(1-D133)+E133</f>
        <v>898.32</v>
      </c>
    </row>
    <row r="134" spans="1:6" ht="15.75" customHeight="1">
      <c r="A134" s="235">
        <v>7279101</v>
      </c>
      <c r="B134" s="332" t="s">
        <v>3375</v>
      </c>
      <c r="C134" s="319">
        <v>1251</v>
      </c>
      <c r="D134" s="271">
        <f>'Cover Sheet'!$C$53</f>
        <v>0.24</v>
      </c>
      <c r="E134" s="265">
        <v>0</v>
      </c>
      <c r="F134" s="270">
        <f>+C134*(1-D134)+E134</f>
        <v>950.76</v>
      </c>
    </row>
    <row r="135" spans="1:6" ht="15.75" customHeight="1">
      <c r="A135" s="235">
        <v>7279102</v>
      </c>
      <c r="B135" s="332" t="s">
        <v>3376</v>
      </c>
      <c r="C135" s="229">
        <v>1373</v>
      </c>
      <c r="D135" s="271">
        <f>'Cover Sheet'!$C$53</f>
        <v>0.24</v>
      </c>
      <c r="E135" s="265">
        <v>0</v>
      </c>
      <c r="F135" s="270">
        <f>+C135*(1-D135)+E135</f>
        <v>1043.48</v>
      </c>
    </row>
    <row r="136" spans="1:6" ht="15.75" customHeight="1">
      <c r="A136" s="330"/>
      <c r="B136" s="236" t="s">
        <v>830</v>
      </c>
      <c r="C136" s="335"/>
    </row>
    <row r="137" spans="1:6" ht="15.75" customHeight="1">
      <c r="A137" s="330"/>
      <c r="B137" s="236" t="s">
        <v>831</v>
      </c>
    </row>
    <row r="138" spans="1:6" ht="15.75" customHeight="1">
      <c r="A138" s="330"/>
      <c r="B138" s="236" t="s">
        <v>832</v>
      </c>
    </row>
    <row r="139" spans="1:6" ht="15.75" customHeight="1" thickBot="1">
      <c r="A139" s="95"/>
      <c r="C139" s="335"/>
    </row>
    <row r="140" spans="1:6" ht="15.75" customHeight="1">
      <c r="A140" s="254" t="s">
        <v>0</v>
      </c>
      <c r="B140" s="258" t="s">
        <v>164</v>
      </c>
      <c r="C140" s="725" t="s">
        <v>4</v>
      </c>
      <c r="D140" s="260" t="s">
        <v>704</v>
      </c>
      <c r="E140" s="262" t="s">
        <v>706</v>
      </c>
      <c r="F140" s="958" t="s">
        <v>703</v>
      </c>
    </row>
    <row r="141" spans="1:6" ht="15.75" customHeight="1" thickBot="1">
      <c r="A141" s="256" t="s">
        <v>1</v>
      </c>
      <c r="B141" s="259" t="s">
        <v>3</v>
      </c>
      <c r="C141" s="726"/>
      <c r="D141" s="261" t="s">
        <v>705</v>
      </c>
      <c r="E141" s="263"/>
      <c r="F141" s="959"/>
    </row>
    <row r="142" spans="1:6" ht="15.75" customHeight="1">
      <c r="A142" s="330"/>
    </row>
    <row r="143" spans="1:6" ht="15.75" customHeight="1">
      <c r="A143" s="330"/>
    </row>
    <row r="144" spans="1:6" ht="15.75" customHeight="1">
      <c r="A144" s="330"/>
      <c r="C144" s="335"/>
    </row>
    <row r="145" spans="1:6" ht="15.75" customHeight="1">
      <c r="A145" s="330"/>
      <c r="C145" s="335"/>
    </row>
    <row r="146" spans="1:6" ht="15.75" customHeight="1">
      <c r="A146" s="330"/>
    </row>
    <row r="147" spans="1:6" ht="15.75" customHeight="1">
      <c r="A147" s="330"/>
      <c r="C147" s="335"/>
    </row>
    <row r="148" spans="1:6" ht="15.75" customHeight="1">
      <c r="A148" s="330"/>
      <c r="C148" s="335"/>
    </row>
    <row r="149" spans="1:6" ht="15.75" customHeight="1">
      <c r="A149" s="330"/>
    </row>
    <row r="150" spans="1:6" ht="15.75" customHeight="1">
      <c r="A150" s="330"/>
    </row>
    <row r="151" spans="1:6" ht="15.75" customHeight="1">
      <c r="A151" s="330"/>
    </row>
    <row r="152" spans="1:6" ht="15.75" customHeight="1">
      <c r="A152" s="235" t="s">
        <v>645</v>
      </c>
    </row>
    <row r="153" spans="1:6" ht="15.75" customHeight="1">
      <c r="A153" s="235">
        <v>6719129</v>
      </c>
      <c r="B153" s="332" t="s">
        <v>165</v>
      </c>
      <c r="C153" s="229">
        <v>10854</v>
      </c>
      <c r="D153" s="271">
        <f>'Cover Sheet'!$C$53</f>
        <v>0.24</v>
      </c>
      <c r="E153" s="265">
        <v>0</v>
      </c>
      <c r="F153" s="270">
        <f>+C153*(1-D153)+E153</f>
        <v>8249.0400000000009</v>
      </c>
    </row>
    <row r="154" spans="1:6" ht="15.75" customHeight="1">
      <c r="A154" s="330"/>
      <c r="B154" s="237" t="s">
        <v>646</v>
      </c>
    </row>
    <row r="155" spans="1:6" ht="15.75" customHeight="1">
      <c r="A155" s="330"/>
      <c r="B155" s="237" t="s">
        <v>652</v>
      </c>
    </row>
    <row r="156" spans="1:6" ht="15.75" customHeight="1">
      <c r="A156" s="330"/>
      <c r="B156" s="237" t="s">
        <v>653</v>
      </c>
    </row>
    <row r="157" spans="1:6" ht="15.75" customHeight="1">
      <c r="A157" s="236"/>
      <c r="B157" s="339"/>
    </row>
    <row r="158" spans="1:6" ht="15.75" customHeight="1">
      <c r="A158" s="235" t="s">
        <v>654</v>
      </c>
      <c r="B158" s="339"/>
    </row>
    <row r="159" spans="1:6" ht="15.75" customHeight="1">
      <c r="A159" s="235">
        <v>7117662</v>
      </c>
      <c r="B159" s="333" t="s">
        <v>167</v>
      </c>
      <c r="C159" s="319">
        <v>13657</v>
      </c>
      <c r="D159" s="271">
        <f>'Cover Sheet'!$C$53</f>
        <v>0.24</v>
      </c>
      <c r="E159" s="265">
        <v>0</v>
      </c>
      <c r="F159" s="270">
        <f>+C159*(1-D159)+E159</f>
        <v>10379.32</v>
      </c>
    </row>
    <row r="160" spans="1:6" ht="15.75" customHeight="1">
      <c r="A160" s="330"/>
      <c r="B160" s="237" t="s">
        <v>1341</v>
      </c>
    </row>
    <row r="161" spans="1:6" ht="15.75" customHeight="1">
      <c r="A161" s="330"/>
      <c r="B161" s="237" t="s">
        <v>1342</v>
      </c>
    </row>
    <row r="162" spans="1:6" ht="15.75" customHeight="1">
      <c r="A162" s="330"/>
      <c r="B162" s="237" t="s">
        <v>1343</v>
      </c>
    </row>
    <row r="163" spans="1:6" ht="15.75" customHeight="1" thickBot="1">
      <c r="A163" s="330"/>
      <c r="B163" s="339"/>
      <c r="C163" s="335"/>
    </row>
    <row r="164" spans="1:6" ht="15.75" customHeight="1">
      <c r="A164" s="254" t="s">
        <v>0</v>
      </c>
      <c r="B164" s="258" t="s">
        <v>168</v>
      </c>
      <c r="C164" s="725" t="s">
        <v>4</v>
      </c>
      <c r="D164" s="260" t="s">
        <v>704</v>
      </c>
      <c r="E164" s="262" t="s">
        <v>706</v>
      </c>
      <c r="F164" s="958" t="s">
        <v>703</v>
      </c>
    </row>
    <row r="165" spans="1:6" ht="15.75" customHeight="1" thickBot="1">
      <c r="A165" s="256" t="s">
        <v>1</v>
      </c>
      <c r="B165" s="259" t="s">
        <v>3</v>
      </c>
      <c r="C165" s="726"/>
      <c r="D165" s="261" t="s">
        <v>705</v>
      </c>
      <c r="E165" s="263"/>
      <c r="F165" s="959"/>
    </row>
    <row r="166" spans="1:6" ht="15.75" customHeight="1">
      <c r="A166" s="330"/>
      <c r="C166" s="335"/>
    </row>
    <row r="167" spans="1:6" ht="15.75" customHeight="1">
      <c r="A167" s="330"/>
    </row>
    <row r="168" spans="1:6" ht="15.75" customHeight="1">
      <c r="A168" s="330"/>
      <c r="C168" s="335"/>
    </row>
    <row r="169" spans="1:6" ht="15.75" customHeight="1">
      <c r="A169" s="330"/>
      <c r="C169" s="335"/>
    </row>
    <row r="170" spans="1:6" ht="15.75" customHeight="1">
      <c r="A170" s="330"/>
    </row>
    <row r="171" spans="1:6" ht="15.75" customHeight="1">
      <c r="A171" s="330"/>
    </row>
    <row r="172" spans="1:6" ht="15.75" customHeight="1">
      <c r="A172" s="330"/>
    </row>
    <row r="173" spans="1:6" ht="15.75" customHeight="1">
      <c r="A173" s="330"/>
    </row>
    <row r="174" spans="1:6" ht="15.75" customHeight="1">
      <c r="A174" s="330"/>
      <c r="C174" s="335"/>
    </row>
    <row r="175" spans="1:6" ht="15.75" customHeight="1">
      <c r="A175" s="332" t="s">
        <v>645</v>
      </c>
      <c r="C175" s="335"/>
    </row>
    <row r="176" spans="1:6" ht="15.75" customHeight="1">
      <c r="A176" s="235">
        <v>7167310</v>
      </c>
      <c r="B176" s="332" t="s">
        <v>170</v>
      </c>
      <c r="C176" s="319">
        <v>3210</v>
      </c>
      <c r="D176" s="271">
        <f>'Cover Sheet'!$C$53</f>
        <v>0.24</v>
      </c>
      <c r="E176" s="265">
        <v>0</v>
      </c>
      <c r="F176" s="270">
        <f>+C176*(1-D176)+E176</f>
        <v>2439.6</v>
      </c>
    </row>
    <row r="177" spans="1:6" ht="15.75" customHeight="1">
      <c r="B177" s="237" t="s">
        <v>655</v>
      </c>
    </row>
    <row r="178" spans="1:6" ht="15.75" customHeight="1">
      <c r="B178" s="237" t="s">
        <v>656</v>
      </c>
    </row>
    <row r="179" spans="1:6" ht="15.75" customHeight="1">
      <c r="B179" s="232" t="s">
        <v>657</v>
      </c>
      <c r="C179" s="335"/>
    </row>
    <row r="180" spans="1:6" ht="15.75" customHeight="1">
      <c r="A180" s="232"/>
      <c r="C180" s="335"/>
    </row>
    <row r="181" spans="1:6" ht="15.75" customHeight="1">
      <c r="A181" s="232"/>
      <c r="B181" s="20" t="s">
        <v>176</v>
      </c>
    </row>
    <row r="182" spans="1:6" ht="15.75" customHeight="1" thickBot="1">
      <c r="A182" s="44"/>
    </row>
    <row r="183" spans="1:6" ht="15.75" customHeight="1">
      <c r="A183" s="254" t="s">
        <v>0</v>
      </c>
      <c r="B183" s="258" t="s">
        <v>200</v>
      </c>
      <c r="C183" s="725" t="s">
        <v>4</v>
      </c>
      <c r="D183" s="260" t="s">
        <v>704</v>
      </c>
      <c r="E183" s="262" t="s">
        <v>706</v>
      </c>
      <c r="F183" s="958" t="s">
        <v>703</v>
      </c>
    </row>
    <row r="184" spans="1:6" ht="15.75" customHeight="1" thickBot="1">
      <c r="A184" s="256" t="s">
        <v>1</v>
      </c>
      <c r="B184" s="259" t="s">
        <v>3</v>
      </c>
      <c r="C184" s="726"/>
      <c r="D184" s="261" t="s">
        <v>705</v>
      </c>
      <c r="E184" s="263"/>
      <c r="F184" s="959"/>
    </row>
    <row r="185" spans="1:6" ht="15.75" customHeight="1">
      <c r="A185" s="330"/>
      <c r="C185" s="335"/>
    </row>
    <row r="186" spans="1:6" ht="15.75" customHeight="1">
      <c r="A186" s="330"/>
    </row>
    <row r="187" spans="1:6" ht="15.75" customHeight="1">
      <c r="A187" s="330"/>
    </row>
    <row r="188" spans="1:6" ht="15.75" customHeight="1">
      <c r="A188" s="330"/>
    </row>
    <row r="189" spans="1:6" ht="15.75" customHeight="1">
      <c r="A189" s="330"/>
    </row>
    <row r="190" spans="1:6" ht="15.75" customHeight="1">
      <c r="A190" s="330"/>
    </row>
    <row r="191" spans="1:6" ht="15.75" customHeight="1">
      <c r="A191" s="330"/>
    </row>
    <row r="192" spans="1:6" ht="15.75" customHeight="1">
      <c r="A192" s="330"/>
      <c r="C192" s="335"/>
    </row>
    <row r="193" spans="1:6" ht="15.75" customHeight="1">
      <c r="A193" s="330"/>
      <c r="C193" s="335"/>
    </row>
    <row r="194" spans="1:6" ht="15.75" customHeight="1">
      <c r="A194" s="332" t="s">
        <v>645</v>
      </c>
    </row>
    <row r="195" spans="1:6" ht="15.75" customHeight="1">
      <c r="A195" s="235">
        <v>6905884</v>
      </c>
      <c r="B195" s="332" t="s">
        <v>658</v>
      </c>
      <c r="C195" s="319">
        <v>5123</v>
      </c>
      <c r="D195" s="271">
        <f>'Cover Sheet'!$C$53</f>
        <v>0.24</v>
      </c>
      <c r="E195" s="265">
        <v>0</v>
      </c>
      <c r="F195" s="270">
        <f>+C195*(1-D195)+E195</f>
        <v>3893.48</v>
      </c>
    </row>
    <row r="196" spans="1:6">
      <c r="B196" s="232" t="s">
        <v>646</v>
      </c>
    </row>
    <row r="197" spans="1:6">
      <c r="B197" s="232" t="s">
        <v>647</v>
      </c>
    </row>
    <row r="198" spans="1:6">
      <c r="B198" s="232" t="s">
        <v>659</v>
      </c>
    </row>
    <row r="199" spans="1:6" ht="15.75" customHeight="1" thickBot="1">
      <c r="A199" s="243"/>
    </row>
    <row r="200" spans="1:6" ht="15.75" customHeight="1">
      <c r="A200" s="254" t="s">
        <v>0</v>
      </c>
      <c r="B200" s="258" t="s">
        <v>206</v>
      </c>
      <c r="C200" s="725" t="s">
        <v>4</v>
      </c>
      <c r="D200" s="260" t="s">
        <v>704</v>
      </c>
      <c r="E200" s="262" t="s">
        <v>706</v>
      </c>
      <c r="F200" s="958" t="s">
        <v>703</v>
      </c>
    </row>
    <row r="201" spans="1:6" ht="15.75" customHeight="1" thickBot="1">
      <c r="A201" s="256" t="s">
        <v>1</v>
      </c>
      <c r="B201" s="259" t="s">
        <v>3</v>
      </c>
      <c r="C201" s="726"/>
      <c r="D201" s="261" t="s">
        <v>705</v>
      </c>
      <c r="E201" s="263"/>
      <c r="F201" s="959"/>
    </row>
    <row r="202" spans="1:6" ht="15.75" customHeight="1">
      <c r="A202" s="330"/>
    </row>
    <row r="203" spans="1:6" ht="15.75" customHeight="1">
      <c r="A203" s="330"/>
    </row>
    <row r="204" spans="1:6" ht="15.75" customHeight="1">
      <c r="A204" s="330"/>
    </row>
    <row r="205" spans="1:6" ht="15.75" customHeight="1">
      <c r="A205" s="330"/>
    </row>
    <row r="206" spans="1:6" ht="15.75" customHeight="1">
      <c r="A206" s="330"/>
    </row>
    <row r="207" spans="1:6" ht="15.75" customHeight="1">
      <c r="A207" s="330"/>
      <c r="C207" s="335"/>
    </row>
    <row r="208" spans="1:6" ht="15.75" customHeight="1">
      <c r="A208" s="330"/>
      <c r="C208" s="335"/>
    </row>
    <row r="209" spans="1:6" ht="15.75" customHeight="1">
      <c r="A209" s="330"/>
    </row>
    <row r="210" spans="1:6" ht="15.75" customHeight="1">
      <c r="A210" s="330"/>
    </row>
    <row r="211" spans="1:6" ht="15.75" customHeight="1">
      <c r="A211" s="332" t="s">
        <v>645</v>
      </c>
      <c r="C211" s="335"/>
    </row>
    <row r="212" spans="1:6" ht="15.75" customHeight="1">
      <c r="A212" s="235">
        <v>6727275</v>
      </c>
      <c r="B212" s="332" t="s">
        <v>207</v>
      </c>
      <c r="C212" s="319">
        <v>3148</v>
      </c>
      <c r="D212" s="271">
        <f>'Cover Sheet'!$C$53</f>
        <v>0.24</v>
      </c>
      <c r="E212" s="265">
        <v>0</v>
      </c>
      <c r="F212" s="270">
        <f>+C212*(1-D212)+E212</f>
        <v>2392.48</v>
      </c>
    </row>
    <row r="213" spans="1:6" ht="15.75" customHeight="1">
      <c r="B213" s="237" t="s">
        <v>655</v>
      </c>
      <c r="C213" s="335"/>
    </row>
    <row r="214" spans="1:6" ht="15.75" customHeight="1">
      <c r="B214" s="237" t="s">
        <v>660</v>
      </c>
    </row>
    <row r="215" spans="1:6" ht="15.75" customHeight="1">
      <c r="B215" s="44" t="s">
        <v>661</v>
      </c>
    </row>
    <row r="216" spans="1:6" ht="15.75" customHeight="1">
      <c r="B216" s="232" t="s">
        <v>208</v>
      </c>
    </row>
    <row r="217" spans="1:6" ht="15.75" customHeight="1"/>
    <row r="218" spans="1:6" ht="15.75" customHeight="1" thickBot="1">
      <c r="C218" s="335"/>
    </row>
    <row r="219" spans="1:6" ht="15.75" customHeight="1">
      <c r="A219" s="254" t="s">
        <v>0</v>
      </c>
      <c r="B219" s="258" t="s">
        <v>211</v>
      </c>
      <c r="C219" s="725" t="s">
        <v>4</v>
      </c>
      <c r="D219" s="260" t="s">
        <v>704</v>
      </c>
      <c r="E219" s="262" t="s">
        <v>706</v>
      </c>
      <c r="F219" s="958" t="s">
        <v>703</v>
      </c>
    </row>
    <row r="220" spans="1:6" ht="15.75" customHeight="1" thickBot="1">
      <c r="A220" s="256" t="s">
        <v>1</v>
      </c>
      <c r="B220" s="259" t="s">
        <v>3</v>
      </c>
      <c r="C220" s="726"/>
      <c r="D220" s="261" t="s">
        <v>705</v>
      </c>
      <c r="E220" s="263"/>
      <c r="F220" s="959"/>
    </row>
    <row r="221" spans="1:6" ht="15.75" customHeight="1">
      <c r="A221" s="247"/>
      <c r="B221" s="269"/>
      <c r="C221" s="144"/>
    </row>
    <row r="222" spans="1:6" ht="15.75" customHeight="1">
      <c r="A222" s="247"/>
      <c r="B222" s="269"/>
      <c r="C222" s="144"/>
    </row>
    <row r="223" spans="1:6" ht="15.75" customHeight="1">
      <c r="A223" s="247"/>
      <c r="B223" s="269"/>
      <c r="C223" s="144"/>
    </row>
    <row r="224" spans="1:6" ht="15.75" customHeight="1">
      <c r="A224" s="247"/>
      <c r="B224" s="269"/>
      <c r="C224" s="144"/>
    </row>
    <row r="225" spans="1:6" ht="15.75" customHeight="1">
      <c r="A225" s="247"/>
      <c r="B225" s="269"/>
      <c r="C225" s="144"/>
    </row>
    <row r="226" spans="1:6" ht="15.75" customHeight="1">
      <c r="A226" s="247"/>
      <c r="B226" s="269"/>
      <c r="C226" s="144"/>
    </row>
    <row r="227" spans="1:6" ht="15.75" customHeight="1">
      <c r="A227" s="247"/>
      <c r="B227" s="269"/>
      <c r="C227" s="144"/>
    </row>
    <row r="228" spans="1:6" ht="15.75" customHeight="1">
      <c r="A228" s="247"/>
      <c r="B228" s="269"/>
      <c r="C228" s="144"/>
    </row>
    <row r="229" spans="1:6" ht="15.75" customHeight="1">
      <c r="A229" s="247"/>
      <c r="B229" s="269"/>
      <c r="C229" s="144"/>
    </row>
    <row r="230" spans="1:6" ht="15.75" customHeight="1">
      <c r="A230" s="247"/>
      <c r="B230" s="269"/>
      <c r="C230" s="144"/>
    </row>
    <row r="231" spans="1:6" ht="15.75" customHeight="1">
      <c r="A231" s="247"/>
      <c r="B231" s="269"/>
      <c r="C231" s="144"/>
    </row>
    <row r="232" spans="1:6" ht="15.75" customHeight="1">
      <c r="A232" s="247"/>
      <c r="B232" s="269"/>
      <c r="C232" s="144"/>
    </row>
    <row r="233" spans="1:6" ht="15.75" customHeight="1">
      <c r="A233" s="247"/>
      <c r="B233" s="269"/>
      <c r="C233" s="144"/>
    </row>
    <row r="234" spans="1:6" ht="15.75" customHeight="1">
      <c r="A234" s="332" t="s">
        <v>649</v>
      </c>
    </row>
    <row r="235" spans="1:6" ht="15.75" customHeight="1">
      <c r="A235" s="235">
        <v>7101894</v>
      </c>
      <c r="B235" s="332" t="s">
        <v>212</v>
      </c>
      <c r="C235" s="229">
        <v>12686</v>
      </c>
      <c r="D235" s="271">
        <f>'Cover Sheet'!$C$53</f>
        <v>0.24</v>
      </c>
      <c r="E235" s="265">
        <v>0</v>
      </c>
      <c r="F235" s="270">
        <f>+C235*(1-D235)+E235</f>
        <v>9641.36</v>
      </c>
    </row>
    <row r="236" spans="1:6" ht="15.75" customHeight="1" thickBot="1">
      <c r="A236" s="232"/>
    </row>
    <row r="237" spans="1:6" ht="15.75" customHeight="1">
      <c r="A237" s="254" t="s">
        <v>0</v>
      </c>
      <c r="B237" s="258" t="s">
        <v>240</v>
      </c>
      <c r="C237" s="725" t="s">
        <v>4</v>
      </c>
      <c r="D237" s="260" t="s">
        <v>704</v>
      </c>
      <c r="E237" s="262" t="s">
        <v>706</v>
      </c>
      <c r="F237" s="958" t="s">
        <v>703</v>
      </c>
    </row>
    <row r="238" spans="1:6" ht="15.75" customHeight="1" thickBot="1">
      <c r="A238" s="256" t="s">
        <v>1</v>
      </c>
      <c r="B238" s="259" t="s">
        <v>3</v>
      </c>
      <c r="C238" s="726"/>
      <c r="D238" s="261" t="s">
        <v>705</v>
      </c>
      <c r="E238" s="263"/>
      <c r="F238" s="959"/>
    </row>
    <row r="239" spans="1:6" ht="15.75" customHeight="1">
      <c r="A239" s="330"/>
    </row>
    <row r="240" spans="1:6" ht="15.75" customHeight="1">
      <c r="A240" s="330"/>
    </row>
    <row r="241" spans="1:6" ht="15.75" customHeight="1">
      <c r="A241" s="330"/>
    </row>
    <row r="242" spans="1:6" ht="15.75" customHeight="1">
      <c r="A242" s="330"/>
    </row>
    <row r="243" spans="1:6" ht="15.75" customHeight="1">
      <c r="A243" s="330"/>
    </row>
    <row r="244" spans="1:6" ht="15.75" customHeight="1">
      <c r="A244" s="330"/>
    </row>
    <row r="245" spans="1:6" ht="15.75" customHeight="1">
      <c r="A245" s="330"/>
    </row>
    <row r="246" spans="1:6" ht="15.75" customHeight="1">
      <c r="A246" s="330"/>
      <c r="C246" s="335"/>
    </row>
    <row r="247" spans="1:6" ht="15.75" customHeight="1">
      <c r="A247" s="330"/>
      <c r="C247" s="335"/>
    </row>
    <row r="248" spans="1:6" ht="15.75" customHeight="1">
      <c r="A248" s="330"/>
    </row>
    <row r="249" spans="1:6" ht="15.75" customHeight="1">
      <c r="A249" s="330"/>
      <c r="C249" s="335"/>
    </row>
    <row r="250" spans="1:6" ht="15.75" customHeight="1">
      <c r="A250" s="332" t="s">
        <v>645</v>
      </c>
      <c r="C250" s="335"/>
    </row>
    <row r="251" spans="1:6" ht="15.75" customHeight="1">
      <c r="A251" s="235">
        <v>6906480</v>
      </c>
      <c r="B251" s="332" t="s">
        <v>240</v>
      </c>
      <c r="C251" s="229">
        <v>9623</v>
      </c>
      <c r="D251" s="271">
        <f>'Cover Sheet'!$C$53</f>
        <v>0.24</v>
      </c>
      <c r="E251" s="265">
        <v>0</v>
      </c>
      <c r="F251" s="270">
        <f>+C251*(1-D251)+E251</f>
        <v>7313.4800000000005</v>
      </c>
    </row>
    <row r="252" spans="1:6" ht="15.75" customHeight="1">
      <c r="B252" s="232" t="s">
        <v>646</v>
      </c>
      <c r="C252" s="335"/>
    </row>
    <row r="253" spans="1:6" ht="15.75" customHeight="1">
      <c r="B253" s="232" t="s">
        <v>647</v>
      </c>
      <c r="C253" s="335"/>
    </row>
    <row r="254" spans="1:6" ht="15.75" customHeight="1">
      <c r="B254" s="232" t="s">
        <v>662</v>
      </c>
      <c r="C254" s="335"/>
    </row>
    <row r="255" spans="1:6" ht="15.75" customHeight="1" thickBot="1"/>
    <row r="256" spans="1:6" ht="15.75" customHeight="1">
      <c r="A256" s="254" t="s">
        <v>0</v>
      </c>
      <c r="B256" s="258" t="s">
        <v>268</v>
      </c>
      <c r="C256" s="725" t="s">
        <v>4</v>
      </c>
      <c r="D256" s="260" t="s">
        <v>704</v>
      </c>
      <c r="E256" s="262" t="s">
        <v>706</v>
      </c>
      <c r="F256" s="958" t="s">
        <v>703</v>
      </c>
    </row>
    <row r="257" spans="1:6" ht="15.75" customHeight="1" thickBot="1">
      <c r="A257" s="256" t="s">
        <v>1</v>
      </c>
      <c r="B257" s="259" t="s">
        <v>3</v>
      </c>
      <c r="C257" s="726"/>
      <c r="D257" s="261" t="s">
        <v>705</v>
      </c>
      <c r="E257" s="263"/>
      <c r="F257" s="959"/>
    </row>
    <row r="258" spans="1:6" ht="15.75" customHeight="1">
      <c r="A258" s="330"/>
    </row>
    <row r="259" spans="1:6" ht="15.75" customHeight="1">
      <c r="A259" s="330"/>
      <c r="C259" s="335"/>
    </row>
    <row r="260" spans="1:6" ht="15.75" customHeight="1">
      <c r="A260" s="330"/>
      <c r="C260" s="335"/>
    </row>
    <row r="261" spans="1:6" ht="15.75" customHeight="1">
      <c r="A261" s="330"/>
    </row>
    <row r="262" spans="1:6" ht="15.75" customHeight="1">
      <c r="A262" s="330"/>
    </row>
    <row r="263" spans="1:6" ht="15.75" customHeight="1">
      <c r="A263" s="330"/>
      <c r="C263" s="335"/>
    </row>
    <row r="264" spans="1:6" ht="15.75" customHeight="1">
      <c r="A264" s="330"/>
      <c r="C264" s="335"/>
    </row>
    <row r="265" spans="1:6" ht="15.75" customHeight="1">
      <c r="A265" s="330"/>
    </row>
    <row r="266" spans="1:6" ht="15.75" customHeight="1">
      <c r="A266" s="330"/>
      <c r="C266" s="335"/>
    </row>
    <row r="267" spans="1:6" ht="15.75" customHeight="1">
      <c r="A267" s="330"/>
      <c r="C267" s="335"/>
    </row>
    <row r="268" spans="1:6" ht="15.75" customHeight="1">
      <c r="A268" s="330"/>
      <c r="B268" s="252" t="s">
        <v>269</v>
      </c>
    </row>
    <row r="269" spans="1:6" ht="15.75" customHeight="1"/>
    <row r="270" spans="1:6" ht="15.75" customHeight="1">
      <c r="A270" s="332" t="s">
        <v>645</v>
      </c>
    </row>
    <row r="271" spans="1:6" ht="15.75" customHeight="1">
      <c r="A271" s="235">
        <v>7168342</v>
      </c>
      <c r="B271" s="332" t="s">
        <v>272</v>
      </c>
      <c r="C271" s="319">
        <v>3463</v>
      </c>
      <c r="D271" s="271">
        <f>'Cover Sheet'!$C$53</f>
        <v>0.24</v>
      </c>
      <c r="E271" s="265">
        <v>0</v>
      </c>
      <c r="F271" s="270">
        <f>+C271*(1-D271)+E271</f>
        <v>2631.88</v>
      </c>
    </row>
    <row r="272" spans="1:6" ht="15.75" customHeight="1">
      <c r="A272" s="330"/>
      <c r="B272" s="232" t="s">
        <v>271</v>
      </c>
    </row>
    <row r="273" spans="1:6" ht="15.75" customHeight="1">
      <c r="A273" s="235">
        <v>7168340</v>
      </c>
      <c r="B273" s="332" t="s">
        <v>273</v>
      </c>
      <c r="C273" s="229">
        <v>3601</v>
      </c>
      <c r="D273" s="271">
        <f>'Cover Sheet'!$C$53</f>
        <v>0.24</v>
      </c>
      <c r="E273" s="265">
        <v>0</v>
      </c>
      <c r="F273" s="270">
        <f>+C273*(1-D273)+E273</f>
        <v>2736.76</v>
      </c>
    </row>
    <row r="274" spans="1:6" ht="15.75" customHeight="1">
      <c r="A274" s="330"/>
      <c r="B274" s="232" t="s">
        <v>271</v>
      </c>
    </row>
    <row r="275" spans="1:6" ht="15.75" customHeight="1">
      <c r="A275" s="235">
        <v>7168344</v>
      </c>
      <c r="B275" s="332" t="s">
        <v>274</v>
      </c>
      <c r="C275" s="319">
        <v>4162</v>
      </c>
      <c r="D275" s="271">
        <f>'Cover Sheet'!$C$53</f>
        <v>0.24</v>
      </c>
      <c r="E275" s="265">
        <v>0</v>
      </c>
      <c r="F275" s="270">
        <f>+C275*(1-D275)+E275</f>
        <v>3163.12</v>
      </c>
    </row>
    <row r="276" spans="1:6" ht="15.75" customHeight="1">
      <c r="A276" s="44"/>
      <c r="C276" s="335"/>
    </row>
    <row r="277" spans="1:6" ht="15.75" customHeight="1" thickBot="1">
      <c r="A277" s="55"/>
      <c r="C277" s="335"/>
    </row>
    <row r="278" spans="1:6" ht="15.75" customHeight="1">
      <c r="A278" s="254" t="s">
        <v>0</v>
      </c>
      <c r="B278" s="258" t="s">
        <v>663</v>
      </c>
      <c r="C278" s="725" t="s">
        <v>4</v>
      </c>
      <c r="D278" s="260" t="s">
        <v>704</v>
      </c>
      <c r="E278" s="262" t="s">
        <v>706</v>
      </c>
      <c r="F278" s="958" t="s">
        <v>703</v>
      </c>
    </row>
    <row r="279" spans="1:6" ht="15.75" customHeight="1" thickBot="1">
      <c r="A279" s="256" t="s">
        <v>1</v>
      </c>
      <c r="B279" s="259" t="s">
        <v>3</v>
      </c>
      <c r="C279" s="726"/>
      <c r="D279" s="261" t="s">
        <v>705</v>
      </c>
      <c r="E279" s="263"/>
      <c r="F279" s="959"/>
    </row>
    <row r="280" spans="1:6" ht="15.75" customHeight="1">
      <c r="A280" s="330"/>
    </row>
    <row r="281" spans="1:6" ht="15.75" customHeight="1">
      <c r="A281" s="330"/>
    </row>
    <row r="282" spans="1:6" ht="15.75" customHeight="1">
      <c r="A282" s="330"/>
      <c r="C282" s="335"/>
    </row>
    <row r="283" spans="1:6" ht="15.75" customHeight="1">
      <c r="A283" s="330"/>
      <c r="C283" s="335"/>
    </row>
    <row r="284" spans="1:6" ht="15.75" customHeight="1">
      <c r="A284" s="330"/>
      <c r="C284" s="335"/>
    </row>
    <row r="285" spans="1:6" ht="15.75" customHeight="1">
      <c r="A285" s="330"/>
      <c r="C285" s="335"/>
    </row>
    <row r="286" spans="1:6" ht="15.75" customHeight="1">
      <c r="A286" s="330"/>
    </row>
    <row r="287" spans="1:6" ht="15.75" customHeight="1">
      <c r="A287" s="330"/>
    </row>
    <row r="288" spans="1:6" ht="15.75" customHeight="1">
      <c r="A288" s="330"/>
      <c r="C288" s="335"/>
    </row>
    <row r="289" spans="1:6" ht="15.75" customHeight="1">
      <c r="A289" s="330"/>
      <c r="C289" s="335"/>
    </row>
    <row r="290" spans="1:6" ht="15.75" customHeight="1">
      <c r="A290" s="330"/>
    </row>
    <row r="291" spans="1:6" ht="15.75" customHeight="1">
      <c r="A291" s="330"/>
      <c r="B291" s="252" t="s">
        <v>256</v>
      </c>
      <c r="C291" s="335"/>
    </row>
    <row r="292" spans="1:6" ht="15.75" customHeight="1">
      <c r="C292" s="335"/>
    </row>
    <row r="293" spans="1:6" ht="15.75" customHeight="1">
      <c r="A293" s="332" t="s">
        <v>645</v>
      </c>
      <c r="C293" s="335"/>
    </row>
    <row r="294" spans="1:6" ht="15.75" customHeight="1">
      <c r="A294" s="235">
        <v>7176977</v>
      </c>
      <c r="B294" s="332" t="s">
        <v>262</v>
      </c>
      <c r="C294" s="229">
        <v>1635</v>
      </c>
      <c r="D294" s="271">
        <f>'Cover Sheet'!$C$53</f>
        <v>0.24</v>
      </c>
      <c r="E294" s="265">
        <v>270</v>
      </c>
      <c r="F294" s="270">
        <f>+C294*(1-D294)+E294</f>
        <v>1512.6</v>
      </c>
    </row>
    <row r="295" spans="1:6" ht="15.75" customHeight="1">
      <c r="A295" s="330"/>
      <c r="B295" s="232" t="s">
        <v>664</v>
      </c>
    </row>
    <row r="296" spans="1:6" ht="15.75" customHeight="1">
      <c r="A296" s="330"/>
      <c r="B296" s="232" t="s">
        <v>665</v>
      </c>
    </row>
    <row r="297" spans="1:6" ht="15.75" customHeight="1">
      <c r="A297" s="330"/>
      <c r="B297" s="240" t="s">
        <v>773</v>
      </c>
    </row>
    <row r="298" spans="1:6" ht="15.75" customHeight="1">
      <c r="A298" s="26"/>
    </row>
    <row r="299" spans="1:6" ht="15.75" customHeight="1">
      <c r="A299" s="235" t="s">
        <v>666</v>
      </c>
    </row>
    <row r="300" spans="1:6" ht="15.75" customHeight="1">
      <c r="A300" s="235">
        <v>7176783</v>
      </c>
      <c r="B300" s="332" t="s">
        <v>667</v>
      </c>
      <c r="C300" s="229">
        <v>1615</v>
      </c>
      <c r="D300" s="271">
        <f>'Cover Sheet'!$C$53</f>
        <v>0.24</v>
      </c>
      <c r="E300" s="265">
        <v>270</v>
      </c>
      <c r="F300" s="270">
        <f>+C300*(1-D300)+E300</f>
        <v>1497.4</v>
      </c>
    </row>
    <row r="301" spans="1:6" ht="15.75" customHeight="1">
      <c r="B301" s="232" t="s">
        <v>267</v>
      </c>
    </row>
    <row r="302" spans="1:6" ht="15.75" customHeight="1">
      <c r="B302" s="232" t="s">
        <v>665</v>
      </c>
      <c r="C302" s="335"/>
    </row>
    <row r="303" spans="1:6" ht="15.75" customHeight="1">
      <c r="B303" s="240" t="s">
        <v>773</v>
      </c>
      <c r="C303" s="335"/>
    </row>
    <row r="304" spans="1:6" ht="15.75" customHeight="1">
      <c r="A304" s="248"/>
    </row>
    <row r="305" spans="1:6" ht="15.75" customHeight="1" thickBot="1">
      <c r="A305" s="55"/>
    </row>
    <row r="306" spans="1:6" ht="15.75" customHeight="1">
      <c r="A306" s="254" t="s">
        <v>0</v>
      </c>
      <c r="B306" s="258" t="s">
        <v>284</v>
      </c>
      <c r="C306" s="725" t="s">
        <v>4</v>
      </c>
      <c r="D306" s="260" t="s">
        <v>704</v>
      </c>
      <c r="E306" s="262" t="s">
        <v>706</v>
      </c>
      <c r="F306" s="958" t="s">
        <v>703</v>
      </c>
    </row>
    <row r="307" spans="1:6" ht="15.75" customHeight="1" thickBot="1">
      <c r="A307" s="256" t="s">
        <v>1</v>
      </c>
      <c r="B307" s="259" t="s">
        <v>3</v>
      </c>
      <c r="C307" s="726"/>
      <c r="D307" s="261" t="s">
        <v>705</v>
      </c>
      <c r="E307" s="263"/>
      <c r="F307" s="959"/>
    </row>
    <row r="308" spans="1:6" ht="15.75" customHeight="1">
      <c r="A308" s="330"/>
    </row>
    <row r="309" spans="1:6" ht="15.75" customHeight="1">
      <c r="A309" s="330"/>
    </row>
    <row r="310" spans="1:6" ht="15.75" customHeight="1">
      <c r="A310" s="330"/>
    </row>
    <row r="311" spans="1:6" ht="15.75" customHeight="1">
      <c r="A311" s="330"/>
    </row>
    <row r="312" spans="1:6" ht="15.75" customHeight="1">
      <c r="A312" s="330"/>
    </row>
    <row r="313" spans="1:6" ht="15.75" customHeight="1">
      <c r="A313" s="330"/>
    </row>
    <row r="314" spans="1:6" ht="15.75" customHeight="1">
      <c r="A314" s="330"/>
    </row>
    <row r="315" spans="1:6" ht="15.75" customHeight="1">
      <c r="A315" s="330"/>
    </row>
    <row r="316" spans="1:6" ht="15.75" customHeight="1">
      <c r="A316" s="332" t="s">
        <v>645</v>
      </c>
    </row>
    <row r="317" spans="1:6" ht="15.75" customHeight="1">
      <c r="A317" s="235">
        <v>6906150</v>
      </c>
      <c r="B317" s="332" t="s">
        <v>287</v>
      </c>
      <c r="C317" s="229">
        <v>2223</v>
      </c>
      <c r="D317" s="271">
        <f>'Cover Sheet'!$C$53</f>
        <v>0.24</v>
      </c>
      <c r="E317" s="265">
        <v>0</v>
      </c>
      <c r="F317" s="270">
        <f>+C317*(1-D317)+E317</f>
        <v>1689.48</v>
      </c>
    </row>
    <row r="318" spans="1:6" ht="15.75" customHeight="1">
      <c r="A318" s="330"/>
      <c r="B318" s="232" t="s">
        <v>286</v>
      </c>
      <c r="C318" s="335"/>
    </row>
    <row r="319" spans="1:6" ht="15.75" customHeight="1" thickBot="1">
      <c r="C319" s="335"/>
    </row>
    <row r="320" spans="1:6" ht="15.75" customHeight="1">
      <c r="A320" s="254" t="s">
        <v>0</v>
      </c>
      <c r="B320" s="258" t="s">
        <v>289</v>
      </c>
      <c r="C320" s="725" t="s">
        <v>4</v>
      </c>
      <c r="D320" s="260" t="s">
        <v>704</v>
      </c>
      <c r="E320" s="262" t="s">
        <v>706</v>
      </c>
      <c r="F320" s="958" t="s">
        <v>703</v>
      </c>
    </row>
    <row r="321" spans="1:6" ht="15.75" customHeight="1" thickBot="1">
      <c r="A321" s="256" t="s">
        <v>1</v>
      </c>
      <c r="B321" s="259" t="s">
        <v>3</v>
      </c>
      <c r="C321" s="726"/>
      <c r="D321" s="261" t="s">
        <v>705</v>
      </c>
      <c r="E321" s="263"/>
      <c r="F321" s="959"/>
    </row>
    <row r="322" spans="1:6" ht="15.75" customHeight="1">
      <c r="A322" s="330"/>
    </row>
    <row r="323" spans="1:6" ht="15.75" customHeight="1">
      <c r="A323" s="330"/>
      <c r="C323" s="335"/>
    </row>
    <row r="324" spans="1:6" ht="15.75" customHeight="1">
      <c r="A324" s="330"/>
      <c r="C324" s="335"/>
    </row>
    <row r="325" spans="1:6" ht="15.75" customHeight="1">
      <c r="A325" s="330"/>
    </row>
    <row r="326" spans="1:6" ht="15.75" customHeight="1">
      <c r="A326" s="330"/>
    </row>
    <row r="327" spans="1:6" ht="15.75" customHeight="1">
      <c r="A327" s="330"/>
    </row>
    <row r="328" spans="1:6" ht="15.75" customHeight="1">
      <c r="A328" s="330"/>
    </row>
    <row r="329" spans="1:6" ht="15.75" customHeight="1">
      <c r="A329" s="330"/>
      <c r="C329" s="335"/>
    </row>
    <row r="330" spans="1:6" ht="15.75" customHeight="1">
      <c r="A330" s="330"/>
      <c r="C330" s="335"/>
    </row>
    <row r="331" spans="1:6" ht="15.75" customHeight="1">
      <c r="A331" s="330"/>
      <c r="C331" s="335"/>
    </row>
    <row r="332" spans="1:6" ht="15.75" customHeight="1">
      <c r="A332" s="332" t="s">
        <v>645</v>
      </c>
      <c r="C332" s="335"/>
    </row>
    <row r="333" spans="1:6" ht="15.75" customHeight="1">
      <c r="A333" s="235">
        <v>6709107</v>
      </c>
      <c r="B333" s="332" t="s">
        <v>290</v>
      </c>
      <c r="C333" s="229">
        <v>7757</v>
      </c>
      <c r="D333" s="271">
        <f>'Cover Sheet'!$C$53</f>
        <v>0.24</v>
      </c>
      <c r="E333" s="265">
        <v>0</v>
      </c>
      <c r="F333" s="270">
        <f>+C333*(1-D333)+E333</f>
        <v>5895.32</v>
      </c>
    </row>
    <row r="334" spans="1:6" ht="15.75" customHeight="1">
      <c r="B334" s="237" t="s">
        <v>668</v>
      </c>
    </row>
    <row r="335" spans="1:6" ht="15.75" customHeight="1">
      <c r="B335" s="237" t="s">
        <v>655</v>
      </c>
    </row>
    <row r="336" spans="1:6" ht="15.75" customHeight="1">
      <c r="B336" s="237" t="s">
        <v>669</v>
      </c>
      <c r="C336" s="335"/>
    </row>
    <row r="337" spans="1:6" ht="15.75" customHeight="1" thickBot="1">
      <c r="C337" s="335"/>
    </row>
    <row r="338" spans="1:6" ht="15.75" customHeight="1">
      <c r="A338" s="254" t="s">
        <v>0</v>
      </c>
      <c r="B338" s="258" t="s">
        <v>292</v>
      </c>
      <c r="C338" s="725" t="s">
        <v>4</v>
      </c>
      <c r="D338" s="260" t="s">
        <v>704</v>
      </c>
      <c r="E338" s="262" t="s">
        <v>706</v>
      </c>
      <c r="F338" s="958" t="s">
        <v>703</v>
      </c>
    </row>
    <row r="339" spans="1:6" ht="15.75" customHeight="1" thickBot="1">
      <c r="A339" s="256" t="s">
        <v>1</v>
      </c>
      <c r="B339" s="259" t="s">
        <v>3</v>
      </c>
      <c r="C339" s="726"/>
      <c r="D339" s="261" t="s">
        <v>705</v>
      </c>
      <c r="E339" s="263"/>
      <c r="F339" s="959"/>
    </row>
    <row r="340" spans="1:6" ht="15.75" customHeight="1">
      <c r="A340" s="330"/>
    </row>
    <row r="341" spans="1:6" ht="15.75" customHeight="1">
      <c r="A341" s="330"/>
    </row>
    <row r="342" spans="1:6" ht="15.75" customHeight="1">
      <c r="A342" s="330"/>
    </row>
    <row r="343" spans="1:6" ht="15.75" customHeight="1">
      <c r="A343" s="330"/>
    </row>
    <row r="344" spans="1:6" ht="15.75" customHeight="1">
      <c r="A344" s="330"/>
    </row>
    <row r="345" spans="1:6" ht="15.75" customHeight="1">
      <c r="A345" s="330"/>
    </row>
    <row r="346" spans="1:6" ht="15.75" customHeight="1">
      <c r="A346" s="330"/>
    </row>
    <row r="347" spans="1:6" ht="15.75" customHeight="1">
      <c r="A347" s="330"/>
      <c r="C347" s="335"/>
    </row>
    <row r="348" spans="1:6" ht="15.75" customHeight="1">
      <c r="A348" s="330"/>
      <c r="C348" s="335"/>
    </row>
    <row r="349" spans="1:6" ht="15.75" customHeight="1">
      <c r="A349" s="330"/>
    </row>
    <row r="350" spans="1:6" ht="15.75" customHeight="1">
      <c r="A350" s="330"/>
    </row>
    <row r="351" spans="1:6" ht="15.75" customHeight="1">
      <c r="A351" s="330"/>
    </row>
    <row r="352" spans="1:6" ht="15.75" customHeight="1">
      <c r="A352" s="330"/>
    </row>
    <row r="353" spans="1:6" ht="15.75" customHeight="1">
      <c r="A353" s="332" t="s">
        <v>645</v>
      </c>
      <c r="C353" s="335"/>
    </row>
    <row r="354" spans="1:6" ht="15.75" customHeight="1">
      <c r="A354" s="235">
        <v>7144850</v>
      </c>
      <c r="B354" s="332" t="s">
        <v>293</v>
      </c>
      <c r="C354" s="229">
        <v>5680</v>
      </c>
      <c r="D354" s="271">
        <f>'Cover Sheet'!$C$53</f>
        <v>0.24</v>
      </c>
      <c r="E354" s="265">
        <v>0</v>
      </c>
      <c r="F354" s="270">
        <f>+C354*(1-D354)+E354</f>
        <v>4316.8</v>
      </c>
    </row>
    <row r="355" spans="1:6" ht="15.75" customHeight="1">
      <c r="A355" s="236"/>
    </row>
    <row r="356" spans="1:6" ht="15.75" customHeight="1">
      <c r="A356" s="235" t="s">
        <v>645</v>
      </c>
    </row>
    <row r="357" spans="1:6" ht="15.75" customHeight="1">
      <c r="A357" s="235">
        <v>7143993</v>
      </c>
      <c r="B357" s="332" t="s">
        <v>294</v>
      </c>
      <c r="C357" s="229">
        <v>6215</v>
      </c>
      <c r="D357" s="271">
        <f>'Cover Sheet'!$C$53</f>
        <v>0.24</v>
      </c>
      <c r="E357" s="265">
        <v>0</v>
      </c>
      <c r="F357" s="270">
        <f>+C357*(1-D357)+E357</f>
        <v>4723.3999999999996</v>
      </c>
    </row>
    <row r="358" spans="1:6" ht="15.75" customHeight="1" thickBot="1"/>
    <row r="359" spans="1:6" ht="15.75" customHeight="1">
      <c r="A359" s="254" t="s">
        <v>0</v>
      </c>
      <c r="B359" s="258" t="s">
        <v>300</v>
      </c>
      <c r="C359" s="725" t="s">
        <v>4</v>
      </c>
      <c r="D359" s="260" t="s">
        <v>704</v>
      </c>
      <c r="E359" s="262" t="s">
        <v>706</v>
      </c>
      <c r="F359" s="958" t="s">
        <v>703</v>
      </c>
    </row>
    <row r="360" spans="1:6" ht="15.75" customHeight="1" thickBot="1">
      <c r="A360" s="256" t="s">
        <v>1</v>
      </c>
      <c r="B360" s="259" t="s">
        <v>3</v>
      </c>
      <c r="C360" s="726"/>
      <c r="D360" s="261" t="s">
        <v>705</v>
      </c>
      <c r="E360" s="263"/>
      <c r="F360" s="959"/>
    </row>
    <row r="361" spans="1:6" ht="15.75" customHeight="1">
      <c r="A361" s="330"/>
      <c r="C361" s="335"/>
    </row>
    <row r="362" spans="1:6" ht="15.75" customHeight="1">
      <c r="A362" s="330"/>
      <c r="C362" s="335"/>
    </row>
    <row r="363" spans="1:6" ht="15.75" customHeight="1">
      <c r="A363" s="330"/>
    </row>
    <row r="364" spans="1:6" ht="15.75" customHeight="1">
      <c r="A364" s="330"/>
    </row>
    <row r="365" spans="1:6" ht="15.75" customHeight="1">
      <c r="A365" s="330"/>
    </row>
    <row r="366" spans="1:6" ht="15.75" customHeight="1">
      <c r="A366" s="330"/>
    </row>
    <row r="367" spans="1:6" ht="15.75" customHeight="1">
      <c r="A367" s="330"/>
    </row>
    <row r="368" spans="1:6" ht="15.75" customHeight="1">
      <c r="A368" s="330"/>
    </row>
    <row r="369" spans="1:6" ht="15.75" customHeight="1">
      <c r="A369" s="235" t="s">
        <v>645</v>
      </c>
    </row>
    <row r="370" spans="1:6" ht="15.75" customHeight="1">
      <c r="A370" s="235">
        <v>6905425</v>
      </c>
      <c r="B370" s="332" t="s">
        <v>301</v>
      </c>
      <c r="C370" s="229">
        <v>3014</v>
      </c>
      <c r="D370" s="271">
        <f>'Cover Sheet'!$C$53</f>
        <v>0.24</v>
      </c>
      <c r="E370" s="265">
        <v>0</v>
      </c>
      <c r="F370" s="270">
        <f>+C370*(1-D370)+E370</f>
        <v>2290.64</v>
      </c>
    </row>
    <row r="371" spans="1:6" ht="15.75" customHeight="1">
      <c r="A371" s="330"/>
      <c r="B371" s="232" t="s">
        <v>302</v>
      </c>
      <c r="C371" s="335"/>
    </row>
    <row r="372" spans="1:6" ht="15.75" customHeight="1" thickBot="1">
      <c r="A372" s="44"/>
      <c r="C372" s="335"/>
    </row>
    <row r="373" spans="1:6" ht="15.75" customHeight="1">
      <c r="A373" s="254" t="s">
        <v>0</v>
      </c>
      <c r="B373" s="258" t="s">
        <v>296</v>
      </c>
      <c r="C373" s="725" t="s">
        <v>4</v>
      </c>
      <c r="D373" s="260" t="s">
        <v>704</v>
      </c>
      <c r="E373" s="262" t="s">
        <v>706</v>
      </c>
      <c r="F373" s="958" t="s">
        <v>703</v>
      </c>
    </row>
    <row r="374" spans="1:6" ht="15.75" customHeight="1" thickBot="1">
      <c r="A374" s="256" t="s">
        <v>1</v>
      </c>
      <c r="B374" s="259" t="s">
        <v>3</v>
      </c>
      <c r="C374" s="726"/>
      <c r="D374" s="261" t="s">
        <v>705</v>
      </c>
      <c r="E374" s="263"/>
      <c r="F374" s="959"/>
    </row>
    <row r="375" spans="1:6" ht="15.75" customHeight="1">
      <c r="A375" s="330"/>
    </row>
    <row r="376" spans="1:6" ht="15.75" customHeight="1">
      <c r="A376" s="330"/>
      <c r="C376" s="335"/>
    </row>
    <row r="377" spans="1:6" ht="15.75" customHeight="1">
      <c r="A377" s="330"/>
      <c r="C377" s="335"/>
    </row>
    <row r="378" spans="1:6" ht="15.75" customHeight="1">
      <c r="A378" s="330"/>
    </row>
    <row r="379" spans="1:6" ht="15.75" customHeight="1">
      <c r="A379" s="330"/>
    </row>
    <row r="380" spans="1:6" ht="15.75" customHeight="1">
      <c r="A380" s="330"/>
    </row>
    <row r="381" spans="1:6" ht="15.75" customHeight="1">
      <c r="A381" s="330"/>
    </row>
    <row r="382" spans="1:6" ht="15.75" customHeight="1">
      <c r="A382" s="330"/>
    </row>
    <row r="383" spans="1:6" ht="15.75" customHeight="1">
      <c r="A383" s="330"/>
    </row>
    <row r="384" spans="1:6" ht="15.75" customHeight="1">
      <c r="A384" s="330"/>
      <c r="B384" s="252" t="s">
        <v>297</v>
      </c>
    </row>
    <row r="385" spans="1:6" ht="15.75" customHeight="1"/>
    <row r="386" spans="1:6" ht="15.75" customHeight="1">
      <c r="A386" s="332" t="s">
        <v>645</v>
      </c>
    </row>
    <row r="387" spans="1:6" ht="15.75" customHeight="1">
      <c r="A387" s="235">
        <v>6712927</v>
      </c>
      <c r="B387" s="332" t="s">
        <v>298</v>
      </c>
      <c r="C387" s="229">
        <v>437</v>
      </c>
      <c r="D387" s="271">
        <f>'Cover Sheet'!$C$53</f>
        <v>0.24</v>
      </c>
      <c r="E387" s="265">
        <v>0</v>
      </c>
      <c r="F387" s="270">
        <f>+C387*(1-D387)+E387</f>
        <v>332.12</v>
      </c>
    </row>
    <row r="388" spans="1:6" ht="15.75" customHeight="1">
      <c r="A388" s="238"/>
    </row>
    <row r="389" spans="1:6" ht="15.75" customHeight="1">
      <c r="A389" s="330"/>
      <c r="B389" s="97" t="s">
        <v>79</v>
      </c>
    </row>
    <row r="390" spans="1:6" ht="15.75" customHeight="1">
      <c r="A390" s="235">
        <v>6815781</v>
      </c>
      <c r="B390" s="332" t="s">
        <v>78</v>
      </c>
      <c r="C390" s="229">
        <v>682</v>
      </c>
      <c r="D390" s="271">
        <f>'Cover Sheet'!$C$53</f>
        <v>0.24</v>
      </c>
      <c r="E390" s="265">
        <v>0</v>
      </c>
      <c r="F390" s="270">
        <f>+C390*(1-D390)+E390</f>
        <v>518.32000000000005</v>
      </c>
    </row>
    <row r="391" spans="1:6" ht="15.75" customHeight="1">
      <c r="A391" s="189"/>
    </row>
    <row r="392" spans="1:6" ht="15.75" customHeight="1">
      <c r="A392" s="330"/>
      <c r="B392" s="97" t="s">
        <v>670</v>
      </c>
    </row>
    <row r="393" spans="1:6" ht="15.75" customHeight="1">
      <c r="A393" s="235">
        <v>6540184</v>
      </c>
      <c r="B393" s="332" t="s">
        <v>1467</v>
      </c>
      <c r="C393" s="229">
        <v>274</v>
      </c>
      <c r="D393" s="271">
        <f>'Cover Sheet'!$C$53</f>
        <v>0.24</v>
      </c>
      <c r="E393" s="265">
        <v>0</v>
      </c>
      <c r="F393" s="270">
        <f>+C393*(1-D393)+E393</f>
        <v>208.24</v>
      </c>
    </row>
    <row r="394" spans="1:6" ht="15.75" customHeight="1">
      <c r="A394" s="235">
        <v>6540183</v>
      </c>
      <c r="B394" s="332" t="s">
        <v>671</v>
      </c>
      <c r="C394" s="229">
        <v>292</v>
      </c>
      <c r="D394" s="271">
        <f>'Cover Sheet'!$C$53</f>
        <v>0.24</v>
      </c>
      <c r="E394" s="265">
        <v>0</v>
      </c>
      <c r="F394" s="270">
        <f>+C394*(1-D394)+E394</f>
        <v>221.92000000000002</v>
      </c>
    </row>
    <row r="395" spans="1:6" ht="15.75" customHeight="1">
      <c r="A395" s="235">
        <v>6540182</v>
      </c>
      <c r="B395" s="332" t="s">
        <v>672</v>
      </c>
      <c r="C395" s="229">
        <v>299</v>
      </c>
      <c r="D395" s="271">
        <f>'Cover Sheet'!$C$53</f>
        <v>0.24</v>
      </c>
      <c r="E395" s="265">
        <v>0</v>
      </c>
      <c r="F395" s="270">
        <f>+C395*(1-D395)+E395</f>
        <v>227.24</v>
      </c>
    </row>
    <row r="396" spans="1:6" ht="15.75" customHeight="1">
      <c r="A396" s="232" t="s">
        <v>18</v>
      </c>
    </row>
    <row r="397" spans="1:6" ht="15.75" customHeight="1" thickBot="1">
      <c r="A397" s="232"/>
    </row>
    <row r="398" spans="1:6" ht="15.75" customHeight="1">
      <c r="A398" s="254" t="s">
        <v>0</v>
      </c>
      <c r="B398" s="258" t="s">
        <v>319</v>
      </c>
      <c r="C398" s="725" t="s">
        <v>4</v>
      </c>
      <c r="D398" s="260" t="s">
        <v>704</v>
      </c>
      <c r="E398" s="262" t="s">
        <v>706</v>
      </c>
      <c r="F398" s="958" t="s">
        <v>703</v>
      </c>
    </row>
    <row r="399" spans="1:6" ht="15.75" customHeight="1" thickBot="1">
      <c r="A399" s="256" t="s">
        <v>1</v>
      </c>
      <c r="B399" s="259" t="s">
        <v>3</v>
      </c>
      <c r="C399" s="726"/>
      <c r="D399" s="261" t="s">
        <v>705</v>
      </c>
      <c r="E399" s="263"/>
      <c r="F399" s="959"/>
    </row>
    <row r="400" spans="1:6" ht="15.75" customHeight="1">
      <c r="A400" s="330"/>
    </row>
    <row r="401" spans="1:6" ht="15.75" customHeight="1">
      <c r="A401" s="330"/>
    </row>
    <row r="402" spans="1:6" ht="15.75" customHeight="1">
      <c r="A402" s="330"/>
    </row>
    <row r="403" spans="1:6" ht="15.75" customHeight="1">
      <c r="A403" s="330"/>
      <c r="C403" s="335"/>
    </row>
    <row r="404" spans="1:6" ht="15.75" customHeight="1">
      <c r="A404" s="330"/>
      <c r="C404" s="335"/>
    </row>
    <row r="405" spans="1:6" ht="15.75" customHeight="1">
      <c r="A405" s="330"/>
      <c r="C405" s="335"/>
    </row>
    <row r="406" spans="1:6" ht="15.75" customHeight="1">
      <c r="A406" s="330"/>
    </row>
    <row r="407" spans="1:6" ht="15.75" customHeight="1">
      <c r="A407" s="330"/>
    </row>
    <row r="408" spans="1:6" ht="15.75" customHeight="1">
      <c r="A408" s="330"/>
    </row>
    <row r="409" spans="1:6" ht="15.75" customHeight="1">
      <c r="A409" s="154" t="s">
        <v>645</v>
      </c>
    </row>
    <row r="410" spans="1:6" ht="15.75" customHeight="1">
      <c r="A410" s="274">
        <v>7185941</v>
      </c>
      <c r="B410" s="273" t="s">
        <v>320</v>
      </c>
      <c r="C410" s="143">
        <v>1490</v>
      </c>
      <c r="D410" s="271">
        <f>'Cover Sheet'!$C$53</f>
        <v>0.24</v>
      </c>
      <c r="E410" s="265">
        <v>0</v>
      </c>
      <c r="F410" s="270">
        <f>+C410*(1-D410)+E410</f>
        <v>1132.4000000000001</v>
      </c>
    </row>
    <row r="411" spans="1:6" ht="15.75" customHeight="1">
      <c r="A411" s="274"/>
      <c r="B411" s="135"/>
      <c r="C411" s="146"/>
    </row>
    <row r="412" spans="1:6" ht="15.75" customHeight="1">
      <c r="A412" s="15" t="s">
        <v>645</v>
      </c>
      <c r="B412" s="724"/>
      <c r="C412" s="146"/>
    </row>
    <row r="413" spans="1:6" ht="15.75" customHeight="1">
      <c r="A413" s="274">
        <v>7185943</v>
      </c>
      <c r="B413" s="273" t="s">
        <v>321</v>
      </c>
      <c r="C413" s="143">
        <v>1558</v>
      </c>
      <c r="D413" s="271">
        <f>'Cover Sheet'!$C$53</f>
        <v>0.24</v>
      </c>
      <c r="E413" s="265">
        <v>0</v>
      </c>
      <c r="F413" s="270">
        <f>+C413*(1-D413)+E413</f>
        <v>1184.08</v>
      </c>
    </row>
    <row r="414" spans="1:6" ht="15.75" customHeight="1" thickBot="1">
      <c r="A414" s="98"/>
      <c r="B414" s="724"/>
      <c r="C414" s="146"/>
    </row>
    <row r="415" spans="1:6" ht="15.75" customHeight="1">
      <c r="A415" s="254" t="s">
        <v>0</v>
      </c>
      <c r="B415" s="258" t="s">
        <v>673</v>
      </c>
      <c r="C415" s="725" t="s">
        <v>4</v>
      </c>
      <c r="D415" s="260" t="s">
        <v>704</v>
      </c>
      <c r="E415" s="262" t="s">
        <v>706</v>
      </c>
      <c r="F415" s="958" t="s">
        <v>703</v>
      </c>
    </row>
    <row r="416" spans="1:6" ht="15.75" customHeight="1" thickBot="1">
      <c r="A416" s="256" t="s">
        <v>1</v>
      </c>
      <c r="B416" s="259" t="s">
        <v>3</v>
      </c>
      <c r="C416" s="726"/>
      <c r="D416" s="261" t="s">
        <v>705</v>
      </c>
      <c r="E416" s="263"/>
      <c r="F416" s="959"/>
    </row>
    <row r="417" spans="1:6" ht="15.75" customHeight="1">
      <c r="C417" s="335"/>
    </row>
    <row r="418" spans="1:6" ht="15.75" customHeight="1">
      <c r="C418" s="335"/>
    </row>
    <row r="419" spans="1:6" ht="15.75" customHeight="1"/>
    <row r="420" spans="1:6" ht="15.75" customHeight="1"/>
    <row r="421" spans="1:6" ht="15.75" customHeight="1">
      <c r="C421" s="335"/>
    </row>
    <row r="422" spans="1:6" ht="15.75" customHeight="1">
      <c r="C422" s="335"/>
      <c r="D422" s="136"/>
    </row>
    <row r="423" spans="1:6" ht="15.75" customHeight="1"/>
    <row r="424" spans="1:6" ht="15.75" customHeight="1"/>
    <row r="425" spans="1:6" ht="15.75" customHeight="1"/>
    <row r="426" spans="1:6" ht="15.75" customHeight="1"/>
    <row r="427" spans="1:6" ht="15.75" customHeight="1"/>
    <row r="428" spans="1:6" ht="15.75" customHeight="1">
      <c r="A428" s="332" t="s">
        <v>1241</v>
      </c>
      <c r="C428" s="335"/>
    </row>
    <row r="429" spans="1:6" ht="15.75" customHeight="1">
      <c r="A429" s="235">
        <v>7101567</v>
      </c>
      <c r="B429" s="332" t="s">
        <v>673</v>
      </c>
      <c r="C429" s="319">
        <v>4932</v>
      </c>
      <c r="D429" s="271">
        <f>'Cover Sheet'!$C$53</f>
        <v>0.24</v>
      </c>
      <c r="E429" s="265">
        <v>450</v>
      </c>
      <c r="F429" s="270">
        <f>+C429*(1-D429)+E429</f>
        <v>4198.32</v>
      </c>
    </row>
    <row r="430" spans="1:6" ht="15.75" customHeight="1">
      <c r="B430" s="232" t="s">
        <v>674</v>
      </c>
      <c r="C430" s="335"/>
    </row>
    <row r="431" spans="1:6" ht="15.75" customHeight="1">
      <c r="B431" s="99" t="s">
        <v>775</v>
      </c>
      <c r="C431" s="335"/>
    </row>
    <row r="432" spans="1:6" ht="15.75" customHeight="1" thickBot="1">
      <c r="A432" s="30" t="s">
        <v>18</v>
      </c>
    </row>
    <row r="433" spans="1:6" ht="15.75" customHeight="1">
      <c r="A433" s="254" t="s">
        <v>0</v>
      </c>
      <c r="B433" s="258" t="s">
        <v>328</v>
      </c>
      <c r="C433" s="725" t="s">
        <v>4</v>
      </c>
      <c r="D433" s="260" t="s">
        <v>704</v>
      </c>
      <c r="E433" s="262" t="s">
        <v>706</v>
      </c>
      <c r="F433" s="958" t="s">
        <v>703</v>
      </c>
    </row>
    <row r="434" spans="1:6" ht="15.75" customHeight="1" thickBot="1">
      <c r="A434" s="256" t="s">
        <v>1</v>
      </c>
      <c r="B434" s="259" t="s">
        <v>3</v>
      </c>
      <c r="C434" s="726"/>
      <c r="D434" s="261" t="s">
        <v>705</v>
      </c>
      <c r="E434" s="263"/>
      <c r="F434" s="959"/>
    </row>
    <row r="435" spans="1:6" ht="15.75" customHeight="1">
      <c r="A435" s="330"/>
      <c r="C435" s="335"/>
    </row>
    <row r="436" spans="1:6" ht="15.75" customHeight="1">
      <c r="A436" s="330"/>
    </row>
    <row r="437" spans="1:6" ht="15.75" customHeight="1">
      <c r="A437" s="330"/>
      <c r="C437" s="335"/>
    </row>
    <row r="438" spans="1:6" ht="15.75" customHeight="1">
      <c r="A438" s="330"/>
      <c r="C438" s="335"/>
    </row>
    <row r="439" spans="1:6" ht="15.75" customHeight="1">
      <c r="A439" s="330"/>
      <c r="C439" s="335"/>
    </row>
    <row r="440" spans="1:6" ht="15.75" customHeight="1">
      <c r="A440" s="330"/>
      <c r="C440" s="335"/>
    </row>
    <row r="441" spans="1:6" ht="15.75" customHeight="1">
      <c r="A441" s="332" t="s">
        <v>645</v>
      </c>
      <c r="C441" s="335"/>
    </row>
    <row r="442" spans="1:6" ht="15.75" customHeight="1">
      <c r="A442" s="235">
        <v>6675211</v>
      </c>
      <c r="B442" s="332" t="s">
        <v>328</v>
      </c>
      <c r="C442" s="229">
        <v>1194</v>
      </c>
      <c r="D442" s="271">
        <f>'Cover Sheet'!$C$53</f>
        <v>0.24</v>
      </c>
      <c r="E442" s="265">
        <v>0</v>
      </c>
      <c r="F442" s="270">
        <f>+C442*(1-D442)+E442</f>
        <v>907.44</v>
      </c>
    </row>
    <row r="443" spans="1:6" ht="15.75" customHeight="1" thickBot="1">
      <c r="A443" s="59"/>
      <c r="C443" s="335"/>
    </row>
    <row r="444" spans="1:6" ht="15.75" customHeight="1">
      <c r="A444" s="254" t="s">
        <v>0</v>
      </c>
      <c r="B444" s="258" t="s">
        <v>329</v>
      </c>
      <c r="C444" s="725" t="s">
        <v>4</v>
      </c>
      <c r="D444" s="260" t="s">
        <v>704</v>
      </c>
      <c r="E444" s="262" t="s">
        <v>706</v>
      </c>
      <c r="F444" s="958" t="s">
        <v>703</v>
      </c>
    </row>
    <row r="445" spans="1:6" ht="15.75" customHeight="1" thickBot="1">
      <c r="A445" s="256" t="s">
        <v>1</v>
      </c>
      <c r="B445" s="259" t="s">
        <v>3</v>
      </c>
      <c r="C445" s="726"/>
      <c r="D445" s="261" t="s">
        <v>705</v>
      </c>
      <c r="E445" s="263"/>
      <c r="F445" s="959"/>
    </row>
    <row r="446" spans="1:6" ht="15.75" customHeight="1">
      <c r="A446" s="330"/>
    </row>
    <row r="447" spans="1:6" ht="15.75" customHeight="1">
      <c r="A447" s="330"/>
    </row>
    <row r="448" spans="1:6" ht="15.75" customHeight="1">
      <c r="A448" s="330"/>
      <c r="C448" s="335"/>
    </row>
    <row r="449" spans="1:6" ht="15.75" customHeight="1">
      <c r="A449" s="330"/>
      <c r="C449" s="335"/>
    </row>
    <row r="450" spans="1:6" ht="15.75" customHeight="1">
      <c r="A450" s="330"/>
    </row>
    <row r="451" spans="1:6" ht="15.75" customHeight="1">
      <c r="A451" s="330"/>
    </row>
    <row r="452" spans="1:6" ht="15.75" customHeight="1">
      <c r="A452" s="330"/>
    </row>
    <row r="453" spans="1:6" ht="15.75" customHeight="1">
      <c r="A453" s="330"/>
      <c r="C453" s="335"/>
    </row>
    <row r="454" spans="1:6" ht="15.75" customHeight="1">
      <c r="A454" s="330"/>
      <c r="C454" s="335"/>
    </row>
    <row r="455" spans="1:6" ht="15.75" customHeight="1"/>
    <row r="456" spans="1:6" ht="15.75" customHeight="1">
      <c r="A456" s="332" t="s">
        <v>645</v>
      </c>
    </row>
    <row r="457" spans="1:6" ht="15.75" customHeight="1">
      <c r="A457" s="235">
        <v>7167712</v>
      </c>
      <c r="B457" s="332" t="s">
        <v>330</v>
      </c>
      <c r="C457" s="229">
        <v>7096</v>
      </c>
      <c r="D457" s="271">
        <f>'Cover Sheet'!$C$53</f>
        <v>0.24</v>
      </c>
      <c r="E457" s="265">
        <v>0</v>
      </c>
      <c r="F457" s="270">
        <f>+C457*(1-D457)+E457</f>
        <v>5392.96</v>
      </c>
    </row>
    <row r="458" spans="1:6" ht="15.75" customHeight="1">
      <c r="B458" s="232" t="s">
        <v>675</v>
      </c>
      <c r="C458" s="335"/>
    </row>
    <row r="459" spans="1:6" ht="15.75" customHeight="1">
      <c r="A459" s="232"/>
      <c r="C459" s="335"/>
    </row>
    <row r="460" spans="1:6" ht="15.75" customHeight="1" thickBot="1">
      <c r="A460" s="232"/>
    </row>
    <row r="461" spans="1:6" ht="15.75" customHeight="1">
      <c r="A461" s="225" t="s">
        <v>0</v>
      </c>
      <c r="B461" s="226" t="s">
        <v>1136</v>
      </c>
      <c r="C461" s="725" t="s">
        <v>4</v>
      </c>
      <c r="D461" s="260" t="s">
        <v>704</v>
      </c>
      <c r="E461" s="262" t="s">
        <v>706</v>
      </c>
      <c r="F461" s="958" t="s">
        <v>703</v>
      </c>
    </row>
    <row r="462" spans="1:6" ht="15.75" customHeight="1" thickBot="1">
      <c r="A462" s="227" t="s">
        <v>1</v>
      </c>
      <c r="B462" s="228" t="s">
        <v>3</v>
      </c>
      <c r="C462" s="726"/>
      <c r="D462" s="261" t="s">
        <v>705</v>
      </c>
      <c r="E462" s="263"/>
      <c r="F462" s="959"/>
    </row>
    <row r="463" spans="1:6" ht="15.75" customHeight="1">
      <c r="A463" s="248"/>
      <c r="C463" s="335"/>
    </row>
    <row r="464" spans="1:6" ht="15.75" customHeight="1">
      <c r="A464" s="235">
        <v>7167758</v>
      </c>
      <c r="B464" s="332" t="s">
        <v>332</v>
      </c>
      <c r="C464" s="229">
        <v>702</v>
      </c>
      <c r="D464" s="271">
        <f>'Cover Sheet'!$C$53</f>
        <v>0.24</v>
      </c>
      <c r="E464" s="265">
        <v>0</v>
      </c>
      <c r="F464" s="270">
        <f>+C464*(1-D464)+E464</f>
        <v>533.52</v>
      </c>
    </row>
    <row r="465" spans="1:6" ht="15.75" customHeight="1">
      <c r="B465" s="232" t="s">
        <v>333</v>
      </c>
      <c r="C465" s="335"/>
    </row>
    <row r="466" spans="1:6" ht="15.75" customHeight="1" thickBot="1">
      <c r="A466" s="332"/>
    </row>
    <row r="467" spans="1:6" ht="15.75" customHeight="1">
      <c r="A467" s="254" t="s">
        <v>0</v>
      </c>
      <c r="B467" s="258" t="s">
        <v>341</v>
      </c>
      <c r="C467" s="725" t="s">
        <v>4</v>
      </c>
      <c r="D467" s="260" t="s">
        <v>704</v>
      </c>
      <c r="E467" s="262" t="s">
        <v>706</v>
      </c>
      <c r="F467" s="958" t="s">
        <v>703</v>
      </c>
    </row>
    <row r="468" spans="1:6" ht="15.75" customHeight="1" thickBot="1">
      <c r="A468" s="256" t="s">
        <v>1</v>
      </c>
      <c r="B468" s="259" t="s">
        <v>3</v>
      </c>
      <c r="C468" s="726"/>
      <c r="D468" s="261" t="s">
        <v>705</v>
      </c>
      <c r="E468" s="263"/>
      <c r="F468" s="959"/>
    </row>
    <row r="469" spans="1:6" ht="15.75" customHeight="1">
      <c r="A469" s="330"/>
    </row>
    <row r="470" spans="1:6" ht="15.75" customHeight="1">
      <c r="A470" s="330"/>
      <c r="C470" s="335"/>
    </row>
    <row r="471" spans="1:6" ht="15.75" customHeight="1">
      <c r="A471" s="330"/>
      <c r="C471" s="335"/>
    </row>
    <row r="472" spans="1:6" ht="15.75" customHeight="1">
      <c r="A472" s="330"/>
    </row>
    <row r="473" spans="1:6" ht="15.75" customHeight="1">
      <c r="A473" s="330"/>
    </row>
    <row r="474" spans="1:6" ht="15.75" customHeight="1">
      <c r="A474" s="330"/>
    </row>
    <row r="475" spans="1:6" ht="15.75" customHeight="1">
      <c r="A475" s="330"/>
    </row>
    <row r="476" spans="1:6" ht="15.75" customHeight="1">
      <c r="A476" s="330"/>
    </row>
    <row r="477" spans="1:6" ht="15.75" customHeight="1">
      <c r="A477" s="330"/>
    </row>
    <row r="478" spans="1:6" ht="15.75" customHeight="1">
      <c r="A478" s="330"/>
    </row>
    <row r="479" spans="1:6" ht="15.75" customHeight="1">
      <c r="A479" s="330"/>
    </row>
    <row r="480" spans="1:6" ht="15.75" customHeight="1">
      <c r="A480" s="330"/>
    </row>
    <row r="481" spans="1:6" ht="15.75" customHeight="1"/>
    <row r="482" spans="1:6" ht="15.75" customHeight="1">
      <c r="A482" s="332" t="s">
        <v>645</v>
      </c>
    </row>
    <row r="483" spans="1:6" ht="15.75" customHeight="1">
      <c r="A483" s="235">
        <v>6905156</v>
      </c>
      <c r="B483" s="332" t="s">
        <v>344</v>
      </c>
      <c r="C483" s="229">
        <v>2365</v>
      </c>
      <c r="D483" s="271">
        <f>'Cover Sheet'!$C$53</f>
        <v>0.24</v>
      </c>
      <c r="E483" s="265">
        <v>0</v>
      </c>
      <c r="F483" s="270">
        <f>+C483*(1-D483)+E483</f>
        <v>1797.4</v>
      </c>
    </row>
    <row r="484" spans="1:6" ht="15.75" customHeight="1">
      <c r="A484" s="236"/>
    </row>
    <row r="485" spans="1:6" ht="15.75" customHeight="1">
      <c r="A485" s="235" t="s">
        <v>645</v>
      </c>
    </row>
    <row r="486" spans="1:6" ht="15.75" customHeight="1">
      <c r="A486" s="235">
        <v>6716836</v>
      </c>
      <c r="B486" s="332" t="s">
        <v>345</v>
      </c>
      <c r="C486" s="229">
        <v>2524</v>
      </c>
      <c r="D486" s="271">
        <f>'Cover Sheet'!$C$53</f>
        <v>0.24</v>
      </c>
      <c r="E486" s="265">
        <v>0</v>
      </c>
      <c r="F486" s="270">
        <f>+C486*(1-D486)+E486</f>
        <v>1918.24</v>
      </c>
    </row>
    <row r="487" spans="1:6" ht="15.75" customHeight="1">
      <c r="A487" s="235"/>
      <c r="B487" s="332"/>
      <c r="C487" s="319"/>
      <c r="D487" s="271"/>
      <c r="E487" s="265"/>
      <c r="F487" s="270"/>
    </row>
    <row r="488" spans="1:6" ht="15.75" customHeight="1">
      <c r="A488" s="235" t="s">
        <v>645</v>
      </c>
      <c r="C488" s="335"/>
    </row>
    <row r="489" spans="1:6" ht="15.75" customHeight="1">
      <c r="A489" s="235">
        <v>6716838</v>
      </c>
      <c r="B489" s="332" t="s">
        <v>346</v>
      </c>
      <c r="C489" s="229">
        <v>2735</v>
      </c>
      <c r="D489" s="271">
        <f>'Cover Sheet'!$C$53</f>
        <v>0.24</v>
      </c>
      <c r="E489" s="265">
        <v>0</v>
      </c>
      <c r="F489" s="270">
        <f>+C489*(1-D489)+E489</f>
        <v>2078.6</v>
      </c>
    </row>
    <row r="490" spans="1:6" ht="15.75" customHeight="1">
      <c r="A490" s="235"/>
    </row>
    <row r="491" spans="1:6" ht="15.75" customHeight="1">
      <c r="A491" s="235" t="s">
        <v>645</v>
      </c>
    </row>
    <row r="492" spans="1:6" ht="15.75" customHeight="1">
      <c r="A492" s="235">
        <v>7207861</v>
      </c>
      <c r="B492" s="332" t="s">
        <v>347</v>
      </c>
      <c r="C492" s="319">
        <v>3923</v>
      </c>
      <c r="D492" s="271">
        <f>'Cover Sheet'!$C$53</f>
        <v>0.24</v>
      </c>
      <c r="E492" s="265">
        <v>0</v>
      </c>
      <c r="F492" s="270">
        <f>+C492*(1-D492)+E492</f>
        <v>2981.48</v>
      </c>
    </row>
    <row r="493" spans="1:6" ht="15.75" customHeight="1">
      <c r="A493" s="239"/>
      <c r="C493" s="335"/>
    </row>
    <row r="494" spans="1:6" ht="15.75" customHeight="1">
      <c r="A494" s="235" t="s">
        <v>645</v>
      </c>
      <c r="C494" s="335"/>
    </row>
    <row r="495" spans="1:6" ht="15.75" customHeight="1">
      <c r="A495" s="235">
        <v>7207862</v>
      </c>
      <c r="B495" s="332" t="s">
        <v>348</v>
      </c>
      <c r="C495" s="229">
        <v>4156</v>
      </c>
      <c r="D495" s="271">
        <f>'Cover Sheet'!$C$53</f>
        <v>0.24</v>
      </c>
      <c r="E495" s="265">
        <v>0</v>
      </c>
      <c r="F495" s="270">
        <f>+C495*(1-D495)+E495</f>
        <v>3158.56</v>
      </c>
    </row>
    <row r="496" spans="1:6" ht="15.75" customHeight="1" thickBot="1"/>
    <row r="497" spans="1:6" ht="15.75" customHeight="1">
      <c r="A497" s="254" t="s">
        <v>0</v>
      </c>
      <c r="B497" s="258" t="s">
        <v>350</v>
      </c>
      <c r="C497" s="725" t="s">
        <v>4</v>
      </c>
      <c r="D497" s="260" t="s">
        <v>704</v>
      </c>
      <c r="E497" s="262" t="s">
        <v>706</v>
      </c>
      <c r="F497" s="958" t="s">
        <v>703</v>
      </c>
    </row>
    <row r="498" spans="1:6" ht="15.75" customHeight="1" thickBot="1">
      <c r="A498" s="256" t="s">
        <v>1</v>
      </c>
      <c r="B498" s="259" t="s">
        <v>3</v>
      </c>
      <c r="C498" s="726"/>
      <c r="D498" s="261" t="s">
        <v>705</v>
      </c>
      <c r="E498" s="263"/>
      <c r="F498" s="959"/>
    </row>
    <row r="499" spans="1:6" ht="15.75" customHeight="1">
      <c r="A499" s="330"/>
      <c r="C499" s="335"/>
    </row>
    <row r="500" spans="1:6" ht="15.75" customHeight="1">
      <c r="A500" s="330"/>
      <c r="C500" s="335"/>
    </row>
    <row r="501" spans="1:6" ht="15.75" customHeight="1">
      <c r="A501" s="330"/>
    </row>
    <row r="502" spans="1:6" ht="15.75" customHeight="1">
      <c r="A502" s="330"/>
    </row>
    <row r="503" spans="1:6" ht="15.75" customHeight="1">
      <c r="A503" s="330"/>
    </row>
    <row r="504" spans="1:6" ht="15.75" customHeight="1">
      <c r="A504" s="330"/>
    </row>
    <row r="505" spans="1:6" ht="15.75" customHeight="1">
      <c r="A505" s="330"/>
      <c r="C505" s="335"/>
    </row>
    <row r="506" spans="1:6" ht="15.75" customHeight="1">
      <c r="A506" s="332" t="s">
        <v>645</v>
      </c>
      <c r="C506" s="335"/>
    </row>
    <row r="507" spans="1:6" ht="15.75" customHeight="1">
      <c r="A507" s="235">
        <v>7113767</v>
      </c>
      <c r="B507" s="332" t="s">
        <v>351</v>
      </c>
      <c r="C507" s="229">
        <v>3269</v>
      </c>
      <c r="D507" s="271">
        <f>'Cover Sheet'!$C$53</f>
        <v>0.24</v>
      </c>
      <c r="E507" s="265">
        <v>0</v>
      </c>
      <c r="F507" s="270">
        <f>+C507*(1-D507)+E507</f>
        <v>2484.44</v>
      </c>
    </row>
    <row r="508" spans="1:6" ht="15.75" customHeight="1" thickBot="1"/>
    <row r="509" spans="1:6" ht="15.75" customHeight="1">
      <c r="A509" s="254" t="s">
        <v>0</v>
      </c>
      <c r="B509" s="258" t="s">
        <v>353</v>
      </c>
      <c r="C509" s="725" t="s">
        <v>4</v>
      </c>
      <c r="D509" s="260" t="s">
        <v>704</v>
      </c>
      <c r="E509" s="262" t="s">
        <v>706</v>
      </c>
      <c r="F509" s="958" t="s">
        <v>703</v>
      </c>
    </row>
    <row r="510" spans="1:6" ht="15.75" customHeight="1" thickBot="1">
      <c r="A510" s="256" t="s">
        <v>1</v>
      </c>
      <c r="B510" s="259" t="s">
        <v>3</v>
      </c>
      <c r="C510" s="726"/>
      <c r="D510" s="261" t="s">
        <v>705</v>
      </c>
      <c r="E510" s="263"/>
      <c r="F510" s="959"/>
    </row>
    <row r="511" spans="1:6" ht="15.75" customHeight="1">
      <c r="A511" s="330"/>
      <c r="C511" s="335"/>
    </row>
    <row r="512" spans="1:6" ht="15.75" customHeight="1">
      <c r="A512" s="330"/>
      <c r="C512" s="335"/>
    </row>
    <row r="513" spans="1:6" ht="15.75" customHeight="1">
      <c r="A513" s="330"/>
    </row>
    <row r="514" spans="1:6" ht="15.75" customHeight="1">
      <c r="A514" s="330"/>
    </row>
    <row r="515" spans="1:6" ht="15.75" customHeight="1">
      <c r="A515" s="330"/>
    </row>
    <row r="516" spans="1:6" ht="15.75" customHeight="1">
      <c r="A516" s="330"/>
    </row>
    <row r="517" spans="1:6" ht="15.75" customHeight="1">
      <c r="A517" s="330"/>
      <c r="B517" s="252" t="s">
        <v>354</v>
      </c>
    </row>
    <row r="518" spans="1:6" ht="15.75" customHeight="1"/>
    <row r="519" spans="1:6" ht="15.75" customHeight="1">
      <c r="A519" s="332" t="s">
        <v>645</v>
      </c>
    </row>
    <row r="520" spans="1:6" ht="15.75" customHeight="1">
      <c r="A520" s="235">
        <v>7104861</v>
      </c>
      <c r="B520" s="332" t="s">
        <v>355</v>
      </c>
      <c r="C520" s="229">
        <v>4172</v>
      </c>
      <c r="D520" s="271">
        <f>'Cover Sheet'!$C$53</f>
        <v>0.24</v>
      </c>
      <c r="E520" s="265">
        <v>0</v>
      </c>
      <c r="F520" s="270">
        <f>+C520*(1-D520)+E520</f>
        <v>3170.7200000000003</v>
      </c>
    </row>
    <row r="521" spans="1:6" ht="15.75" customHeight="1">
      <c r="A521" s="330"/>
      <c r="B521" s="232" t="s">
        <v>646</v>
      </c>
    </row>
    <row r="522" spans="1:6" ht="15.75" customHeight="1">
      <c r="A522" s="330"/>
      <c r="B522" s="232" t="s">
        <v>357</v>
      </c>
    </row>
    <row r="523" spans="1:6" ht="15.75" customHeight="1">
      <c r="A523" s="236"/>
    </row>
    <row r="524" spans="1:6" ht="15.75" customHeight="1">
      <c r="A524" s="235" t="s">
        <v>645</v>
      </c>
      <c r="C524" s="335"/>
    </row>
    <row r="525" spans="1:6" ht="15.75" customHeight="1">
      <c r="A525" s="235">
        <v>6958576</v>
      </c>
      <c r="B525" s="332" t="s">
        <v>358</v>
      </c>
      <c r="C525" s="229">
        <v>4383</v>
      </c>
      <c r="D525" s="271">
        <f>'Cover Sheet'!$C$53</f>
        <v>0.24</v>
      </c>
      <c r="E525" s="265">
        <v>0</v>
      </c>
      <c r="F525" s="270">
        <f>+C525*(1-D525)+E525</f>
        <v>3331.08</v>
      </c>
    </row>
    <row r="526" spans="1:6" ht="15.75" customHeight="1">
      <c r="A526" s="330"/>
      <c r="B526" s="232" t="s">
        <v>646</v>
      </c>
      <c r="C526" s="335"/>
    </row>
    <row r="527" spans="1:6" ht="15.75" customHeight="1">
      <c r="A527" s="330"/>
      <c r="B527" s="232" t="s">
        <v>647</v>
      </c>
    </row>
    <row r="528" spans="1:6" ht="15.75" customHeight="1">
      <c r="A528" s="330"/>
      <c r="B528" s="232" t="s">
        <v>648</v>
      </c>
    </row>
    <row r="529" spans="1:6" ht="15.75" customHeight="1">
      <c r="A529" s="236"/>
      <c r="C529" s="335"/>
    </row>
    <row r="530" spans="1:6" ht="15.75" customHeight="1">
      <c r="A530" s="235" t="s">
        <v>645</v>
      </c>
      <c r="C530" s="335"/>
    </row>
    <row r="531" spans="1:6" ht="15.75" customHeight="1">
      <c r="A531" s="235">
        <v>6958577</v>
      </c>
      <c r="B531" s="332" t="s">
        <v>362</v>
      </c>
      <c r="C531" s="319">
        <v>4594</v>
      </c>
      <c r="D531" s="271">
        <f>'Cover Sheet'!$C$53</f>
        <v>0.24</v>
      </c>
      <c r="E531" s="265">
        <v>0</v>
      </c>
      <c r="F531" s="270">
        <f>+C531*(1-D531)+E531</f>
        <v>3491.44</v>
      </c>
    </row>
    <row r="532" spans="1:6" ht="15.75" customHeight="1">
      <c r="A532" s="330"/>
      <c r="B532" s="232" t="s">
        <v>646</v>
      </c>
    </row>
    <row r="533" spans="1:6" ht="15.75" customHeight="1">
      <c r="A533" s="330"/>
      <c r="B533" s="232" t="s">
        <v>647</v>
      </c>
      <c r="C533" s="335"/>
    </row>
    <row r="534" spans="1:6" ht="15.75" customHeight="1">
      <c r="A534" s="330"/>
      <c r="B534" s="232" t="s">
        <v>648</v>
      </c>
      <c r="C534" s="335"/>
    </row>
    <row r="535" spans="1:6" ht="15.75" customHeight="1">
      <c r="A535" s="236"/>
    </row>
    <row r="536" spans="1:6" ht="15.75" customHeight="1">
      <c r="A536" s="235" t="s">
        <v>645</v>
      </c>
    </row>
    <row r="537" spans="1:6" ht="15.75" customHeight="1">
      <c r="A537" s="235">
        <v>6958578</v>
      </c>
      <c r="B537" s="332" t="s">
        <v>363</v>
      </c>
      <c r="C537" s="319">
        <v>4805</v>
      </c>
      <c r="D537" s="271">
        <f>'Cover Sheet'!$C$53</f>
        <v>0.24</v>
      </c>
      <c r="E537" s="265">
        <v>0</v>
      </c>
      <c r="F537" s="270">
        <f>+C537*(1-D537)+E537</f>
        <v>3651.8</v>
      </c>
    </row>
    <row r="538" spans="1:6" ht="15.75" customHeight="1">
      <c r="A538" s="330"/>
      <c r="B538" s="232" t="s">
        <v>646</v>
      </c>
      <c r="C538" s="335"/>
    </row>
    <row r="539" spans="1:6" ht="15.75" customHeight="1">
      <c r="B539" s="232" t="s">
        <v>647</v>
      </c>
      <c r="C539" s="335"/>
    </row>
    <row r="540" spans="1:6" ht="15.75" customHeight="1">
      <c r="B540" s="232" t="s">
        <v>662</v>
      </c>
    </row>
    <row r="541" spans="1:6" ht="15.75" customHeight="1">
      <c r="B541" s="232"/>
    </row>
    <row r="542" spans="1:6" ht="15.75" customHeight="1" thickBot="1">
      <c r="A542" s="232"/>
    </row>
    <row r="543" spans="1:6" ht="15.75" customHeight="1">
      <c r="A543" s="254" t="s">
        <v>0</v>
      </c>
      <c r="B543" s="258" t="s">
        <v>365</v>
      </c>
      <c r="C543" s="725" t="s">
        <v>4</v>
      </c>
      <c r="D543" s="260" t="s">
        <v>704</v>
      </c>
      <c r="E543" s="262" t="s">
        <v>706</v>
      </c>
      <c r="F543" s="958" t="s">
        <v>703</v>
      </c>
    </row>
    <row r="544" spans="1:6" ht="15.75" customHeight="1" thickBot="1">
      <c r="A544" s="256" t="s">
        <v>1</v>
      </c>
      <c r="B544" s="259" t="s">
        <v>3</v>
      </c>
      <c r="C544" s="726"/>
      <c r="D544" s="261" t="s">
        <v>705</v>
      </c>
      <c r="E544" s="263"/>
      <c r="F544" s="959"/>
    </row>
    <row r="545" spans="1:6" ht="15.75" customHeight="1">
      <c r="A545" s="330"/>
    </row>
    <row r="546" spans="1:6" ht="15.75" customHeight="1">
      <c r="A546" s="330"/>
    </row>
    <row r="547" spans="1:6" ht="15.75" customHeight="1">
      <c r="A547" s="330"/>
    </row>
    <row r="548" spans="1:6" ht="15.75" customHeight="1">
      <c r="A548" s="330"/>
    </row>
    <row r="549" spans="1:6" ht="15.75" customHeight="1">
      <c r="A549" s="330"/>
      <c r="C549" s="335"/>
    </row>
    <row r="550" spans="1:6" ht="15.75" customHeight="1">
      <c r="A550" s="330"/>
      <c r="C550" s="335"/>
    </row>
    <row r="551" spans="1:6" ht="15.75" customHeight="1">
      <c r="A551" s="330"/>
      <c r="C551" s="335"/>
    </row>
    <row r="552" spans="1:6" ht="15.75" customHeight="1">
      <c r="B552" s="253" t="s">
        <v>375</v>
      </c>
    </row>
    <row r="553" spans="1:6" ht="15.75" customHeight="1">
      <c r="B553" s="100" t="s">
        <v>676</v>
      </c>
    </row>
    <row r="554" spans="1:6" ht="15.75" customHeight="1">
      <c r="A554" s="101"/>
      <c r="C554" s="335"/>
    </row>
    <row r="555" spans="1:6" ht="15.75" customHeight="1">
      <c r="A555" s="332" t="s">
        <v>649</v>
      </c>
      <c r="C555" s="335"/>
    </row>
    <row r="556" spans="1:6" ht="15.75" customHeight="1">
      <c r="A556" s="332" t="s">
        <v>377</v>
      </c>
      <c r="B556" s="332" t="s">
        <v>378</v>
      </c>
      <c r="C556" s="229">
        <v>4692</v>
      </c>
      <c r="D556" s="271">
        <f>'Cover Sheet'!$C$53</f>
        <v>0.24</v>
      </c>
      <c r="E556" s="265">
        <v>0</v>
      </c>
      <c r="F556" s="270">
        <f>+C556*(1-D556)+E556</f>
        <v>3565.92</v>
      </c>
    </row>
    <row r="557" spans="1:6" ht="15.75" customHeight="1">
      <c r="A557" s="231"/>
    </row>
    <row r="558" spans="1:6" ht="15.75" customHeight="1">
      <c r="A558" s="727" t="s">
        <v>381</v>
      </c>
      <c r="B558" s="727" t="s">
        <v>382</v>
      </c>
      <c r="C558" s="229">
        <v>1125</v>
      </c>
      <c r="D558" s="271">
        <f>'Cover Sheet'!$C$53</f>
        <v>0.24</v>
      </c>
      <c r="E558" s="265">
        <v>0</v>
      </c>
      <c r="F558" s="270">
        <f>+C558*(1-D558)+E558</f>
        <v>855</v>
      </c>
    </row>
    <row r="559" spans="1:6" ht="15.75" customHeight="1">
      <c r="B559" s="74" t="s">
        <v>654</v>
      </c>
      <c r="C559" s="335"/>
    </row>
    <row r="560" spans="1:6" ht="15.75" customHeight="1">
      <c r="A560" s="727" t="s">
        <v>384</v>
      </c>
      <c r="B560" s="727" t="s">
        <v>385</v>
      </c>
      <c r="C560" s="229">
        <v>1257</v>
      </c>
      <c r="D560" s="271">
        <f>'Cover Sheet'!$C$53</f>
        <v>0.24</v>
      </c>
      <c r="E560" s="265">
        <v>0</v>
      </c>
      <c r="F560" s="270">
        <f>+C560*(1-D560)+E560</f>
        <v>955.32</v>
      </c>
    </row>
    <row r="561" spans="1:6" ht="15.75" customHeight="1">
      <c r="B561" s="74" t="s">
        <v>654</v>
      </c>
      <c r="C561" s="335"/>
    </row>
    <row r="562" spans="1:6" ht="15.75" customHeight="1">
      <c r="A562" s="74"/>
    </row>
    <row r="563" spans="1:6" ht="15.75" customHeight="1">
      <c r="A563" s="332" t="s">
        <v>677</v>
      </c>
    </row>
    <row r="564" spans="1:6" ht="15.75" customHeight="1">
      <c r="A564" s="332" t="s">
        <v>386</v>
      </c>
      <c r="B564" s="332" t="s">
        <v>387</v>
      </c>
      <c r="C564" s="319">
        <v>4839</v>
      </c>
      <c r="D564" s="271">
        <f>'Cover Sheet'!$C$53</f>
        <v>0.24</v>
      </c>
      <c r="E564" s="265">
        <v>0</v>
      </c>
      <c r="F564" s="270">
        <f>+C564*(1-D564)+E564</f>
        <v>3677.64</v>
      </c>
    </row>
    <row r="565" spans="1:6" ht="15.75" customHeight="1">
      <c r="A565" s="102"/>
      <c r="C565" s="335"/>
    </row>
    <row r="566" spans="1:6" ht="15.75" customHeight="1">
      <c r="A566" s="727" t="s">
        <v>389</v>
      </c>
      <c r="B566" s="727" t="s">
        <v>382</v>
      </c>
      <c r="C566" s="229">
        <v>1125</v>
      </c>
      <c r="D566" s="271">
        <f>'Cover Sheet'!$C$53</f>
        <v>0.24</v>
      </c>
      <c r="E566" s="265">
        <v>0</v>
      </c>
      <c r="F566" s="270">
        <f>+C566*(1-D566)+E566</f>
        <v>855</v>
      </c>
    </row>
    <row r="567" spans="1:6" ht="15.75" customHeight="1">
      <c r="B567" s="74" t="s">
        <v>654</v>
      </c>
      <c r="C567" s="335"/>
    </row>
    <row r="568" spans="1:6" ht="15.75" customHeight="1">
      <c r="A568" s="727" t="s">
        <v>391</v>
      </c>
      <c r="B568" s="727" t="s">
        <v>385</v>
      </c>
      <c r="C568" s="229">
        <v>1257</v>
      </c>
      <c r="D568" s="271">
        <f>'Cover Sheet'!$C$53</f>
        <v>0.24</v>
      </c>
      <c r="E568" s="265">
        <v>0</v>
      </c>
      <c r="F568" s="270">
        <f>+C568*(1-D568)+E568</f>
        <v>955.32</v>
      </c>
    </row>
    <row r="569" spans="1:6" ht="15.75" customHeight="1">
      <c r="B569" s="74" t="s">
        <v>654</v>
      </c>
      <c r="C569" s="335"/>
    </row>
    <row r="570" spans="1:6" ht="15.75" customHeight="1">
      <c r="A570" s="248"/>
    </row>
    <row r="571" spans="1:6" ht="15.75" customHeight="1">
      <c r="A571" s="332" t="s">
        <v>677</v>
      </c>
    </row>
    <row r="572" spans="1:6" ht="15.75" customHeight="1">
      <c r="A572" s="332" t="s">
        <v>394</v>
      </c>
      <c r="B572" s="332" t="s">
        <v>395</v>
      </c>
      <c r="C572" s="319">
        <v>4998</v>
      </c>
      <c r="D572" s="271">
        <f>'Cover Sheet'!$C$53</f>
        <v>0.24</v>
      </c>
      <c r="E572" s="265">
        <v>0</v>
      </c>
      <c r="F572" s="270">
        <f>+C572*(1-D572)+E572</f>
        <v>3798.48</v>
      </c>
    </row>
    <row r="573" spans="1:6" ht="15.75" customHeight="1">
      <c r="A573" s="103"/>
      <c r="C573" s="335"/>
    </row>
    <row r="574" spans="1:6" ht="15.75" customHeight="1">
      <c r="A574" s="727" t="s">
        <v>397</v>
      </c>
      <c r="B574" s="727" t="s">
        <v>382</v>
      </c>
      <c r="C574" s="319">
        <v>1125</v>
      </c>
      <c r="D574" s="271">
        <f>'Cover Sheet'!$C$53</f>
        <v>0.24</v>
      </c>
      <c r="E574" s="265">
        <v>0</v>
      </c>
      <c r="F574" s="270">
        <f>+C574*(1-D574)+E574</f>
        <v>855</v>
      </c>
    </row>
    <row r="575" spans="1:6" ht="15.75" customHeight="1">
      <c r="B575" s="74" t="s">
        <v>654</v>
      </c>
      <c r="C575" s="335"/>
    </row>
    <row r="576" spans="1:6" ht="15.75" customHeight="1">
      <c r="A576" s="727" t="s">
        <v>399</v>
      </c>
      <c r="B576" s="727" t="s">
        <v>385</v>
      </c>
      <c r="C576" s="229">
        <v>1257</v>
      </c>
      <c r="D576" s="271">
        <f>'Cover Sheet'!$C$53</f>
        <v>0.24</v>
      </c>
      <c r="E576" s="265">
        <v>0</v>
      </c>
      <c r="F576" s="270">
        <f>+C576*(1-D576)+E576</f>
        <v>955.32</v>
      </c>
    </row>
    <row r="577" spans="1:6" ht="15.75" customHeight="1">
      <c r="B577" s="104" t="s">
        <v>654</v>
      </c>
    </row>
    <row r="578" spans="1:6" ht="15.75" customHeight="1" thickBot="1">
      <c r="A578" s="243"/>
    </row>
    <row r="579" spans="1:6" ht="15.75" customHeight="1">
      <c r="A579" s="254" t="s">
        <v>0</v>
      </c>
      <c r="B579" s="258" t="s">
        <v>405</v>
      </c>
      <c r="C579" s="725" t="s">
        <v>4</v>
      </c>
      <c r="D579" s="260" t="s">
        <v>704</v>
      </c>
      <c r="E579" s="262" t="s">
        <v>706</v>
      </c>
      <c r="F579" s="958" t="s">
        <v>703</v>
      </c>
    </row>
    <row r="580" spans="1:6" ht="15.75" customHeight="1" thickBot="1">
      <c r="A580" s="256" t="s">
        <v>1</v>
      </c>
      <c r="B580" s="259" t="s">
        <v>3</v>
      </c>
      <c r="C580" s="726"/>
      <c r="D580" s="261" t="s">
        <v>705</v>
      </c>
      <c r="E580" s="263"/>
      <c r="F580" s="959"/>
    </row>
    <row r="581" spans="1:6" ht="15.75" customHeight="1">
      <c r="B581" s="253" t="s">
        <v>375</v>
      </c>
    </row>
    <row r="582" spans="1:6" ht="15.75" customHeight="1">
      <c r="B582" s="100" t="s">
        <v>676</v>
      </c>
    </row>
    <row r="583" spans="1:6" ht="15.75" customHeight="1">
      <c r="B583" s="48"/>
    </row>
    <row r="584" spans="1:6" ht="15.75" customHeight="1">
      <c r="A584" s="332" t="s">
        <v>654</v>
      </c>
      <c r="C584" s="335"/>
    </row>
    <row r="585" spans="1:6" ht="15.75" customHeight="1">
      <c r="A585" s="332" t="s">
        <v>406</v>
      </c>
      <c r="B585" s="332" t="s">
        <v>407</v>
      </c>
      <c r="C585" s="319">
        <v>6472</v>
      </c>
      <c r="D585" s="271">
        <f>'Cover Sheet'!$C$53</f>
        <v>0.24</v>
      </c>
      <c r="E585" s="265">
        <v>0</v>
      </c>
      <c r="F585" s="270">
        <f>+C585*(1-D585)+E585</f>
        <v>4918.72</v>
      </c>
    </row>
    <row r="586" spans="1:6" ht="15.75" customHeight="1">
      <c r="A586" s="231"/>
      <c r="C586" s="335"/>
    </row>
    <row r="587" spans="1:6" ht="15.75" customHeight="1">
      <c r="A587" s="727" t="s">
        <v>409</v>
      </c>
      <c r="B587" s="727" t="s">
        <v>385</v>
      </c>
      <c r="C587" s="229">
        <v>1257</v>
      </c>
      <c r="D587" s="271">
        <f>'Cover Sheet'!$C$53</f>
        <v>0.24</v>
      </c>
      <c r="E587" s="265">
        <v>0</v>
      </c>
      <c r="F587" s="270">
        <f>+C587*(1-D587)+E587</f>
        <v>955.32</v>
      </c>
    </row>
    <row r="588" spans="1:6" ht="15.75" customHeight="1">
      <c r="A588" s="332"/>
      <c r="B588" s="74" t="s">
        <v>654</v>
      </c>
    </row>
    <row r="589" spans="1:6" ht="15.75" customHeight="1" thickBot="1">
      <c r="A589" s="38"/>
      <c r="B589" s="78"/>
      <c r="C589" s="147"/>
      <c r="D589" s="264"/>
    </row>
    <row r="590" spans="1:6" ht="15" customHeight="1">
      <c r="A590" s="254" t="s">
        <v>0</v>
      </c>
      <c r="B590" s="255" t="s">
        <v>230</v>
      </c>
      <c r="C590" s="725" t="s">
        <v>4</v>
      </c>
      <c r="D590" s="260" t="s">
        <v>704</v>
      </c>
      <c r="E590" s="262" t="s">
        <v>706</v>
      </c>
      <c r="F590" s="958" t="s">
        <v>703</v>
      </c>
    </row>
    <row r="591" spans="1:6" ht="15.75" customHeight="1" thickBot="1">
      <c r="A591" s="256" t="s">
        <v>1</v>
      </c>
      <c r="B591" s="257" t="s">
        <v>3</v>
      </c>
      <c r="C591" s="726"/>
      <c r="D591" s="261" t="s">
        <v>705</v>
      </c>
      <c r="E591" s="263"/>
      <c r="F591" s="959"/>
    </row>
    <row r="592" spans="1:6" ht="15.75" customHeight="1">
      <c r="A592" s="235">
        <v>6958978</v>
      </c>
      <c r="B592" s="332" t="s">
        <v>419</v>
      </c>
      <c r="C592" s="229">
        <v>1622</v>
      </c>
      <c r="D592" s="271">
        <f>'Cover Sheet'!$C$53</f>
        <v>0.24</v>
      </c>
      <c r="E592" s="265">
        <v>270</v>
      </c>
      <c r="F592" s="270">
        <f>+C592*(1-D592)+E592</f>
        <v>1502.72</v>
      </c>
    </row>
    <row r="593" spans="1:6" ht="15.75" customHeight="1">
      <c r="B593" s="232" t="s">
        <v>833</v>
      </c>
      <c r="C593" s="335"/>
    </row>
    <row r="594" spans="1:6" ht="15.75" customHeight="1">
      <c r="B594" s="232" t="s">
        <v>421</v>
      </c>
    </row>
    <row r="595" spans="1:6" ht="15.75" customHeight="1">
      <c r="B595" s="240" t="s">
        <v>773</v>
      </c>
    </row>
    <row r="596" spans="1:6" ht="15.75" customHeight="1" thickBot="1">
      <c r="B596" s="240"/>
      <c r="C596" s="335"/>
    </row>
    <row r="597" spans="1:6" ht="15.75" customHeight="1">
      <c r="A597" s="254" t="s">
        <v>0</v>
      </c>
      <c r="B597" s="258" t="s">
        <v>422</v>
      </c>
      <c r="C597" s="725" t="s">
        <v>4</v>
      </c>
      <c r="D597" s="260" t="s">
        <v>704</v>
      </c>
      <c r="E597" s="262" t="s">
        <v>706</v>
      </c>
      <c r="F597" s="958" t="s">
        <v>703</v>
      </c>
    </row>
    <row r="598" spans="1:6" ht="15.75" customHeight="1" thickBot="1">
      <c r="A598" s="256" t="s">
        <v>1</v>
      </c>
      <c r="B598" s="259" t="s">
        <v>3</v>
      </c>
      <c r="C598" s="726"/>
      <c r="D598" s="261" t="s">
        <v>705</v>
      </c>
      <c r="E598" s="263"/>
      <c r="F598" s="959"/>
    </row>
    <row r="599" spans="1:6" ht="15.75" customHeight="1">
      <c r="A599" s="330"/>
      <c r="C599" s="335"/>
    </row>
    <row r="600" spans="1:6" ht="15.75" customHeight="1">
      <c r="A600" s="330"/>
      <c r="C600" s="335"/>
    </row>
    <row r="601" spans="1:6" ht="15.75" customHeight="1">
      <c r="A601" s="330"/>
    </row>
    <row r="602" spans="1:6" ht="15.75" customHeight="1">
      <c r="A602" s="330"/>
    </row>
    <row r="603" spans="1:6" ht="15.75" customHeight="1">
      <c r="A603" s="330"/>
    </row>
    <row r="604" spans="1:6" ht="15.75" customHeight="1">
      <c r="A604" s="330"/>
    </row>
    <row r="605" spans="1:6" ht="15.75" customHeight="1">
      <c r="A605" s="332" t="s">
        <v>645</v>
      </c>
      <c r="C605" s="335"/>
    </row>
    <row r="606" spans="1:6" ht="15.75" customHeight="1">
      <c r="A606" s="235">
        <v>6906783</v>
      </c>
      <c r="B606" s="332" t="s">
        <v>422</v>
      </c>
      <c r="C606" s="229">
        <v>3928</v>
      </c>
      <c r="D606" s="271">
        <f>'Cover Sheet'!$C$53</f>
        <v>0.24</v>
      </c>
      <c r="E606" s="265">
        <v>0</v>
      </c>
      <c r="F606" s="270">
        <f>+C606*(1-D606)+E606</f>
        <v>2985.28</v>
      </c>
    </row>
    <row r="607" spans="1:6">
      <c r="B607" s="236" t="s">
        <v>678</v>
      </c>
      <c r="C607" s="335"/>
    </row>
    <row r="608" spans="1:6">
      <c r="B608" s="236" t="s">
        <v>679</v>
      </c>
    </row>
    <row r="609" spans="1:6" ht="15.75" customHeight="1">
      <c r="B609" s="236" t="s">
        <v>680</v>
      </c>
    </row>
    <row r="610" spans="1:6" ht="15.75" customHeight="1" thickBot="1">
      <c r="C610" s="335"/>
    </row>
    <row r="611" spans="1:6" ht="15.75" customHeight="1">
      <c r="A611" s="254" t="s">
        <v>0</v>
      </c>
      <c r="B611" s="258" t="s">
        <v>423</v>
      </c>
      <c r="C611" s="725" t="s">
        <v>4</v>
      </c>
      <c r="D611" s="260" t="s">
        <v>704</v>
      </c>
      <c r="E611" s="262" t="s">
        <v>706</v>
      </c>
      <c r="F611" s="958" t="s">
        <v>703</v>
      </c>
    </row>
    <row r="612" spans="1:6" ht="15.75" customHeight="1" thickBot="1">
      <c r="A612" s="256" t="s">
        <v>1</v>
      </c>
      <c r="B612" s="259" t="s">
        <v>3</v>
      </c>
      <c r="C612" s="726"/>
      <c r="D612" s="261" t="s">
        <v>705</v>
      </c>
      <c r="E612" s="263"/>
      <c r="F612" s="959"/>
    </row>
    <row r="613" spans="1:6" ht="15.75" customHeight="1">
      <c r="A613" s="330"/>
    </row>
    <row r="614" spans="1:6" ht="15.75" customHeight="1">
      <c r="A614" s="330"/>
    </row>
    <row r="615" spans="1:6" ht="15.75" customHeight="1">
      <c r="A615" s="330"/>
    </row>
    <row r="616" spans="1:6" ht="15.75" customHeight="1">
      <c r="A616" s="330"/>
    </row>
    <row r="617" spans="1:6" ht="15.75" customHeight="1">
      <c r="A617" s="330"/>
    </row>
    <row r="618" spans="1:6" ht="15.75" customHeight="1">
      <c r="A618" s="330"/>
    </row>
    <row r="619" spans="1:6" ht="15.75" customHeight="1">
      <c r="A619" s="330"/>
    </row>
    <row r="620" spans="1:6" ht="15.75" customHeight="1">
      <c r="A620" s="330"/>
    </row>
    <row r="621" spans="1:6" ht="15.75" customHeight="1">
      <c r="C621" s="335"/>
    </row>
    <row r="622" spans="1:6" ht="15.75" customHeight="1">
      <c r="A622" s="332" t="s">
        <v>649</v>
      </c>
    </row>
    <row r="623" spans="1:6" ht="15.75" customHeight="1">
      <c r="A623" s="235">
        <v>6906513</v>
      </c>
      <c r="B623" s="332" t="s">
        <v>425</v>
      </c>
      <c r="C623" s="229">
        <v>8614</v>
      </c>
      <c r="D623" s="271">
        <f>'Cover Sheet'!$C$53</f>
        <v>0.24</v>
      </c>
      <c r="E623" s="265">
        <v>0</v>
      </c>
      <c r="F623" s="270">
        <f>+C623*(1-D623)+E623</f>
        <v>6546.64</v>
      </c>
    </row>
    <row r="624" spans="1:6" ht="15.75" customHeight="1">
      <c r="A624" s="235"/>
      <c r="C624" s="335"/>
    </row>
    <row r="625" spans="1:6" ht="15.75" customHeight="1">
      <c r="A625" s="235">
        <v>7135945</v>
      </c>
      <c r="B625" s="332" t="s">
        <v>426</v>
      </c>
      <c r="C625" s="229">
        <v>9360</v>
      </c>
      <c r="D625" s="271">
        <f>'Cover Sheet'!$C$53</f>
        <v>0.24</v>
      </c>
      <c r="E625" s="265">
        <v>0</v>
      </c>
      <c r="F625" s="270">
        <f>+C625*(1-D625)+E625</f>
        <v>7113.6</v>
      </c>
    </row>
    <row r="626" spans="1:6" ht="15.75" customHeight="1">
      <c r="A626" s="330"/>
      <c r="B626" s="232" t="s">
        <v>26</v>
      </c>
    </row>
    <row r="627" spans="1:6" ht="15.75" customHeight="1">
      <c r="A627" s="236"/>
    </row>
    <row r="628" spans="1:6" ht="15.75" customHeight="1">
      <c r="A628" s="235">
        <v>7135946</v>
      </c>
      <c r="B628" s="332" t="s">
        <v>681</v>
      </c>
      <c r="C628" s="229">
        <v>9899</v>
      </c>
      <c r="D628" s="271">
        <f>'Cover Sheet'!$C$53</f>
        <v>0.24</v>
      </c>
      <c r="E628" s="265">
        <v>0</v>
      </c>
      <c r="F628" s="270">
        <f>+C628*(1-D628)+E628</f>
        <v>7523.24</v>
      </c>
    </row>
    <row r="629" spans="1:6" ht="15.75" customHeight="1">
      <c r="A629" s="330"/>
      <c r="B629" s="232" t="s">
        <v>26</v>
      </c>
    </row>
    <row r="630" spans="1:6" ht="15.75" customHeight="1">
      <c r="A630" s="189"/>
    </row>
    <row r="631" spans="1:6" ht="15.75" customHeight="1">
      <c r="A631" s="235" t="s">
        <v>654</v>
      </c>
      <c r="C631" s="335"/>
    </row>
    <row r="632" spans="1:6" ht="15.75" customHeight="1">
      <c r="A632" s="235">
        <v>7135944</v>
      </c>
      <c r="B632" s="332" t="s">
        <v>427</v>
      </c>
      <c r="C632" s="319">
        <v>9684</v>
      </c>
      <c r="D632" s="271">
        <f>'Cover Sheet'!$C$53</f>
        <v>0.24</v>
      </c>
      <c r="E632" s="265">
        <v>0</v>
      </c>
      <c r="F632" s="270">
        <f>+C632*(1-D632)+E632</f>
        <v>7359.84</v>
      </c>
    </row>
    <row r="633" spans="1:6" ht="15.75" customHeight="1">
      <c r="A633" s="330"/>
      <c r="B633" s="232" t="s">
        <v>26</v>
      </c>
      <c r="C633" s="335"/>
    </row>
    <row r="634" spans="1:6" ht="15.75" customHeight="1">
      <c r="A634" s="236"/>
    </row>
    <row r="635" spans="1:6" ht="15.75" customHeight="1">
      <c r="A635" s="235">
        <v>7135947</v>
      </c>
      <c r="B635" s="332" t="s">
        <v>429</v>
      </c>
      <c r="C635" s="229">
        <v>10330</v>
      </c>
      <c r="D635" s="271">
        <f>'Cover Sheet'!$C$53</f>
        <v>0.24</v>
      </c>
      <c r="E635" s="265">
        <v>0</v>
      </c>
      <c r="F635" s="270">
        <f>+C635*(1-D635)+E635</f>
        <v>7850.8</v>
      </c>
    </row>
    <row r="636" spans="1:6" ht="15.75" customHeight="1">
      <c r="A636" s="330"/>
      <c r="B636" s="232" t="s">
        <v>26</v>
      </c>
    </row>
    <row r="637" spans="1:6" ht="15.75" customHeight="1">
      <c r="C637" s="335"/>
    </row>
    <row r="638" spans="1:6" ht="15.75" customHeight="1" thickBot="1">
      <c r="A638" s="248"/>
      <c r="C638" s="335"/>
    </row>
    <row r="639" spans="1:6" ht="15.75" customHeight="1">
      <c r="A639" s="254" t="s">
        <v>0</v>
      </c>
      <c r="B639" s="258" t="s">
        <v>430</v>
      </c>
      <c r="C639" s="725" t="s">
        <v>4</v>
      </c>
      <c r="D639" s="260" t="s">
        <v>704</v>
      </c>
      <c r="E639" s="262" t="s">
        <v>706</v>
      </c>
      <c r="F639" s="958" t="s">
        <v>703</v>
      </c>
    </row>
    <row r="640" spans="1:6" ht="15.75" customHeight="1" thickBot="1">
      <c r="A640" s="256" t="s">
        <v>1</v>
      </c>
      <c r="B640" s="259" t="s">
        <v>3</v>
      </c>
      <c r="C640" s="726"/>
      <c r="D640" s="261" t="s">
        <v>705</v>
      </c>
      <c r="E640" s="263"/>
      <c r="F640" s="959"/>
    </row>
    <row r="641" spans="1:6" ht="15.75" customHeight="1">
      <c r="A641" s="330"/>
    </row>
    <row r="642" spans="1:6" ht="15.75" customHeight="1">
      <c r="A642" s="330"/>
    </row>
    <row r="643" spans="1:6" ht="15.75" customHeight="1">
      <c r="A643" s="330"/>
    </row>
    <row r="644" spans="1:6" ht="15.75" customHeight="1">
      <c r="A644" s="330"/>
      <c r="C644" s="335"/>
    </row>
    <row r="645" spans="1:6" ht="15.75" customHeight="1">
      <c r="A645" s="330"/>
      <c r="C645" s="335"/>
    </row>
    <row r="646" spans="1:6" ht="15.75" customHeight="1">
      <c r="A646" s="330"/>
    </row>
    <row r="647" spans="1:6" ht="15.75" customHeight="1">
      <c r="A647" s="330"/>
    </row>
    <row r="648" spans="1:6" ht="15.75" customHeight="1">
      <c r="A648" s="330"/>
    </row>
    <row r="649" spans="1:6" ht="15.75" customHeight="1">
      <c r="A649" s="332" t="s">
        <v>645</v>
      </c>
      <c r="C649" s="335"/>
    </row>
    <row r="650" spans="1:6" ht="15.75" customHeight="1">
      <c r="A650" s="235">
        <v>7157284</v>
      </c>
      <c r="B650" s="332" t="s">
        <v>431</v>
      </c>
      <c r="C650" s="229">
        <v>3628</v>
      </c>
      <c r="D650" s="271">
        <f>'Cover Sheet'!$C$53</f>
        <v>0.24</v>
      </c>
      <c r="E650" s="265">
        <v>0</v>
      </c>
      <c r="F650" s="270">
        <f>+C650*(1-D650)+E650</f>
        <v>2757.28</v>
      </c>
    </row>
    <row r="651" spans="1:6" ht="15.75" customHeight="1">
      <c r="A651" s="189"/>
      <c r="C651" s="335"/>
    </row>
    <row r="652" spans="1:6" ht="15.75" customHeight="1" thickBot="1"/>
    <row r="653" spans="1:6" ht="15.75" customHeight="1">
      <c r="A653" s="254" t="s">
        <v>0</v>
      </c>
      <c r="B653" s="258" t="s">
        <v>434</v>
      </c>
      <c r="C653" s="725" t="s">
        <v>4</v>
      </c>
      <c r="D653" s="260" t="s">
        <v>704</v>
      </c>
      <c r="E653" s="262" t="s">
        <v>706</v>
      </c>
      <c r="F653" s="958" t="s">
        <v>703</v>
      </c>
    </row>
    <row r="654" spans="1:6" ht="15.75" customHeight="1" thickBot="1">
      <c r="A654" s="256" t="s">
        <v>1</v>
      </c>
      <c r="B654" s="259" t="s">
        <v>3</v>
      </c>
      <c r="C654" s="726"/>
      <c r="D654" s="261" t="s">
        <v>705</v>
      </c>
      <c r="E654" s="263"/>
      <c r="F654" s="959"/>
    </row>
    <row r="655" spans="1:6" ht="15.75" customHeight="1">
      <c r="A655" s="330"/>
    </row>
    <row r="656" spans="1:6" ht="15.75" customHeight="1">
      <c r="A656" s="330"/>
      <c r="C656" s="335"/>
    </row>
    <row r="657" spans="1:6" ht="15.75" customHeight="1">
      <c r="A657" s="330"/>
      <c r="C657" s="335"/>
    </row>
    <row r="658" spans="1:6" ht="15.75" customHeight="1">
      <c r="A658" s="330"/>
    </row>
    <row r="659" spans="1:6" ht="15.75" customHeight="1">
      <c r="A659" s="330"/>
    </row>
    <row r="660" spans="1:6" ht="15.75" customHeight="1">
      <c r="A660" s="330"/>
    </row>
    <row r="661" spans="1:6" ht="15.75" customHeight="1">
      <c r="A661" s="330"/>
    </row>
    <row r="662" spans="1:6" ht="15.75" customHeight="1">
      <c r="A662" s="330"/>
    </row>
    <row r="663" spans="1:6" ht="15.75" customHeight="1">
      <c r="A663" s="332" t="s">
        <v>649</v>
      </c>
      <c r="C663" s="335"/>
    </row>
    <row r="664" spans="1:6" ht="15.75" customHeight="1">
      <c r="A664" s="235">
        <v>6808034</v>
      </c>
      <c r="B664" s="332" t="s">
        <v>438</v>
      </c>
      <c r="C664" s="229">
        <v>9292</v>
      </c>
      <c r="D664" s="271">
        <f>'Cover Sheet'!$C$53</f>
        <v>0.24</v>
      </c>
      <c r="E664" s="265">
        <v>0</v>
      </c>
      <c r="F664" s="270">
        <f>+C664*(1-D664)+E664</f>
        <v>7061.92</v>
      </c>
    </row>
    <row r="665" spans="1:6" ht="15.75" customHeight="1">
      <c r="B665" s="232" t="s">
        <v>646</v>
      </c>
      <c r="C665" s="335"/>
    </row>
    <row r="666" spans="1:6" ht="15.75" customHeight="1">
      <c r="B666" s="232" t="s">
        <v>647</v>
      </c>
    </row>
    <row r="667" spans="1:6" ht="15" customHeight="1">
      <c r="B667" s="232" t="s">
        <v>648</v>
      </c>
    </row>
    <row r="668" spans="1:6" ht="15.75" customHeight="1" thickBot="1">
      <c r="A668" s="243"/>
      <c r="C668" s="335"/>
    </row>
    <row r="669" spans="1:6" ht="15.75" customHeight="1">
      <c r="A669" s="254" t="s">
        <v>0</v>
      </c>
      <c r="B669" s="258" t="s">
        <v>440</v>
      </c>
      <c r="C669" s="725" t="s">
        <v>4</v>
      </c>
      <c r="D669" s="260" t="s">
        <v>704</v>
      </c>
      <c r="E669" s="262" t="s">
        <v>706</v>
      </c>
      <c r="F669" s="958" t="s">
        <v>703</v>
      </c>
    </row>
    <row r="670" spans="1:6" ht="15.75" customHeight="1" thickBot="1">
      <c r="A670" s="256" t="s">
        <v>1</v>
      </c>
      <c r="B670" s="259" t="s">
        <v>3</v>
      </c>
      <c r="C670" s="726"/>
      <c r="D670" s="261" t="s">
        <v>705</v>
      </c>
      <c r="E670" s="263"/>
      <c r="F670" s="959"/>
    </row>
    <row r="671" spans="1:6" ht="15.75" customHeight="1">
      <c r="A671" s="330"/>
    </row>
    <row r="672" spans="1:6" ht="15.75" customHeight="1">
      <c r="A672" s="330"/>
    </row>
    <row r="673" spans="1:6" ht="15.75" customHeight="1">
      <c r="A673" s="330"/>
      <c r="C673" s="335"/>
    </row>
    <row r="674" spans="1:6" ht="15.75" customHeight="1">
      <c r="A674" s="330"/>
      <c r="C674" s="335"/>
    </row>
    <row r="675" spans="1:6" ht="15.75" customHeight="1">
      <c r="A675" s="330"/>
    </row>
    <row r="676" spans="1:6" ht="15.75" customHeight="1">
      <c r="A676" s="330"/>
      <c r="C676" s="335"/>
    </row>
    <row r="677" spans="1:6" ht="15.75" customHeight="1">
      <c r="A677" s="330"/>
      <c r="C677" s="335"/>
    </row>
    <row r="678" spans="1:6" ht="15.75" customHeight="1">
      <c r="A678" s="330"/>
    </row>
    <row r="679" spans="1:6" ht="15.75" customHeight="1">
      <c r="A679" s="332" t="s">
        <v>645</v>
      </c>
      <c r="C679" s="335"/>
    </row>
    <row r="680" spans="1:6" ht="15.75" customHeight="1">
      <c r="A680" s="235">
        <v>7138870</v>
      </c>
      <c r="B680" s="332" t="s">
        <v>442</v>
      </c>
      <c r="C680" s="229">
        <v>3697</v>
      </c>
      <c r="D680" s="271">
        <f>'Cover Sheet'!$C$53</f>
        <v>0.24</v>
      </c>
      <c r="E680" s="265">
        <v>0</v>
      </c>
      <c r="F680" s="270">
        <f>+C680*(1-D680)+E680</f>
        <v>2809.7200000000003</v>
      </c>
    </row>
    <row r="681" spans="1:6" ht="15.75" customHeight="1">
      <c r="A681" s="330"/>
      <c r="B681" s="96" t="s">
        <v>682</v>
      </c>
    </row>
    <row r="682" spans="1:6" ht="15.75" customHeight="1">
      <c r="A682" s="330"/>
      <c r="B682" s="96" t="s">
        <v>683</v>
      </c>
    </row>
    <row r="683" spans="1:6" ht="15.75" customHeight="1">
      <c r="A683" s="330"/>
      <c r="B683" s="96" t="s">
        <v>680</v>
      </c>
    </row>
    <row r="684" spans="1:6" ht="15.75" customHeight="1">
      <c r="A684" s="105"/>
    </row>
    <row r="685" spans="1:6" ht="15.75" customHeight="1">
      <c r="A685" s="235" t="s">
        <v>645</v>
      </c>
      <c r="C685" s="335"/>
    </row>
    <row r="686" spans="1:6" ht="15.75" customHeight="1">
      <c r="A686" s="235">
        <v>6707144</v>
      </c>
      <c r="B686" s="332" t="s">
        <v>443</v>
      </c>
      <c r="C686" s="319">
        <v>4012</v>
      </c>
      <c r="D686" s="271">
        <f>'Cover Sheet'!$C$53</f>
        <v>0.24</v>
      </c>
      <c r="E686" s="265">
        <v>0</v>
      </c>
      <c r="F686" s="270">
        <f>+C686*(1-D686)+E686</f>
        <v>3049.12</v>
      </c>
    </row>
    <row r="687" spans="1:6" ht="15.75" customHeight="1">
      <c r="B687" s="96" t="s">
        <v>678</v>
      </c>
      <c r="C687" s="335"/>
    </row>
    <row r="688" spans="1:6" ht="15.75" customHeight="1">
      <c r="B688" s="96" t="s">
        <v>684</v>
      </c>
      <c r="C688" s="335"/>
    </row>
    <row r="689" spans="1:6" ht="15.75" customHeight="1">
      <c r="B689" s="96" t="s">
        <v>651</v>
      </c>
    </row>
    <row r="690" spans="1:6" ht="15.75" customHeight="1" thickBot="1"/>
    <row r="691" spans="1:6" ht="15.75" customHeight="1">
      <c r="A691" s="254" t="s">
        <v>0</v>
      </c>
      <c r="B691" s="258" t="s">
        <v>74</v>
      </c>
      <c r="C691" s="725" t="s">
        <v>4</v>
      </c>
      <c r="D691" s="260" t="s">
        <v>704</v>
      </c>
      <c r="E691" s="262" t="s">
        <v>706</v>
      </c>
      <c r="F691" s="958" t="s">
        <v>703</v>
      </c>
    </row>
    <row r="692" spans="1:6" ht="15.75" customHeight="1" thickBot="1">
      <c r="A692" s="256" t="s">
        <v>1</v>
      </c>
      <c r="B692" s="259" t="s">
        <v>3</v>
      </c>
      <c r="C692" s="726"/>
      <c r="D692" s="261" t="s">
        <v>705</v>
      </c>
      <c r="E692" s="263"/>
      <c r="F692" s="959"/>
    </row>
    <row r="693" spans="1:6" ht="15.75" customHeight="1">
      <c r="A693" s="235">
        <v>6714219</v>
      </c>
      <c r="B693" s="332" t="s">
        <v>446</v>
      </c>
      <c r="C693" s="229">
        <v>1416</v>
      </c>
      <c r="D693" s="271">
        <f>'Cover Sheet'!$C$53</f>
        <v>0.24</v>
      </c>
      <c r="E693" s="265">
        <v>270</v>
      </c>
      <c r="F693" s="270">
        <f>+C693*(1-D693)+E693</f>
        <v>1346.16</v>
      </c>
    </row>
    <row r="694" spans="1:6" ht="15.75" customHeight="1">
      <c r="A694" s="330"/>
      <c r="B694" s="232" t="s">
        <v>806</v>
      </c>
      <c r="C694" s="335"/>
    </row>
    <row r="695" spans="1:6" ht="15.75" customHeight="1">
      <c r="A695" s="330"/>
      <c r="B695" s="232" t="s">
        <v>447</v>
      </c>
    </row>
    <row r="696" spans="1:6" ht="15.75" customHeight="1">
      <c r="A696" s="330"/>
      <c r="B696" s="240" t="s">
        <v>773</v>
      </c>
    </row>
    <row r="697" spans="1:6" ht="15.75" customHeight="1" thickBot="1">
      <c r="A697" s="330"/>
    </row>
    <row r="698" spans="1:6" ht="15.75" customHeight="1">
      <c r="A698" s="254" t="s">
        <v>0</v>
      </c>
      <c r="B698" s="258" t="s">
        <v>1609</v>
      </c>
      <c r="C698" s="725" t="s">
        <v>4</v>
      </c>
      <c r="D698" s="260" t="s">
        <v>704</v>
      </c>
      <c r="E698" s="262" t="s">
        <v>706</v>
      </c>
      <c r="F698" s="958" t="s">
        <v>703</v>
      </c>
    </row>
    <row r="699" spans="1:6" ht="15.75" customHeight="1" thickBot="1">
      <c r="A699" s="256" t="s">
        <v>1</v>
      </c>
      <c r="B699" s="259" t="s">
        <v>3</v>
      </c>
      <c r="C699" s="726"/>
      <c r="D699" s="261" t="s">
        <v>705</v>
      </c>
      <c r="E699" s="263"/>
      <c r="F699" s="959"/>
    </row>
    <row r="700" spans="1:6" ht="15.75" customHeight="1">
      <c r="A700" s="330"/>
    </row>
    <row r="701" spans="1:6" ht="15.75" customHeight="1">
      <c r="A701" s="330"/>
      <c r="C701" s="335"/>
    </row>
    <row r="702" spans="1:6" ht="15.75" customHeight="1">
      <c r="A702" s="330"/>
      <c r="C702" s="335"/>
    </row>
    <row r="703" spans="1:6" ht="15.75" customHeight="1">
      <c r="A703" s="330"/>
    </row>
    <row r="704" spans="1:6" ht="15.75" customHeight="1">
      <c r="A704" s="330"/>
      <c r="C704" s="335"/>
    </row>
    <row r="705" spans="1:6" ht="15.75" customHeight="1">
      <c r="A705" s="330"/>
      <c r="C705" s="335"/>
    </row>
    <row r="706" spans="1:6" ht="15.75" customHeight="1">
      <c r="A706" s="330"/>
    </row>
    <row r="707" spans="1:6" ht="15.75" customHeight="1">
      <c r="A707" s="330"/>
      <c r="C707" s="335"/>
    </row>
    <row r="708" spans="1:6" ht="15.75" customHeight="1">
      <c r="A708" s="330"/>
      <c r="C708" s="335"/>
    </row>
    <row r="709" spans="1:6" ht="15.75" customHeight="1">
      <c r="A709" s="235" t="s">
        <v>645</v>
      </c>
      <c r="B709" s="332"/>
    </row>
    <row r="710" spans="1:6" ht="15.75" customHeight="1">
      <c r="A710" s="235">
        <v>7110394</v>
      </c>
      <c r="B710" s="332" t="s">
        <v>1468</v>
      </c>
      <c r="C710" s="319">
        <v>971</v>
      </c>
      <c r="D710" s="271">
        <f>'Cover Sheet'!$C$53</f>
        <v>0.24</v>
      </c>
      <c r="E710" s="265">
        <v>270</v>
      </c>
      <c r="F710" s="270">
        <f>+C710*(1-D710)+E710</f>
        <v>1007.96</v>
      </c>
    </row>
    <row r="711" spans="1:6" ht="15.75" customHeight="1">
      <c r="A711" s="235"/>
      <c r="B711" s="237" t="s">
        <v>1469</v>
      </c>
      <c r="C711" s="335"/>
    </row>
    <row r="712" spans="1:6" ht="15.75" customHeight="1">
      <c r="A712" s="235"/>
      <c r="B712" s="232" t="s">
        <v>1470</v>
      </c>
      <c r="C712" s="335"/>
    </row>
    <row r="713" spans="1:6" ht="15.75" customHeight="1">
      <c r="A713" s="330"/>
      <c r="C713" s="335"/>
    </row>
    <row r="714" spans="1:6" ht="15.75" customHeight="1" thickBot="1">
      <c r="A714" s="330"/>
    </row>
    <row r="715" spans="1:6" ht="15.75" customHeight="1">
      <c r="A715" s="254" t="s">
        <v>0</v>
      </c>
      <c r="B715" s="258" t="s">
        <v>448</v>
      </c>
      <c r="C715" s="725" t="s">
        <v>4</v>
      </c>
      <c r="D715" s="260" t="s">
        <v>704</v>
      </c>
      <c r="E715" s="262" t="s">
        <v>706</v>
      </c>
      <c r="F715" s="958" t="s">
        <v>703</v>
      </c>
    </row>
    <row r="716" spans="1:6" ht="15.75" customHeight="1" thickBot="1">
      <c r="A716" s="256" t="s">
        <v>1</v>
      </c>
      <c r="B716" s="259" t="s">
        <v>3</v>
      </c>
      <c r="C716" s="726"/>
      <c r="D716" s="261" t="s">
        <v>705</v>
      </c>
      <c r="E716" s="263"/>
      <c r="F716" s="959"/>
    </row>
    <row r="717" spans="1:6" ht="15.75" customHeight="1">
      <c r="A717" s="330"/>
    </row>
    <row r="718" spans="1:6" ht="15.75" customHeight="1">
      <c r="A718" s="330"/>
    </row>
    <row r="719" spans="1:6" ht="15.75" customHeight="1">
      <c r="A719" s="330"/>
    </row>
    <row r="720" spans="1:6" ht="15.75" customHeight="1">
      <c r="A720" s="330"/>
    </row>
    <row r="721" spans="1:6" ht="15.75" customHeight="1">
      <c r="A721" s="330"/>
    </row>
    <row r="722" spans="1:6" ht="15.75" customHeight="1">
      <c r="A722" s="330"/>
    </row>
    <row r="723" spans="1:6" ht="15.75" customHeight="1">
      <c r="A723" s="330"/>
    </row>
    <row r="724" spans="1:6" ht="15.75" customHeight="1">
      <c r="A724" s="332" t="s">
        <v>649</v>
      </c>
    </row>
    <row r="725" spans="1:6" ht="15.75" customHeight="1">
      <c r="A725" s="235">
        <v>7104371</v>
      </c>
      <c r="B725" s="332" t="s">
        <v>449</v>
      </c>
      <c r="C725" s="229">
        <v>4899</v>
      </c>
      <c r="D725" s="271">
        <f>'Cover Sheet'!$C$53</f>
        <v>0.24</v>
      </c>
      <c r="E725" s="265">
        <v>0</v>
      </c>
      <c r="F725" s="270">
        <f>+C725*(1-D725)+E725</f>
        <v>3723.2400000000002</v>
      </c>
    </row>
    <row r="726" spans="1:6" ht="15.75" customHeight="1">
      <c r="A726" s="235"/>
    </row>
    <row r="727" spans="1:6" ht="15.75" customHeight="1">
      <c r="A727" s="235" t="s">
        <v>685</v>
      </c>
      <c r="C727" s="335"/>
    </row>
    <row r="728" spans="1:6" ht="15.75" customHeight="1">
      <c r="A728" s="235">
        <v>7102125</v>
      </c>
      <c r="B728" s="332" t="s">
        <v>450</v>
      </c>
      <c r="C728" s="229">
        <v>5956</v>
      </c>
      <c r="D728" s="271">
        <f>'Cover Sheet'!$C$53</f>
        <v>0.24</v>
      </c>
      <c r="E728" s="265">
        <v>0</v>
      </c>
      <c r="F728" s="270">
        <f>+C728*(1-D728)+E728</f>
        <v>4526.5600000000004</v>
      </c>
    </row>
    <row r="729" spans="1:6" ht="15.75" customHeight="1">
      <c r="B729" s="232" t="s">
        <v>686</v>
      </c>
      <c r="C729" s="335"/>
    </row>
    <row r="730" spans="1:6" ht="15.75" customHeight="1" thickBot="1">
      <c r="C730" s="335"/>
    </row>
    <row r="731" spans="1:6" ht="15.75" customHeight="1">
      <c r="A731" s="254" t="s">
        <v>0</v>
      </c>
      <c r="B731" s="258" t="s">
        <v>451</v>
      </c>
      <c r="C731" s="725" t="s">
        <v>4</v>
      </c>
      <c r="D731" s="260" t="s">
        <v>704</v>
      </c>
      <c r="E731" s="262" t="s">
        <v>706</v>
      </c>
      <c r="F731" s="958" t="s">
        <v>703</v>
      </c>
    </row>
    <row r="732" spans="1:6" ht="15.75" customHeight="1" thickBot="1">
      <c r="A732" s="256" t="s">
        <v>1</v>
      </c>
      <c r="B732" s="259" t="s">
        <v>3</v>
      </c>
      <c r="C732" s="726"/>
      <c r="D732" s="261" t="s">
        <v>705</v>
      </c>
      <c r="E732" s="263"/>
      <c r="F732" s="959"/>
    </row>
    <row r="733" spans="1:6" ht="15.75" customHeight="1">
      <c r="A733" s="330"/>
    </row>
    <row r="734" spans="1:6" ht="15.75" customHeight="1">
      <c r="A734" s="330"/>
      <c r="C734" s="335"/>
    </row>
    <row r="735" spans="1:6" ht="15.75" customHeight="1">
      <c r="A735" s="330"/>
      <c r="C735" s="335"/>
    </row>
    <row r="736" spans="1:6" ht="15.75" customHeight="1">
      <c r="A736" s="330"/>
    </row>
    <row r="737" spans="1:6" ht="15.75" customHeight="1">
      <c r="A737" s="330"/>
    </row>
    <row r="738" spans="1:6" ht="15.75" customHeight="1">
      <c r="A738" s="330"/>
    </row>
    <row r="739" spans="1:6" ht="15.75" customHeight="1">
      <c r="A739" s="330"/>
    </row>
    <row r="740" spans="1:6" ht="15.75" customHeight="1">
      <c r="A740" s="330"/>
    </row>
    <row r="741" spans="1:6" ht="15.75" customHeight="1">
      <c r="A741" s="330"/>
    </row>
    <row r="742" spans="1:6" ht="15.75" customHeight="1">
      <c r="A742" s="330"/>
    </row>
    <row r="743" spans="1:6" ht="15.75" customHeight="1">
      <c r="A743" s="330"/>
    </row>
    <row r="744" spans="1:6" ht="15.75" customHeight="1">
      <c r="A744" s="332" t="s">
        <v>645</v>
      </c>
      <c r="C744" s="335"/>
    </row>
    <row r="745" spans="1:6" ht="15.75" customHeight="1">
      <c r="A745" s="235">
        <v>7101600</v>
      </c>
      <c r="B745" s="332" t="s">
        <v>452</v>
      </c>
      <c r="C745" s="319">
        <v>2461</v>
      </c>
      <c r="D745" s="271">
        <f>'Cover Sheet'!$C$53</f>
        <v>0.24</v>
      </c>
      <c r="E745" s="265">
        <v>0</v>
      </c>
      <c r="F745" s="270">
        <f>+C745*(1-D745)+E745</f>
        <v>1870.3600000000001</v>
      </c>
    </row>
    <row r="746" spans="1:6" ht="15.75" customHeight="1">
      <c r="B746" s="232" t="s">
        <v>687</v>
      </c>
      <c r="C746" s="335"/>
    </row>
    <row r="747" spans="1:6" ht="15.75" customHeight="1">
      <c r="A747" s="68"/>
    </row>
    <row r="748" spans="1:6" ht="15.75" customHeight="1">
      <c r="A748" s="68"/>
      <c r="B748" s="20" t="s">
        <v>688</v>
      </c>
    </row>
    <row r="749" spans="1:6" ht="15.75" customHeight="1">
      <c r="A749" s="68"/>
      <c r="B749" s="20" t="s">
        <v>689</v>
      </c>
      <c r="C749" s="335"/>
    </row>
    <row r="750" spans="1:6" ht="15.75" customHeight="1">
      <c r="A750" s="55"/>
      <c r="B750" s="20" t="s">
        <v>455</v>
      </c>
      <c r="C750" s="335"/>
    </row>
    <row r="751" spans="1:6" ht="15.75" customHeight="1" thickBot="1">
      <c r="B751" s="339"/>
      <c r="C751" s="335"/>
    </row>
    <row r="752" spans="1:6" ht="15.75" customHeight="1">
      <c r="A752" s="254" t="s">
        <v>0</v>
      </c>
      <c r="B752" s="258" t="s">
        <v>477</v>
      </c>
      <c r="C752" s="725" t="s">
        <v>4</v>
      </c>
      <c r="D752" s="260" t="s">
        <v>704</v>
      </c>
      <c r="E752" s="262" t="s">
        <v>706</v>
      </c>
      <c r="F752" s="958" t="s">
        <v>703</v>
      </c>
    </row>
    <row r="753" spans="1:6" ht="15.75" customHeight="1" thickBot="1">
      <c r="A753" s="256" t="s">
        <v>1</v>
      </c>
      <c r="B753" s="259" t="s">
        <v>3</v>
      </c>
      <c r="C753" s="726"/>
      <c r="D753" s="261" t="s">
        <v>705</v>
      </c>
      <c r="E753" s="263"/>
      <c r="F753" s="959"/>
    </row>
    <row r="754" spans="1:6" ht="15.75" customHeight="1">
      <c r="A754" s="330"/>
      <c r="C754" s="335"/>
    </row>
    <row r="755" spans="1:6" ht="15.75" customHeight="1">
      <c r="A755" s="330"/>
      <c r="C755" s="335"/>
    </row>
    <row r="756" spans="1:6" ht="15.75" customHeight="1">
      <c r="A756" s="330"/>
    </row>
    <row r="757" spans="1:6" ht="15.75" customHeight="1">
      <c r="A757" s="330"/>
    </row>
    <row r="758" spans="1:6" ht="15.75" customHeight="1">
      <c r="A758" s="330"/>
      <c r="C758" s="335"/>
    </row>
    <row r="759" spans="1:6" ht="15.75" customHeight="1">
      <c r="A759" s="330"/>
      <c r="C759" s="335"/>
    </row>
    <row r="760" spans="1:6" ht="15.75" customHeight="1">
      <c r="A760" s="330"/>
      <c r="C760" s="335"/>
    </row>
    <row r="761" spans="1:6" ht="15.75" customHeight="1">
      <c r="C761" s="335"/>
    </row>
    <row r="762" spans="1:6" ht="15.75" customHeight="1">
      <c r="C762" s="335"/>
    </row>
    <row r="763" spans="1:6" ht="15.75" customHeight="1">
      <c r="A763" s="332" t="s">
        <v>645</v>
      </c>
    </row>
    <row r="764" spans="1:6" ht="15.75" customHeight="1">
      <c r="A764" s="332" t="s">
        <v>723</v>
      </c>
      <c r="B764" s="332" t="s">
        <v>492</v>
      </c>
      <c r="C764" s="316">
        <v>3918</v>
      </c>
      <c r="D764" s="271">
        <f>'Cover Sheet'!$C$53</f>
        <v>0.24</v>
      </c>
      <c r="E764" s="265">
        <v>0</v>
      </c>
      <c r="F764" s="270">
        <f>+C764*(1-D764)+E764</f>
        <v>2977.68</v>
      </c>
    </row>
    <row r="765" spans="1:6" ht="15.75" customHeight="1">
      <c r="B765" s="232" t="s">
        <v>690</v>
      </c>
      <c r="C765" s="334"/>
    </row>
    <row r="766" spans="1:6" ht="15.75" customHeight="1">
      <c r="B766" s="232" t="s">
        <v>691</v>
      </c>
      <c r="C766" s="148"/>
    </row>
    <row r="767" spans="1:6" ht="15.75" customHeight="1">
      <c r="A767" s="106"/>
      <c r="C767" s="148"/>
    </row>
    <row r="768" spans="1:6" ht="15.75" customHeight="1">
      <c r="B768" s="253" t="s">
        <v>493</v>
      </c>
      <c r="C768" s="334"/>
    </row>
    <row r="769" spans="1:6" ht="15.75" customHeight="1">
      <c r="A769" s="332" t="s">
        <v>724</v>
      </c>
      <c r="B769" s="332" t="s">
        <v>488</v>
      </c>
      <c r="C769" s="220">
        <v>465</v>
      </c>
      <c r="D769" s="271">
        <f>'Cover Sheet'!$C$53</f>
        <v>0.24</v>
      </c>
      <c r="E769" s="265">
        <v>0</v>
      </c>
      <c r="F769" s="270">
        <f t="shared" ref="F769:F774" si="0">+C769*(1-D769)+E769</f>
        <v>353.4</v>
      </c>
    </row>
    <row r="770" spans="1:6" ht="15.75" customHeight="1">
      <c r="A770" s="332" t="s">
        <v>725</v>
      </c>
      <c r="B770" s="332" t="s">
        <v>489</v>
      </c>
      <c r="C770" s="220">
        <v>496</v>
      </c>
      <c r="D770" s="271">
        <f>'Cover Sheet'!$C$53</f>
        <v>0.24</v>
      </c>
      <c r="E770" s="265">
        <v>0</v>
      </c>
      <c r="F770" s="270">
        <f t="shared" si="0"/>
        <v>376.96</v>
      </c>
    </row>
    <row r="771" spans="1:6" ht="15.75" customHeight="1">
      <c r="A771" s="332" t="s">
        <v>726</v>
      </c>
      <c r="B771" s="332" t="s">
        <v>490</v>
      </c>
      <c r="C771" s="316">
        <v>529</v>
      </c>
      <c r="D771" s="271">
        <f>'Cover Sheet'!$C$53</f>
        <v>0.24</v>
      </c>
      <c r="E771" s="265">
        <v>0</v>
      </c>
      <c r="F771" s="270">
        <f t="shared" si="0"/>
        <v>402.04</v>
      </c>
    </row>
    <row r="772" spans="1:6" ht="15.75" customHeight="1">
      <c r="A772" s="332" t="s">
        <v>727</v>
      </c>
      <c r="B772" s="332" t="s">
        <v>491</v>
      </c>
      <c r="C772" s="220">
        <v>1083</v>
      </c>
      <c r="D772" s="271">
        <f>'Cover Sheet'!$C$53</f>
        <v>0.24</v>
      </c>
      <c r="E772" s="265">
        <v>0</v>
      </c>
      <c r="F772" s="270">
        <f t="shared" si="0"/>
        <v>823.08</v>
      </c>
    </row>
    <row r="773" spans="1:6" ht="15.75" customHeight="1">
      <c r="A773" s="332" t="s">
        <v>900</v>
      </c>
      <c r="B773" s="332" t="s">
        <v>901</v>
      </c>
      <c r="C773" s="316">
        <v>872</v>
      </c>
      <c r="D773" s="271">
        <f>'Cover Sheet'!$C$53</f>
        <v>0.24</v>
      </c>
      <c r="E773" s="265">
        <v>0</v>
      </c>
      <c r="F773" s="270">
        <f t="shared" si="0"/>
        <v>662.72</v>
      </c>
    </row>
    <row r="774" spans="1:6" ht="15.75" customHeight="1">
      <c r="A774" s="332" t="s">
        <v>902</v>
      </c>
      <c r="B774" s="332" t="s">
        <v>903</v>
      </c>
      <c r="C774" s="316">
        <v>1014</v>
      </c>
      <c r="D774" s="271">
        <f>'Cover Sheet'!$C$53</f>
        <v>0.24</v>
      </c>
      <c r="E774" s="265">
        <v>0</v>
      </c>
      <c r="F774" s="270">
        <f t="shared" si="0"/>
        <v>770.64</v>
      </c>
    </row>
    <row r="775" spans="1:6" ht="15.75" customHeight="1" thickBot="1">
      <c r="A775" s="107"/>
      <c r="C775" s="334"/>
    </row>
    <row r="776" spans="1:6" ht="15.75" customHeight="1">
      <c r="A776" s="254" t="s">
        <v>0</v>
      </c>
      <c r="B776" s="258" t="s">
        <v>692</v>
      </c>
      <c r="C776" s="725" t="s">
        <v>4</v>
      </c>
      <c r="D776" s="260" t="s">
        <v>704</v>
      </c>
      <c r="E776" s="262" t="s">
        <v>706</v>
      </c>
      <c r="F776" s="958" t="s">
        <v>703</v>
      </c>
    </row>
    <row r="777" spans="1:6" ht="15.75" customHeight="1" thickBot="1">
      <c r="A777" s="256" t="s">
        <v>1</v>
      </c>
      <c r="B777" s="259" t="s">
        <v>3</v>
      </c>
      <c r="C777" s="726"/>
      <c r="D777" s="261" t="s">
        <v>705</v>
      </c>
      <c r="E777" s="263"/>
      <c r="F777" s="959"/>
    </row>
    <row r="778" spans="1:6" ht="15.75" customHeight="1">
      <c r="C778" s="335"/>
    </row>
    <row r="779" spans="1:6" ht="15.75" customHeight="1">
      <c r="C779" s="335"/>
    </row>
    <row r="780" spans="1:6" ht="15.75" customHeight="1">
      <c r="C780" s="335"/>
    </row>
    <row r="781" spans="1:6" ht="15.75" customHeight="1"/>
    <row r="782" spans="1:6" ht="15.75" customHeight="1"/>
    <row r="783" spans="1:6" ht="15.75" customHeight="1">
      <c r="C783" s="335"/>
    </row>
    <row r="784" spans="1:6" ht="15.75" customHeight="1">
      <c r="C784" s="335"/>
    </row>
    <row r="785" spans="1:6" ht="15.75" customHeight="1">
      <c r="A785" s="332" t="s">
        <v>645</v>
      </c>
    </row>
    <row r="786" spans="1:6" ht="15.75" customHeight="1">
      <c r="A786" s="235">
        <v>6725178</v>
      </c>
      <c r="B786" s="332" t="s">
        <v>236</v>
      </c>
      <c r="C786" s="319">
        <v>1114</v>
      </c>
      <c r="D786" s="271">
        <f>'Cover Sheet'!$C$53</f>
        <v>0.24</v>
      </c>
      <c r="E786" s="265">
        <v>0</v>
      </c>
      <c r="F786" s="270">
        <f>+C786*(1-D786)+E786</f>
        <v>846.64</v>
      </c>
    </row>
    <row r="787" spans="1:6" ht="15.75" customHeight="1">
      <c r="A787" s="330"/>
      <c r="B787" s="232" t="s">
        <v>693</v>
      </c>
    </row>
    <row r="788" spans="1:6" ht="15.75" customHeight="1">
      <c r="A788" s="236"/>
    </row>
    <row r="789" spans="1:6" ht="15.75" customHeight="1">
      <c r="A789" s="235" t="s">
        <v>645</v>
      </c>
    </row>
    <row r="790" spans="1:6" ht="15.75" customHeight="1">
      <c r="A790" s="235">
        <v>6725179</v>
      </c>
      <c r="B790" s="332" t="s">
        <v>237</v>
      </c>
      <c r="C790" s="319">
        <v>1304</v>
      </c>
      <c r="D790" s="271">
        <f>'Cover Sheet'!$C$53</f>
        <v>0.24</v>
      </c>
      <c r="E790" s="265">
        <v>0</v>
      </c>
      <c r="F790" s="270">
        <f>+C790*(1-D790)+E790</f>
        <v>991.04</v>
      </c>
    </row>
    <row r="791" spans="1:6" ht="15.75" customHeight="1">
      <c r="A791" s="330"/>
      <c r="B791" s="232" t="s">
        <v>693</v>
      </c>
    </row>
    <row r="792" spans="1:6" ht="15.75" customHeight="1">
      <c r="A792" s="236"/>
    </row>
    <row r="793" spans="1:6" ht="15.75" customHeight="1">
      <c r="A793" s="235" t="s">
        <v>645</v>
      </c>
      <c r="C793" s="335"/>
    </row>
    <row r="794" spans="1:6" ht="15.75" customHeight="1">
      <c r="A794" s="235">
        <v>6725180</v>
      </c>
      <c r="B794" s="332" t="s">
        <v>238</v>
      </c>
      <c r="C794" s="229">
        <v>1373</v>
      </c>
      <c r="D794" s="271">
        <f>'Cover Sheet'!$C$53</f>
        <v>0.24</v>
      </c>
      <c r="E794" s="265">
        <v>0</v>
      </c>
      <c r="F794" s="270">
        <f>+C794*(1-D794)+E794</f>
        <v>1043.48</v>
      </c>
    </row>
    <row r="795" spans="1:6" ht="15.75" customHeight="1">
      <c r="B795" s="232" t="s">
        <v>693</v>
      </c>
      <c r="C795" s="335"/>
    </row>
    <row r="796" spans="1:6" ht="15.75" customHeight="1">
      <c r="A796" s="13"/>
    </row>
  </sheetData>
  <mergeCells count="41">
    <mergeCell ref="F698:F699"/>
    <mergeCell ref="F715:F716"/>
    <mergeCell ref="F731:F732"/>
    <mergeCell ref="F752:F753"/>
    <mergeCell ref="F776:F777"/>
    <mergeCell ref="F691:F692"/>
    <mergeCell ref="F467:F468"/>
    <mergeCell ref="F497:F498"/>
    <mergeCell ref="F509:F510"/>
    <mergeCell ref="F543:F544"/>
    <mergeCell ref="F579:F580"/>
    <mergeCell ref="F590:F591"/>
    <mergeCell ref="F597:F598"/>
    <mergeCell ref="F611:F612"/>
    <mergeCell ref="F639:F640"/>
    <mergeCell ref="F653:F654"/>
    <mergeCell ref="F669:F670"/>
    <mergeCell ref="F461:F462"/>
    <mergeCell ref="F256:F257"/>
    <mergeCell ref="F278:F279"/>
    <mergeCell ref="F306:F307"/>
    <mergeCell ref="F320:F321"/>
    <mergeCell ref="F338:F339"/>
    <mergeCell ref="F359:F360"/>
    <mergeCell ref="F373:F374"/>
    <mergeCell ref="F398:F399"/>
    <mergeCell ref="F415:F416"/>
    <mergeCell ref="F433:F434"/>
    <mergeCell ref="F444:F445"/>
    <mergeCell ref="F237:F238"/>
    <mergeCell ref="F3:F4"/>
    <mergeCell ref="F27:F28"/>
    <mergeCell ref="F62:F63"/>
    <mergeCell ref="F66:F67"/>
    <mergeCell ref="F83:F84"/>
    <mergeCell ref="F115:F116"/>
    <mergeCell ref="F140:F141"/>
    <mergeCell ref="F164:F165"/>
    <mergeCell ref="F183:F184"/>
    <mergeCell ref="F200:F201"/>
    <mergeCell ref="F219:F220"/>
  </mergeCells>
  <pageMargins left="0.25" right="0.25" top="0.75" bottom="0.75" header="0.3" footer="0.3"/>
  <pageSetup fitToHeight="0" orientation="landscape" r:id="rId1"/>
  <rowBreaks count="14" manualBreakCount="14">
    <brk id="26" max="16383" man="1"/>
    <brk id="138" max="16383" man="1"/>
    <brk id="236" max="16383" man="1"/>
    <brk id="305" max="16383" man="1"/>
    <brk id="337" max="4" man="1"/>
    <brk id="414" max="16383" man="1"/>
    <brk id="443" max="16383" man="1"/>
    <brk id="466" max="16383" man="1"/>
    <brk id="526" max="4" man="1"/>
    <brk id="582" max="4" man="1"/>
    <brk id="610" max="16383" man="1"/>
    <brk id="668" max="16383" man="1"/>
    <brk id="714" max="16383" man="1"/>
    <brk id="775" max="16383" man="1"/>
  </rowBreaks>
  <drawing r:id="rId2"/>
  <legacyDrawing r:id="rId3"/>
  <oleObjects>
    <mc:AlternateContent xmlns:mc="http://schemas.openxmlformats.org/markup-compatibility/2006">
      <mc:Choice Requires="x14">
        <oleObject progId="MSPhotoEd.3" shapeId="382977" r:id="rId4">
          <objectPr defaultSize="0" autoPict="0" r:id="rId5">
            <anchor moveWithCells="1" sizeWithCells="1">
              <from>
                <xdr:col>1</xdr:col>
                <xdr:colOff>1200150</xdr:colOff>
                <xdr:row>0</xdr:row>
                <xdr:rowOff>57150</xdr:rowOff>
              </from>
              <to>
                <xdr:col>1</xdr:col>
                <xdr:colOff>3114675</xdr:colOff>
                <xdr:row>1</xdr:row>
                <xdr:rowOff>209550</xdr:rowOff>
              </to>
            </anchor>
          </objectPr>
        </oleObject>
      </mc:Choice>
      <mc:Fallback>
        <oleObject progId="MSPhotoEd.3" shapeId="382977" r:id="rId4"/>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11CF7-909F-4A35-9DFB-56F232134EA0}">
  <dimension ref="A1:AC173"/>
  <sheetViews>
    <sheetView view="pageBreakPreview" zoomScale="60" zoomScaleNormal="100" workbookViewId="0">
      <selection activeCell="AH26" sqref="AH26"/>
    </sheetView>
  </sheetViews>
  <sheetFormatPr defaultColWidth="4.140625" defaultRowHeight="15"/>
  <cols>
    <col min="1" max="2" width="4.140625" style="337"/>
    <col min="3" max="3" width="4.140625" style="182"/>
    <col min="4" max="5" width="4.140625" style="338"/>
    <col min="6" max="27" width="4.140625" style="337"/>
    <col min="28" max="28" width="9.28515625" style="337" bestFit="1" customWidth="1"/>
    <col min="29" max="29" width="15.85546875" style="337" bestFit="1" customWidth="1"/>
    <col min="30" max="16384" width="4.140625" style="337"/>
  </cols>
  <sheetData>
    <row r="1" spans="1:27" ht="18.75">
      <c r="A1" s="730">
        <v>43466</v>
      </c>
    </row>
    <row r="2" spans="1:27" ht="19.5" thickBot="1">
      <c r="A2" s="267" t="s">
        <v>966</v>
      </c>
    </row>
    <row r="3" spans="1:27">
      <c r="A3" s="552"/>
      <c r="B3" s="768" t="s">
        <v>3242</v>
      </c>
      <c r="C3" s="769"/>
      <c r="D3" s="769"/>
      <c r="E3" s="769"/>
      <c r="F3" s="769"/>
      <c r="G3" s="769"/>
      <c r="H3" s="769"/>
      <c r="I3" s="769"/>
      <c r="J3" s="769"/>
      <c r="K3" s="769"/>
      <c r="L3" s="769"/>
      <c r="M3" s="769"/>
      <c r="N3" s="769"/>
      <c r="O3" s="769"/>
      <c r="P3" s="769"/>
      <c r="Q3" s="769"/>
      <c r="R3" s="769"/>
      <c r="S3" s="769"/>
      <c r="T3" s="769"/>
      <c r="U3" s="769"/>
      <c r="V3" s="769"/>
      <c r="W3" s="769"/>
      <c r="X3" s="769"/>
      <c r="Y3" s="769"/>
      <c r="Z3" s="770"/>
      <c r="AA3" s="713"/>
    </row>
    <row r="4" spans="1:27">
      <c r="A4" s="552"/>
      <c r="B4" s="771"/>
      <c r="C4" s="772"/>
      <c r="D4" s="772"/>
      <c r="E4" s="772"/>
      <c r="F4" s="772"/>
      <c r="G4" s="772"/>
      <c r="H4" s="772"/>
      <c r="I4" s="772"/>
      <c r="J4" s="772"/>
      <c r="K4" s="772"/>
      <c r="L4" s="772"/>
      <c r="M4" s="772"/>
      <c r="N4" s="772"/>
      <c r="O4" s="772"/>
      <c r="P4" s="772"/>
      <c r="Q4" s="772"/>
      <c r="R4" s="772"/>
      <c r="S4" s="772"/>
      <c r="T4" s="772"/>
      <c r="U4" s="772"/>
      <c r="V4" s="772"/>
      <c r="W4" s="772"/>
      <c r="X4" s="772"/>
      <c r="Y4" s="772"/>
      <c r="Z4" s="773"/>
      <c r="AA4" s="713"/>
    </row>
    <row r="5" spans="1:27" ht="15.75" thickBot="1">
      <c r="A5" s="552"/>
      <c r="B5" s="774"/>
      <c r="C5" s="775"/>
      <c r="D5" s="775"/>
      <c r="E5" s="775"/>
      <c r="F5" s="775"/>
      <c r="G5" s="775"/>
      <c r="H5" s="775"/>
      <c r="I5" s="775"/>
      <c r="J5" s="775"/>
      <c r="K5" s="775"/>
      <c r="L5" s="775"/>
      <c r="M5" s="775"/>
      <c r="N5" s="775"/>
      <c r="O5" s="775"/>
      <c r="P5" s="775"/>
      <c r="Q5" s="775"/>
      <c r="R5" s="775"/>
      <c r="S5" s="775"/>
      <c r="T5" s="775"/>
      <c r="U5" s="775"/>
      <c r="V5" s="775"/>
      <c r="W5" s="775"/>
      <c r="X5" s="775"/>
      <c r="Y5" s="775"/>
      <c r="Z5" s="776"/>
      <c r="AA5" s="713"/>
    </row>
    <row r="6" spans="1:27">
      <c r="A6" s="713"/>
      <c r="B6" s="713"/>
      <c r="C6" s="713"/>
      <c r="D6" s="713"/>
      <c r="E6" s="713"/>
      <c r="F6" s="713"/>
      <c r="G6" s="713"/>
      <c r="H6" s="713"/>
      <c r="I6" s="713"/>
      <c r="J6" s="713"/>
      <c r="K6" s="713"/>
      <c r="L6" s="713"/>
      <c r="M6" s="713"/>
      <c r="N6" s="713"/>
      <c r="O6" s="713"/>
      <c r="P6" s="713"/>
      <c r="Q6" s="713"/>
      <c r="R6" s="713"/>
      <c r="S6" s="713"/>
      <c r="T6" s="713"/>
      <c r="U6" s="713"/>
      <c r="V6" s="713"/>
      <c r="W6" s="713"/>
      <c r="X6" s="713"/>
      <c r="Y6" s="713"/>
      <c r="Z6" s="713"/>
      <c r="AA6" s="713"/>
    </row>
    <row r="7" spans="1:27">
      <c r="A7" s="713"/>
      <c r="B7" s="713"/>
      <c r="C7" s="713"/>
      <c r="D7" s="713"/>
      <c r="E7" s="713"/>
      <c r="F7" s="713"/>
      <c r="G7" s="713"/>
      <c r="H7" s="713"/>
      <c r="I7" s="713"/>
      <c r="J7" s="713"/>
      <c r="K7" s="713"/>
      <c r="L7" s="713"/>
      <c r="M7" s="713"/>
      <c r="N7" s="713"/>
      <c r="O7" s="713"/>
      <c r="P7" s="713"/>
      <c r="Q7" s="713"/>
      <c r="R7" s="713"/>
      <c r="S7" s="713"/>
      <c r="T7" s="713"/>
      <c r="U7" s="713"/>
      <c r="V7" s="713"/>
      <c r="W7" s="713"/>
      <c r="X7" s="713"/>
      <c r="Y7" s="713"/>
      <c r="Z7" s="713"/>
      <c r="AA7" s="713"/>
    </row>
    <row r="8" spans="1:27">
      <c r="A8" s="551"/>
      <c r="B8" s="551"/>
      <c r="C8" s="551"/>
      <c r="D8" s="551"/>
      <c r="E8" s="551"/>
      <c r="F8" s="551"/>
      <c r="G8" s="551"/>
      <c r="H8" s="551"/>
      <c r="I8" s="551"/>
      <c r="J8" s="551"/>
      <c r="K8" s="551"/>
      <c r="L8" s="551"/>
      <c r="M8" s="551"/>
      <c r="N8" s="551"/>
      <c r="O8" s="551"/>
      <c r="P8" s="551"/>
      <c r="Q8" s="551"/>
      <c r="R8" s="551"/>
      <c r="S8" s="551"/>
      <c r="T8" s="551"/>
      <c r="U8" s="551"/>
      <c r="V8" s="551"/>
      <c r="W8" s="551"/>
      <c r="X8" s="551"/>
      <c r="Y8" s="551"/>
      <c r="Z8" s="551"/>
      <c r="AA8" s="551"/>
    </row>
    <row r="9" spans="1:27">
      <c r="A9" s="551"/>
      <c r="B9" s="551"/>
      <c r="C9" s="551"/>
      <c r="D9" s="551"/>
      <c r="E9" s="551"/>
      <c r="F9" s="551"/>
      <c r="G9" s="551"/>
      <c r="H9" s="551"/>
      <c r="I9" s="551"/>
      <c r="J9" s="551"/>
      <c r="K9" s="551"/>
      <c r="L9" s="551"/>
      <c r="M9" s="551"/>
      <c r="N9" s="551"/>
      <c r="O9" s="551"/>
      <c r="P9" s="551"/>
      <c r="Q9" s="551"/>
      <c r="R9" s="551"/>
      <c r="S9" s="551"/>
      <c r="T9" s="551"/>
      <c r="U9" s="551"/>
      <c r="V9" s="551"/>
      <c r="W9" s="551"/>
      <c r="X9" s="551"/>
      <c r="Y9" s="551"/>
      <c r="Z9" s="551"/>
      <c r="AA9" s="551"/>
    </row>
    <row r="10" spans="1:27">
      <c r="A10" s="551"/>
      <c r="B10" s="551"/>
      <c r="C10" s="551"/>
      <c r="D10" s="551"/>
      <c r="E10" s="551"/>
      <c r="F10" s="551"/>
      <c r="G10" s="551"/>
      <c r="H10" s="551"/>
      <c r="I10" s="551"/>
      <c r="J10" s="551"/>
      <c r="K10" s="551"/>
      <c r="L10" s="551"/>
      <c r="M10" s="551"/>
      <c r="N10" s="551"/>
      <c r="O10" s="551"/>
      <c r="P10" s="551"/>
      <c r="Q10" s="551"/>
      <c r="R10" s="551"/>
      <c r="S10" s="551"/>
      <c r="T10" s="551"/>
      <c r="U10" s="551"/>
      <c r="V10" s="551"/>
      <c r="W10" s="551"/>
      <c r="X10" s="551"/>
      <c r="Y10" s="551"/>
      <c r="Z10" s="551"/>
      <c r="AA10" s="551"/>
    </row>
    <row r="11" spans="1:27">
      <c r="A11" s="551"/>
      <c r="B11" s="551"/>
      <c r="C11" s="551"/>
      <c r="D11" s="551"/>
      <c r="E11" s="551"/>
      <c r="F11" s="551"/>
      <c r="G11" s="551"/>
      <c r="H11" s="551"/>
      <c r="I11" s="551"/>
      <c r="J11" s="551"/>
      <c r="K11" s="551"/>
      <c r="L11" s="551"/>
      <c r="M11" s="551"/>
      <c r="N11" s="551"/>
      <c r="O11" s="551"/>
      <c r="P11" s="551"/>
      <c r="Q11" s="551"/>
      <c r="R11" s="551"/>
      <c r="S11" s="551"/>
      <c r="T11" s="551"/>
      <c r="U11" s="551"/>
      <c r="V11" s="551"/>
      <c r="W11" s="551"/>
      <c r="X11" s="551"/>
      <c r="Y11" s="551"/>
      <c r="Z11" s="551"/>
      <c r="AA11" s="551"/>
    </row>
    <row r="12" spans="1:27">
      <c r="A12" s="551"/>
      <c r="B12" s="551"/>
      <c r="C12" s="551"/>
      <c r="D12" s="551"/>
      <c r="E12" s="551"/>
      <c r="F12" s="551"/>
      <c r="G12" s="551"/>
      <c r="H12" s="551"/>
      <c r="I12" s="551"/>
      <c r="J12" s="551"/>
      <c r="K12" s="551"/>
      <c r="L12" s="551"/>
      <c r="M12" s="551"/>
      <c r="N12" s="551"/>
      <c r="O12" s="551"/>
      <c r="P12" s="551"/>
      <c r="Q12" s="551"/>
      <c r="R12" s="551"/>
      <c r="S12" s="551"/>
      <c r="T12" s="551"/>
      <c r="U12" s="551"/>
      <c r="V12" s="551"/>
      <c r="W12" s="551"/>
      <c r="X12" s="551"/>
      <c r="Y12" s="551"/>
      <c r="Z12" s="551"/>
      <c r="AA12" s="551"/>
    </row>
    <row r="13" spans="1:27">
      <c r="A13" s="551"/>
      <c r="B13" s="551"/>
      <c r="C13" s="551"/>
      <c r="D13" s="551"/>
      <c r="E13" s="551"/>
      <c r="F13" s="551"/>
      <c r="G13" s="551"/>
      <c r="H13" s="551"/>
      <c r="I13" s="551"/>
      <c r="J13" s="551"/>
      <c r="K13" s="551"/>
      <c r="L13" s="551"/>
      <c r="M13" s="551"/>
      <c r="N13" s="551"/>
      <c r="O13" s="551"/>
      <c r="P13" s="551"/>
      <c r="Q13" s="551"/>
      <c r="R13" s="551"/>
      <c r="S13" s="551"/>
      <c r="T13" s="551"/>
      <c r="U13" s="551"/>
      <c r="V13" s="551"/>
      <c r="W13" s="551"/>
      <c r="X13" s="551"/>
      <c r="Y13" s="551"/>
      <c r="Z13" s="551"/>
      <c r="AA13" s="551"/>
    </row>
    <row r="14" spans="1:27">
      <c r="A14" s="551"/>
      <c r="B14" s="551"/>
      <c r="C14" s="551"/>
      <c r="D14" s="551"/>
      <c r="E14" s="551"/>
      <c r="F14" s="551"/>
      <c r="G14" s="551"/>
      <c r="H14" s="551"/>
      <c r="I14" s="551"/>
      <c r="J14" s="551"/>
      <c r="K14" s="551"/>
      <c r="L14" s="551"/>
      <c r="M14" s="551"/>
      <c r="N14" s="551"/>
      <c r="O14" s="551"/>
      <c r="P14" s="551"/>
      <c r="Q14" s="551"/>
      <c r="R14" s="551"/>
      <c r="S14" s="551"/>
      <c r="T14" s="551"/>
      <c r="U14" s="551"/>
      <c r="V14" s="551"/>
      <c r="W14" s="551"/>
      <c r="X14" s="551"/>
      <c r="Y14" s="551"/>
      <c r="Z14" s="551"/>
      <c r="AA14" s="551"/>
    </row>
    <row r="15" spans="1:27">
      <c r="A15" s="799" t="s">
        <v>1840</v>
      </c>
      <c r="B15" s="800"/>
      <c r="C15" s="800"/>
      <c r="D15" s="800"/>
      <c r="E15" s="800"/>
      <c r="F15" s="800"/>
      <c r="G15" s="800"/>
      <c r="H15" s="800"/>
      <c r="I15" s="800"/>
      <c r="J15" s="800"/>
      <c r="K15" s="800"/>
      <c r="L15" s="800"/>
      <c r="M15" s="800"/>
      <c r="N15" s="800"/>
      <c r="O15" s="800"/>
      <c r="P15" s="800"/>
      <c r="Q15" s="800"/>
      <c r="R15" s="800"/>
      <c r="S15" s="800"/>
      <c r="T15" s="800"/>
      <c r="U15" s="800"/>
      <c r="V15" s="800"/>
      <c r="W15" s="800"/>
      <c r="X15" s="800"/>
      <c r="Y15" s="800"/>
      <c r="Z15" s="800"/>
      <c r="AA15" s="801"/>
    </row>
    <row r="16" spans="1:27">
      <c r="A16" s="802"/>
      <c r="B16" s="803"/>
      <c r="C16" s="803"/>
      <c r="D16" s="803"/>
      <c r="E16" s="803"/>
      <c r="F16" s="803"/>
      <c r="G16" s="803"/>
      <c r="H16" s="803"/>
      <c r="I16" s="803"/>
      <c r="J16" s="803"/>
      <c r="K16" s="803"/>
      <c r="L16" s="803"/>
      <c r="M16" s="803"/>
      <c r="N16" s="803"/>
      <c r="O16" s="803"/>
      <c r="P16" s="803"/>
      <c r="Q16" s="803"/>
      <c r="R16" s="803"/>
      <c r="S16" s="803"/>
      <c r="T16" s="803"/>
      <c r="U16" s="803"/>
      <c r="V16" s="803"/>
      <c r="W16" s="803"/>
      <c r="X16" s="803"/>
      <c r="Y16" s="803"/>
      <c r="Z16" s="803"/>
      <c r="AA16" s="804"/>
    </row>
    <row r="17" spans="1:27">
      <c r="A17" s="713"/>
      <c r="B17" s="713"/>
      <c r="C17" s="713"/>
      <c r="D17" s="713"/>
      <c r="E17" s="713"/>
      <c r="F17" s="713"/>
      <c r="G17" s="713"/>
      <c r="H17" s="713"/>
      <c r="I17" s="713"/>
      <c r="J17" s="713"/>
      <c r="K17" s="713"/>
      <c r="L17" s="713"/>
      <c r="M17" s="713"/>
      <c r="N17" s="713"/>
      <c r="O17" s="713"/>
      <c r="P17" s="713"/>
      <c r="Q17" s="713"/>
      <c r="R17" s="713"/>
      <c r="S17" s="713"/>
      <c r="T17" s="713"/>
      <c r="U17" s="713"/>
      <c r="V17" s="713"/>
      <c r="W17" s="713"/>
      <c r="X17" s="713"/>
      <c r="Y17" s="713"/>
      <c r="Z17" s="713"/>
      <c r="AA17" s="713"/>
    </row>
    <row r="18" spans="1:27">
      <c r="A18" s="713"/>
      <c r="B18" s="541" t="s">
        <v>3243</v>
      </c>
      <c r="C18" s="554"/>
      <c r="D18" s="554"/>
      <c r="E18" s="551"/>
      <c r="F18" s="555"/>
      <c r="G18" s="555"/>
      <c r="H18" s="555"/>
      <c r="I18" s="555"/>
      <c r="J18" s="555"/>
      <c r="K18" s="555"/>
      <c r="L18" s="555"/>
      <c r="M18" s="555"/>
      <c r="N18" s="555"/>
      <c r="O18" s="541" t="s">
        <v>3244</v>
      </c>
      <c r="P18" s="554"/>
      <c r="Q18" s="554"/>
      <c r="R18" s="554"/>
      <c r="S18" s="556"/>
      <c r="T18" s="556"/>
      <c r="U18" s="556"/>
      <c r="V18" s="555"/>
      <c r="W18" s="713"/>
      <c r="X18" s="713"/>
      <c r="Y18" s="713"/>
      <c r="Z18" s="713"/>
      <c r="AA18" s="713"/>
    </row>
    <row r="19" spans="1:27">
      <c r="A19" s="713"/>
      <c r="B19" s="553" t="s">
        <v>1845</v>
      </c>
      <c r="C19" s="556" t="s">
        <v>3245</v>
      </c>
      <c r="D19" s="556"/>
      <c r="E19" s="551"/>
      <c r="F19" s="555"/>
      <c r="G19" s="555"/>
      <c r="H19" s="555"/>
      <c r="I19" s="555"/>
      <c r="J19" s="555"/>
      <c r="K19" s="555"/>
      <c r="L19" s="555"/>
      <c r="M19" s="555"/>
      <c r="N19" s="555"/>
      <c r="O19" s="553" t="s">
        <v>1845</v>
      </c>
      <c r="P19" s="554" t="s">
        <v>3246</v>
      </c>
      <c r="Q19" s="556"/>
      <c r="R19" s="554"/>
      <c r="S19" s="556"/>
      <c r="T19" s="556"/>
      <c r="U19" s="556"/>
      <c r="V19" s="555"/>
      <c r="W19" s="713"/>
      <c r="X19" s="713"/>
      <c r="Y19" s="713"/>
      <c r="Z19" s="713"/>
      <c r="AA19" s="713"/>
    </row>
    <row r="20" spans="1:27">
      <c r="A20" s="713"/>
      <c r="B20" s="553" t="s">
        <v>1845</v>
      </c>
      <c r="C20" s="556" t="s">
        <v>3247</v>
      </c>
      <c r="D20" s="556"/>
      <c r="E20" s="551"/>
      <c r="F20" s="555"/>
      <c r="G20" s="555"/>
      <c r="H20" s="555"/>
      <c r="I20" s="555"/>
      <c r="J20" s="555"/>
      <c r="K20" s="555"/>
      <c r="L20" s="555"/>
      <c r="M20" s="555"/>
      <c r="N20" s="555"/>
      <c r="O20" s="553" t="s">
        <v>1845</v>
      </c>
      <c r="P20" s="554" t="s">
        <v>3248</v>
      </c>
      <c r="Q20" s="554"/>
      <c r="R20" s="554"/>
      <c r="S20" s="556"/>
      <c r="T20" s="556"/>
      <c r="U20" s="556"/>
      <c r="V20" s="555"/>
      <c r="W20" s="713"/>
      <c r="X20" s="713"/>
      <c r="Y20" s="713"/>
      <c r="Z20" s="713"/>
      <c r="AA20" s="713"/>
    </row>
    <row r="21" spans="1:27">
      <c r="A21" s="713"/>
      <c r="B21" s="553" t="s">
        <v>1845</v>
      </c>
      <c r="C21" s="556" t="s">
        <v>3249</v>
      </c>
      <c r="D21" s="556"/>
      <c r="E21" s="551"/>
      <c r="F21" s="555"/>
      <c r="G21" s="555"/>
      <c r="H21" s="555"/>
      <c r="I21" s="555"/>
      <c r="J21" s="555"/>
      <c r="K21" s="555"/>
      <c r="L21" s="555"/>
      <c r="M21" s="555"/>
      <c r="N21" s="555"/>
      <c r="O21" s="553" t="s">
        <v>1845</v>
      </c>
      <c r="P21" s="554" t="s">
        <v>3250</v>
      </c>
      <c r="Q21" s="554"/>
      <c r="R21" s="554"/>
      <c r="S21" s="556"/>
      <c r="T21" s="556"/>
      <c r="U21" s="556"/>
      <c r="V21" s="555"/>
      <c r="W21" s="713"/>
      <c r="X21" s="713"/>
      <c r="Y21" s="713"/>
      <c r="Z21" s="713"/>
      <c r="AA21" s="713"/>
    </row>
    <row r="22" spans="1:27">
      <c r="A22" s="713"/>
      <c r="B22" s="553" t="s">
        <v>1845</v>
      </c>
      <c r="C22" s="556" t="s">
        <v>3251</v>
      </c>
      <c r="D22" s="556"/>
      <c r="E22" s="551"/>
      <c r="F22" s="555"/>
      <c r="G22" s="555"/>
      <c r="H22" s="555"/>
      <c r="I22" s="555"/>
      <c r="J22" s="555"/>
      <c r="K22" s="555"/>
      <c r="L22" s="555"/>
      <c r="M22" s="555"/>
      <c r="N22" s="555"/>
      <c r="O22" s="541" t="s">
        <v>3252</v>
      </c>
      <c r="P22" s="554"/>
      <c r="Q22" s="554"/>
      <c r="R22" s="554"/>
      <c r="S22" s="556"/>
      <c r="T22" s="556"/>
      <c r="U22" s="556"/>
      <c r="V22" s="555"/>
      <c r="W22" s="713"/>
      <c r="X22" s="713"/>
      <c r="Y22" s="713"/>
      <c r="Z22" s="713"/>
      <c r="AA22" s="713"/>
    </row>
    <row r="23" spans="1:27">
      <c r="A23" s="713"/>
      <c r="B23" s="541" t="s">
        <v>2787</v>
      </c>
      <c r="C23" s="556"/>
      <c r="D23" s="556"/>
      <c r="E23" s="551"/>
      <c r="F23" s="555"/>
      <c r="G23" s="555"/>
      <c r="H23" s="555"/>
      <c r="I23" s="555"/>
      <c r="J23" s="555"/>
      <c r="K23" s="555"/>
      <c r="L23" s="555"/>
      <c r="M23" s="555"/>
      <c r="N23" s="555"/>
      <c r="O23" s="553" t="s">
        <v>1845</v>
      </c>
      <c r="P23" s="728" t="s">
        <v>3253</v>
      </c>
      <c r="Q23" s="554"/>
      <c r="R23" s="554"/>
      <c r="S23" s="556"/>
      <c r="T23" s="556"/>
      <c r="U23" s="556"/>
      <c r="V23" s="555"/>
      <c r="W23" s="713"/>
      <c r="X23" s="713"/>
      <c r="Y23" s="713"/>
      <c r="Z23" s="713"/>
      <c r="AA23" s="713"/>
    </row>
    <row r="24" spans="1:27">
      <c r="A24" s="713"/>
      <c r="B24" s="553" t="s">
        <v>1845</v>
      </c>
      <c r="C24" s="556" t="s">
        <v>3254</v>
      </c>
      <c r="D24" s="556"/>
      <c r="E24" s="551"/>
      <c r="F24" s="555"/>
      <c r="G24" s="555"/>
      <c r="H24" s="555"/>
      <c r="I24" s="555"/>
      <c r="J24" s="555"/>
      <c r="K24" s="555"/>
      <c r="L24" s="555"/>
      <c r="M24" s="555"/>
      <c r="N24" s="555"/>
      <c r="O24" s="553" t="s">
        <v>1845</v>
      </c>
      <c r="P24" s="709" t="s">
        <v>3255</v>
      </c>
      <c r="Q24" s="554"/>
      <c r="R24" s="554"/>
      <c r="S24" s="556"/>
      <c r="T24" s="556"/>
      <c r="U24" s="556"/>
      <c r="V24" s="555"/>
      <c r="W24" s="713"/>
      <c r="X24" s="713"/>
      <c r="Y24" s="713"/>
      <c r="Z24" s="713"/>
      <c r="AA24" s="713"/>
    </row>
    <row r="25" spans="1:27">
      <c r="A25" s="713"/>
      <c r="B25" s="553" t="s">
        <v>1845</v>
      </c>
      <c r="C25" s="556" t="s">
        <v>3256</v>
      </c>
      <c r="D25" s="556"/>
      <c r="E25" s="554"/>
      <c r="F25" s="555"/>
      <c r="G25" s="555"/>
      <c r="H25" s="555"/>
      <c r="I25" s="555"/>
      <c r="J25" s="555"/>
      <c r="K25" s="555"/>
      <c r="L25" s="555"/>
      <c r="M25" s="555"/>
      <c r="N25" s="555"/>
      <c r="O25" s="553" t="s">
        <v>1845</v>
      </c>
      <c r="P25" s="709" t="s">
        <v>3257</v>
      </c>
      <c r="Q25" s="556"/>
      <c r="R25" s="554"/>
      <c r="S25" s="556"/>
      <c r="T25" s="556"/>
      <c r="U25" s="556"/>
      <c r="V25" s="555"/>
      <c r="W25" s="713"/>
      <c r="X25" s="713"/>
      <c r="Y25" s="713"/>
      <c r="Z25" s="713"/>
      <c r="AA25" s="713"/>
    </row>
    <row r="26" spans="1:27">
      <c r="A26" s="713"/>
      <c r="B26" s="553" t="s">
        <v>1845</v>
      </c>
      <c r="C26" s="556" t="s">
        <v>3258</v>
      </c>
      <c r="D26" s="556"/>
      <c r="E26" s="554"/>
      <c r="F26" s="555"/>
      <c r="G26" s="555"/>
      <c r="H26" s="555"/>
      <c r="I26" s="555"/>
      <c r="J26" s="555"/>
      <c r="K26" s="555"/>
      <c r="L26" s="555"/>
      <c r="M26" s="555"/>
      <c r="N26" s="555"/>
      <c r="O26" s="553" t="s">
        <v>1845</v>
      </c>
      <c r="P26" s="709" t="s">
        <v>3259</v>
      </c>
      <c r="Q26" s="554"/>
      <c r="R26" s="554"/>
      <c r="S26" s="556"/>
      <c r="T26" s="556"/>
      <c r="U26" s="556"/>
      <c r="V26" s="555"/>
      <c r="W26" s="713"/>
      <c r="X26" s="713"/>
      <c r="Y26" s="713"/>
      <c r="Z26" s="713"/>
      <c r="AA26" s="713"/>
    </row>
    <row r="27" spans="1:27">
      <c r="A27" s="713"/>
      <c r="B27" s="553" t="s">
        <v>1845</v>
      </c>
      <c r="C27" s="556" t="s">
        <v>3260</v>
      </c>
      <c r="D27" s="556"/>
      <c r="E27" s="556"/>
      <c r="F27" s="555"/>
      <c r="G27" s="555"/>
      <c r="H27" s="555"/>
      <c r="I27" s="555"/>
      <c r="J27" s="555"/>
      <c r="K27" s="555"/>
      <c r="L27" s="555"/>
      <c r="M27" s="555"/>
      <c r="N27" s="555"/>
      <c r="O27" s="553" t="s">
        <v>1845</v>
      </c>
      <c r="P27" s="709" t="s">
        <v>3261</v>
      </c>
      <c r="Q27" s="556"/>
      <c r="R27" s="556"/>
      <c r="S27" s="556"/>
      <c r="T27" s="556"/>
      <c r="U27" s="556"/>
      <c r="V27" s="555"/>
      <c r="W27" s="713"/>
      <c r="X27" s="713"/>
      <c r="Y27" s="713"/>
      <c r="Z27" s="713"/>
      <c r="AA27" s="713"/>
    </row>
    <row r="28" spans="1:27">
      <c r="A28" s="713"/>
      <c r="B28" s="553" t="s">
        <v>1845</v>
      </c>
      <c r="C28" s="556" t="s">
        <v>3262</v>
      </c>
      <c r="D28" s="556"/>
      <c r="E28" s="556"/>
      <c r="F28" s="555"/>
      <c r="G28" s="555"/>
      <c r="H28" s="555"/>
      <c r="I28" s="555"/>
      <c r="J28" s="555"/>
      <c r="K28" s="555"/>
      <c r="L28" s="555"/>
      <c r="M28" s="555"/>
      <c r="N28" s="555"/>
      <c r="O28" s="541" t="s">
        <v>3263</v>
      </c>
      <c r="P28" s="709"/>
      <c r="Q28" s="554"/>
      <c r="R28" s="556"/>
      <c r="S28" s="556"/>
      <c r="T28" s="556"/>
      <c r="U28" s="556"/>
      <c r="V28" s="555"/>
      <c r="W28" s="713"/>
      <c r="X28" s="713"/>
      <c r="Y28" s="713"/>
      <c r="Z28" s="713"/>
      <c r="AA28" s="713"/>
    </row>
    <row r="29" spans="1:27">
      <c r="A29" s="713"/>
      <c r="B29" s="553" t="s">
        <v>1845</v>
      </c>
      <c r="C29" s="556" t="s">
        <v>3264</v>
      </c>
      <c r="D29" s="556"/>
      <c r="E29" s="556"/>
      <c r="F29" s="555"/>
      <c r="G29" s="555"/>
      <c r="H29" s="555"/>
      <c r="I29" s="555"/>
      <c r="J29" s="555"/>
      <c r="K29" s="555"/>
      <c r="L29" s="555"/>
      <c r="M29" s="555"/>
      <c r="N29" s="555"/>
      <c r="O29" s="553" t="s">
        <v>1845</v>
      </c>
      <c r="P29" s="709" t="s">
        <v>3265</v>
      </c>
      <c r="Q29" s="556"/>
      <c r="R29" s="556"/>
      <c r="S29" s="556"/>
      <c r="T29" s="556"/>
      <c r="U29" s="556"/>
      <c r="V29" s="555"/>
      <c r="W29" s="713"/>
      <c r="X29" s="713"/>
      <c r="Y29" s="713"/>
      <c r="Z29" s="713"/>
      <c r="AA29" s="713"/>
    </row>
    <row r="30" spans="1:27">
      <c r="A30" s="713"/>
      <c r="B30" s="553" t="s">
        <v>1845</v>
      </c>
      <c r="C30" s="709" t="s">
        <v>3266</v>
      </c>
      <c r="D30" s="556"/>
      <c r="E30" s="556"/>
      <c r="F30" s="555"/>
      <c r="G30" s="555"/>
      <c r="H30" s="555"/>
      <c r="I30" s="555"/>
      <c r="J30" s="555"/>
      <c r="K30" s="555"/>
      <c r="L30" s="555"/>
      <c r="M30" s="555"/>
      <c r="N30" s="555"/>
      <c r="O30" s="553" t="s">
        <v>1845</v>
      </c>
      <c r="P30" s="709" t="s">
        <v>3267</v>
      </c>
      <c r="Q30" s="554"/>
      <c r="R30" s="556"/>
      <c r="S30" s="556"/>
      <c r="T30" s="556"/>
      <c r="U30" s="556"/>
      <c r="V30" s="555"/>
      <c r="W30" s="713"/>
      <c r="X30" s="713"/>
      <c r="Y30" s="713"/>
      <c r="Z30" s="713"/>
      <c r="AA30" s="713"/>
    </row>
    <row r="31" spans="1:27">
      <c r="A31" s="713"/>
      <c r="B31" s="553" t="s">
        <v>1845</v>
      </c>
      <c r="C31" s="556" t="s">
        <v>3268</v>
      </c>
      <c r="D31" s="554"/>
      <c r="E31" s="556"/>
      <c r="F31" s="555"/>
      <c r="G31" s="555"/>
      <c r="H31" s="555"/>
      <c r="I31" s="555"/>
      <c r="J31" s="555"/>
      <c r="K31" s="555"/>
      <c r="L31" s="555"/>
      <c r="M31" s="555"/>
      <c r="N31" s="555"/>
      <c r="O31" s="553"/>
      <c r="P31" s="709" t="s">
        <v>3269</v>
      </c>
      <c r="Q31" s="556"/>
      <c r="R31" s="556"/>
      <c r="S31" s="556"/>
      <c r="T31" s="556"/>
      <c r="U31" s="556"/>
      <c r="V31" s="555"/>
      <c r="W31" s="713"/>
      <c r="X31" s="713"/>
      <c r="Y31" s="713"/>
      <c r="Z31" s="713"/>
      <c r="AA31" s="713"/>
    </row>
    <row r="32" spans="1:27">
      <c r="A32" s="713"/>
      <c r="B32" s="713" t="s">
        <v>3270</v>
      </c>
      <c r="C32" s="456"/>
      <c r="D32" s="554"/>
      <c r="E32" s="556"/>
      <c r="F32" s="555"/>
      <c r="G32" s="555"/>
      <c r="H32" s="555"/>
      <c r="I32" s="555"/>
      <c r="J32" s="555"/>
      <c r="K32" s="555"/>
      <c r="L32" s="555"/>
      <c r="M32" s="555"/>
      <c r="N32" s="555"/>
      <c r="O32" s="553"/>
      <c r="P32" s="709" t="s">
        <v>3271</v>
      </c>
      <c r="Q32" s="556"/>
      <c r="R32" s="556"/>
      <c r="S32" s="556"/>
      <c r="T32" s="556"/>
      <c r="U32" s="556"/>
      <c r="V32" s="555"/>
      <c r="W32" s="713"/>
      <c r="X32" s="713"/>
      <c r="Y32" s="713"/>
      <c r="Z32" s="713"/>
      <c r="AA32" s="713"/>
    </row>
    <row r="33" spans="1:27">
      <c r="A33" s="713"/>
      <c r="B33" s="553" t="s">
        <v>1845</v>
      </c>
      <c r="C33" s="554" t="s">
        <v>3272</v>
      </c>
      <c r="D33" s="555"/>
      <c r="E33" s="555"/>
      <c r="F33" s="555"/>
      <c r="G33" s="555"/>
      <c r="H33" s="555"/>
      <c r="I33" s="555"/>
      <c r="J33" s="555"/>
      <c r="K33" s="555"/>
      <c r="L33" s="555"/>
      <c r="M33" s="555"/>
      <c r="N33" s="555"/>
      <c r="O33" s="553" t="s">
        <v>1845</v>
      </c>
      <c r="P33" s="709" t="s">
        <v>3273</v>
      </c>
      <c r="Q33" s="556"/>
      <c r="R33" s="556"/>
      <c r="S33" s="556"/>
      <c r="T33" s="556"/>
      <c r="U33" s="556"/>
      <c r="V33" s="555"/>
      <c r="W33" s="713"/>
      <c r="X33" s="713"/>
      <c r="Y33" s="713"/>
      <c r="Z33" s="713"/>
      <c r="AA33" s="713"/>
    </row>
    <row r="34" spans="1:27">
      <c r="A34" s="713"/>
      <c r="B34" s="553" t="s">
        <v>1845</v>
      </c>
      <c r="C34" s="554" t="s">
        <v>3274</v>
      </c>
      <c r="D34" s="555"/>
      <c r="E34" s="555"/>
      <c r="F34" s="555"/>
      <c r="G34" s="555"/>
      <c r="H34" s="555"/>
      <c r="I34" s="555"/>
      <c r="J34" s="555"/>
      <c r="K34" s="555"/>
      <c r="L34" s="555"/>
      <c r="M34" s="555"/>
      <c r="N34" s="555"/>
      <c r="O34" s="553"/>
      <c r="P34" s="709" t="s">
        <v>3275</v>
      </c>
      <c r="Q34" s="556"/>
      <c r="R34" s="556"/>
      <c r="S34" s="556"/>
      <c r="T34" s="556"/>
      <c r="U34" s="556"/>
      <c r="V34" s="555"/>
      <c r="W34" s="713"/>
      <c r="X34" s="713"/>
      <c r="Y34" s="713"/>
      <c r="Z34" s="713"/>
      <c r="AA34" s="713"/>
    </row>
    <row r="35" spans="1:27">
      <c r="A35" s="713"/>
      <c r="B35" s="553" t="s">
        <v>1845</v>
      </c>
      <c r="C35" s="458" t="s">
        <v>3276</v>
      </c>
      <c r="D35" s="555"/>
      <c r="E35" s="555"/>
      <c r="F35" s="555"/>
      <c r="G35" s="555"/>
      <c r="H35" s="555"/>
      <c r="I35" s="555"/>
      <c r="J35" s="555"/>
      <c r="K35" s="555"/>
      <c r="L35" s="555"/>
      <c r="M35" s="555"/>
      <c r="N35" s="555"/>
      <c r="O35" s="541" t="s">
        <v>3277</v>
      </c>
      <c r="P35" s="709"/>
      <c r="Q35" s="556"/>
      <c r="R35" s="556"/>
      <c r="S35" s="556"/>
      <c r="T35" s="556"/>
      <c r="U35" s="556"/>
      <c r="V35" s="555"/>
      <c r="W35" s="713"/>
      <c r="X35" s="713"/>
      <c r="Y35" s="713"/>
      <c r="Z35" s="713"/>
      <c r="AA35" s="713"/>
    </row>
    <row r="36" spans="1:27">
      <c r="A36" s="541"/>
      <c r="B36" s="553" t="s">
        <v>1845</v>
      </c>
      <c r="C36" s="458" t="s">
        <v>2716</v>
      </c>
      <c r="D36" s="555"/>
      <c r="E36" s="555"/>
      <c r="F36" s="555"/>
      <c r="G36" s="555"/>
      <c r="H36" s="555"/>
      <c r="I36" s="555"/>
      <c r="J36" s="555"/>
      <c r="K36" s="555"/>
      <c r="L36" s="555"/>
      <c r="M36" s="555"/>
      <c r="N36" s="555"/>
      <c r="O36" s="553" t="s">
        <v>1845</v>
      </c>
      <c r="P36" s="709" t="s">
        <v>3278</v>
      </c>
      <c r="Q36" s="556"/>
      <c r="R36" s="556"/>
      <c r="S36" s="556"/>
      <c r="T36" s="556"/>
      <c r="U36" s="556"/>
      <c r="V36" s="555"/>
      <c r="W36" s="713"/>
      <c r="X36" s="713"/>
      <c r="Y36" s="713"/>
      <c r="Z36" s="713"/>
      <c r="AA36" s="713"/>
    </row>
    <row r="37" spans="1:27">
      <c r="A37" s="713"/>
      <c r="B37" s="541" t="s">
        <v>3279</v>
      </c>
      <c r="C37" s="458"/>
      <c r="D37" s="555"/>
      <c r="E37" s="555"/>
      <c r="F37" s="555"/>
      <c r="G37" s="555"/>
      <c r="H37" s="555"/>
      <c r="I37" s="555"/>
      <c r="J37" s="555"/>
      <c r="K37" s="555"/>
      <c r="L37" s="555"/>
      <c r="M37" s="555"/>
      <c r="N37" s="555"/>
      <c r="O37" s="553" t="s">
        <v>1845</v>
      </c>
      <c r="P37" s="709" t="s">
        <v>3280</v>
      </c>
      <c r="Q37" s="556"/>
      <c r="R37" s="556"/>
      <c r="S37" s="556"/>
      <c r="T37" s="556"/>
      <c r="U37" s="556"/>
      <c r="V37" s="555"/>
      <c r="W37" s="713"/>
      <c r="X37" s="713"/>
      <c r="Y37" s="713"/>
      <c r="Z37" s="713"/>
      <c r="AA37" s="713"/>
    </row>
    <row r="38" spans="1:27">
      <c r="A38" s="713"/>
      <c r="B38" s="553" t="s">
        <v>1845</v>
      </c>
      <c r="C38" s="556" t="s">
        <v>3281</v>
      </c>
      <c r="D38" s="555"/>
      <c r="E38" s="555"/>
      <c r="F38" s="555"/>
      <c r="G38" s="555"/>
      <c r="H38" s="555"/>
      <c r="I38" s="555"/>
      <c r="J38" s="555"/>
      <c r="K38" s="555"/>
      <c r="L38" s="555"/>
      <c r="M38" s="555"/>
      <c r="N38" s="555"/>
      <c r="O38" s="553" t="s">
        <v>1845</v>
      </c>
      <c r="P38" s="709" t="s">
        <v>3282</v>
      </c>
      <c r="Q38" s="556"/>
      <c r="R38" s="556"/>
      <c r="S38" s="556"/>
      <c r="T38" s="556"/>
      <c r="U38" s="556"/>
      <c r="V38" s="555"/>
      <c r="W38" s="713"/>
      <c r="X38" s="713"/>
      <c r="Y38" s="713"/>
      <c r="Z38" s="713"/>
      <c r="AA38" s="713"/>
    </row>
    <row r="39" spans="1:27">
      <c r="A39" s="713"/>
      <c r="B39" s="553" t="s">
        <v>1845</v>
      </c>
      <c r="C39" s="556" t="s">
        <v>3283</v>
      </c>
      <c r="D39" s="555"/>
      <c r="E39" s="555"/>
      <c r="F39" s="555"/>
      <c r="G39" s="555"/>
      <c r="H39" s="555"/>
      <c r="I39" s="555"/>
      <c r="J39" s="555"/>
      <c r="K39" s="555"/>
      <c r="L39" s="555"/>
      <c r="M39" s="555"/>
      <c r="N39" s="555"/>
      <c r="O39" s="553" t="s">
        <v>1845</v>
      </c>
      <c r="P39" s="709" t="s">
        <v>3284</v>
      </c>
      <c r="Q39" s="556"/>
      <c r="R39" s="556"/>
      <c r="S39" s="556"/>
      <c r="T39" s="556"/>
      <c r="U39" s="556"/>
      <c r="V39" s="555"/>
      <c r="W39" s="713"/>
      <c r="X39" s="713"/>
      <c r="Y39" s="713"/>
      <c r="Z39" s="713"/>
      <c r="AA39" s="713"/>
    </row>
    <row r="40" spans="1:27">
      <c r="A40" s="713"/>
      <c r="B40" s="553" t="s">
        <v>1845</v>
      </c>
      <c r="C40" s="556" t="s">
        <v>3285</v>
      </c>
      <c r="D40" s="555"/>
      <c r="E40" s="555"/>
      <c r="F40" s="555"/>
      <c r="G40" s="555"/>
      <c r="H40" s="555"/>
      <c r="I40" s="555"/>
      <c r="J40" s="555"/>
      <c r="K40" s="555"/>
      <c r="L40" s="555"/>
      <c r="M40" s="555"/>
      <c r="N40" s="555"/>
      <c r="O40" s="553" t="s">
        <v>1845</v>
      </c>
      <c r="P40" s="709" t="s">
        <v>3286</v>
      </c>
      <c r="Q40" s="556"/>
      <c r="R40" s="556"/>
      <c r="S40" s="556"/>
      <c r="T40" s="556"/>
      <c r="U40" s="556"/>
      <c r="V40" s="555"/>
      <c r="W40" s="713"/>
      <c r="X40" s="713"/>
      <c r="Y40" s="713"/>
      <c r="Z40" s="713"/>
      <c r="AA40" s="713"/>
    </row>
    <row r="41" spans="1:27">
      <c r="A41" s="713"/>
      <c r="B41" s="553" t="s">
        <v>1845</v>
      </c>
      <c r="C41" s="554" t="s">
        <v>3287</v>
      </c>
      <c r="D41" s="555"/>
      <c r="E41" s="555"/>
      <c r="F41" s="555"/>
      <c r="G41" s="555"/>
      <c r="H41" s="555"/>
      <c r="I41" s="555"/>
      <c r="J41" s="555"/>
      <c r="K41" s="555"/>
      <c r="L41" s="555"/>
      <c r="M41" s="555"/>
      <c r="N41" s="555"/>
      <c r="O41" s="553" t="s">
        <v>1845</v>
      </c>
      <c r="P41" s="709" t="s">
        <v>3288</v>
      </c>
      <c r="Q41" s="556"/>
      <c r="R41" s="556"/>
      <c r="S41" s="556"/>
      <c r="T41" s="556"/>
      <c r="U41" s="556"/>
      <c r="V41" s="555"/>
      <c r="W41" s="713"/>
      <c r="X41" s="713"/>
      <c r="Y41" s="713"/>
      <c r="Z41" s="713"/>
      <c r="AA41" s="713"/>
    </row>
    <row r="42" spans="1:27">
      <c r="A42" s="713"/>
      <c r="B42" s="553" t="s">
        <v>1845</v>
      </c>
      <c r="C42" s="554" t="s">
        <v>3289</v>
      </c>
      <c r="D42" s="555"/>
      <c r="E42" s="555"/>
      <c r="F42" s="555"/>
      <c r="G42" s="555"/>
      <c r="H42" s="555"/>
      <c r="I42" s="555"/>
      <c r="J42" s="555"/>
      <c r="K42" s="555"/>
      <c r="L42" s="555"/>
      <c r="M42" s="555"/>
      <c r="N42" s="555"/>
      <c r="O42" s="541" t="s">
        <v>3290</v>
      </c>
      <c r="P42" s="556"/>
      <c r="Q42" s="556"/>
      <c r="R42" s="556"/>
      <c r="S42" s="556"/>
      <c r="T42" s="556"/>
      <c r="U42" s="556"/>
      <c r="V42" s="555"/>
      <c r="W42" s="713"/>
      <c r="X42" s="713"/>
      <c r="Y42" s="713"/>
      <c r="Z42" s="713"/>
      <c r="AA42" s="713"/>
    </row>
    <row r="43" spans="1:27">
      <c r="A43" s="713"/>
      <c r="B43" s="553" t="s">
        <v>1845</v>
      </c>
      <c r="C43" s="554" t="s">
        <v>3291</v>
      </c>
      <c r="D43" s="555"/>
      <c r="E43" s="555"/>
      <c r="F43" s="555"/>
      <c r="G43" s="555"/>
      <c r="H43" s="555"/>
      <c r="I43" s="555"/>
      <c r="J43" s="555"/>
      <c r="K43" s="555"/>
      <c r="L43" s="555"/>
      <c r="M43" s="555"/>
      <c r="N43" s="555"/>
      <c r="O43" s="553" t="s">
        <v>1845</v>
      </c>
      <c r="P43" s="556" t="s">
        <v>3292</v>
      </c>
      <c r="Q43" s="556"/>
      <c r="R43" s="556"/>
      <c r="S43" s="556"/>
      <c r="T43" s="556"/>
      <c r="U43" s="556"/>
      <c r="V43" s="555"/>
      <c r="W43" s="713"/>
      <c r="X43" s="713"/>
      <c r="Y43" s="713"/>
      <c r="Z43" s="713"/>
      <c r="AA43" s="713"/>
    </row>
    <row r="44" spans="1:27">
      <c r="A44" s="713"/>
      <c r="B44" s="553"/>
      <c r="C44" s="554"/>
      <c r="D44" s="555"/>
      <c r="E44" s="555"/>
      <c r="F44" s="555"/>
      <c r="G44" s="555"/>
      <c r="H44" s="555"/>
      <c r="I44" s="555"/>
      <c r="J44" s="555"/>
      <c r="K44" s="555"/>
      <c r="L44" s="555"/>
      <c r="M44" s="555"/>
      <c r="N44" s="555"/>
      <c r="O44" s="553"/>
      <c r="P44" s="556"/>
      <c r="Q44" s="556"/>
      <c r="R44" s="556"/>
      <c r="S44" s="556"/>
      <c r="T44" s="556"/>
      <c r="U44" s="556"/>
      <c r="V44" s="555"/>
      <c r="W44" s="713"/>
      <c r="X44" s="713"/>
      <c r="Y44" s="713"/>
      <c r="Z44" s="713"/>
      <c r="AA44" s="713"/>
    </row>
    <row r="45" spans="1:27">
      <c r="A45" s="805" t="s">
        <v>1859</v>
      </c>
      <c r="B45" s="806"/>
      <c r="C45" s="806"/>
      <c r="D45" s="806"/>
      <c r="E45" s="806"/>
      <c r="F45" s="806"/>
      <c r="G45" s="806"/>
      <c r="H45" s="806"/>
      <c r="I45" s="806"/>
      <c r="J45" s="806"/>
      <c r="K45" s="806"/>
      <c r="L45" s="806"/>
      <c r="M45" s="806"/>
      <c r="N45" s="806"/>
      <c r="O45" s="806"/>
      <c r="P45" s="806"/>
      <c r="Q45" s="806"/>
      <c r="R45" s="806"/>
      <c r="S45" s="806"/>
      <c r="T45" s="806"/>
      <c r="U45" s="806"/>
      <c r="V45" s="806"/>
      <c r="W45" s="806"/>
      <c r="X45" s="806"/>
      <c r="Y45" s="806"/>
      <c r="Z45" s="806"/>
      <c r="AA45" s="807"/>
    </row>
    <row r="46" spans="1:27">
      <c r="A46" s="808"/>
      <c r="B46" s="809"/>
      <c r="C46" s="809"/>
      <c r="D46" s="809"/>
      <c r="E46" s="809"/>
      <c r="F46" s="809"/>
      <c r="G46" s="809"/>
      <c r="H46" s="809"/>
      <c r="I46" s="809"/>
      <c r="J46" s="809"/>
      <c r="K46" s="809"/>
      <c r="L46" s="809"/>
      <c r="M46" s="809"/>
      <c r="N46" s="809"/>
      <c r="O46" s="809"/>
      <c r="P46" s="809"/>
      <c r="Q46" s="809"/>
      <c r="R46" s="809"/>
      <c r="S46" s="809"/>
      <c r="T46" s="809"/>
      <c r="U46" s="809"/>
      <c r="V46" s="809"/>
      <c r="W46" s="809"/>
      <c r="X46" s="809"/>
      <c r="Y46" s="809"/>
      <c r="Z46" s="809"/>
      <c r="AA46" s="810"/>
    </row>
    <row r="47" spans="1:27">
      <c r="A47" s="713"/>
      <c r="B47" s="713"/>
      <c r="C47" s="713"/>
      <c r="D47" s="713"/>
      <c r="E47" s="713"/>
      <c r="F47" s="713"/>
      <c r="G47" s="713"/>
      <c r="H47" s="713"/>
      <c r="I47" s="713"/>
      <c r="J47" s="713"/>
      <c r="K47" s="713"/>
      <c r="L47" s="713"/>
      <c r="M47" s="713"/>
      <c r="N47" s="713"/>
      <c r="O47" s="713"/>
      <c r="P47" s="713"/>
      <c r="Q47" s="713"/>
      <c r="R47" s="713"/>
      <c r="S47" s="713"/>
      <c r="T47" s="713"/>
      <c r="U47" s="713"/>
      <c r="V47" s="713"/>
      <c r="W47" s="713"/>
      <c r="X47" s="713"/>
      <c r="Y47" s="713"/>
      <c r="Z47" s="713"/>
      <c r="AA47" s="713"/>
    </row>
    <row r="48" spans="1:27">
      <c r="A48" s="713"/>
      <c r="B48" s="713"/>
      <c r="C48" s="713"/>
      <c r="D48" s="713"/>
      <c r="E48" s="713"/>
      <c r="F48" s="713"/>
      <c r="G48" s="713"/>
      <c r="H48" s="713"/>
      <c r="I48" s="713"/>
      <c r="J48" s="713"/>
      <c r="K48" s="713"/>
      <c r="L48" s="713"/>
      <c r="M48" s="713"/>
      <c r="N48" s="713"/>
      <c r="O48" s="713"/>
      <c r="P48" s="713"/>
      <c r="Q48" s="557" t="s">
        <v>3293</v>
      </c>
      <c r="R48" s="713"/>
      <c r="S48" s="713"/>
      <c r="T48" s="713"/>
      <c r="U48" s="713"/>
      <c r="V48" s="557" t="s">
        <v>3294</v>
      </c>
      <c r="W48" s="713"/>
      <c r="X48" s="713"/>
      <c r="Y48" s="713"/>
      <c r="Z48" s="713"/>
      <c r="AA48" s="713"/>
    </row>
    <row r="49" spans="1:27">
      <c r="A49" s="713"/>
      <c r="B49" s="812" t="s">
        <v>3295</v>
      </c>
      <c r="C49" s="812"/>
      <c r="D49" s="812"/>
      <c r="E49" s="812"/>
      <c r="F49" s="812"/>
      <c r="G49" s="812"/>
      <c r="H49" s="812"/>
      <c r="I49" s="812"/>
      <c r="J49" s="812"/>
      <c r="K49" s="812"/>
      <c r="L49" s="812"/>
      <c r="M49" s="812"/>
      <c r="N49" s="812"/>
      <c r="O49" s="812"/>
      <c r="P49" s="812"/>
      <c r="Q49" s="900" t="s">
        <v>3338</v>
      </c>
      <c r="R49" s="900"/>
      <c r="S49" s="900"/>
      <c r="T49" s="900"/>
      <c r="U49" s="900"/>
      <c r="V49" s="900" t="s">
        <v>3339</v>
      </c>
      <c r="W49" s="900"/>
      <c r="X49" s="900"/>
      <c r="Y49" s="900"/>
      <c r="Z49" s="900"/>
      <c r="AA49" s="713"/>
    </row>
    <row r="50" spans="1:27">
      <c r="A50" s="713"/>
      <c r="B50" s="812" t="s">
        <v>2470</v>
      </c>
      <c r="C50" s="812"/>
      <c r="D50" s="812"/>
      <c r="E50" s="812"/>
      <c r="F50" s="812"/>
      <c r="G50" s="812"/>
      <c r="H50" s="812"/>
      <c r="I50" s="812"/>
      <c r="J50" s="812"/>
      <c r="K50" s="812"/>
      <c r="L50" s="812"/>
      <c r="M50" s="812"/>
      <c r="N50" s="812"/>
      <c r="O50" s="812"/>
      <c r="P50" s="812"/>
      <c r="Q50" s="900" t="s">
        <v>3340</v>
      </c>
      <c r="R50" s="900"/>
      <c r="S50" s="900"/>
      <c r="T50" s="900"/>
      <c r="U50" s="900"/>
      <c r="V50" s="900" t="s">
        <v>3341</v>
      </c>
      <c r="W50" s="900"/>
      <c r="X50" s="900"/>
      <c r="Y50" s="900"/>
      <c r="Z50" s="900"/>
      <c r="AA50" s="713"/>
    </row>
    <row r="51" spans="1:27">
      <c r="A51" s="713"/>
      <c r="B51" s="812" t="s">
        <v>3296</v>
      </c>
      <c r="C51" s="812"/>
      <c r="D51" s="812"/>
      <c r="E51" s="812"/>
      <c r="F51" s="812"/>
      <c r="G51" s="812"/>
      <c r="H51" s="812"/>
      <c r="I51" s="812"/>
      <c r="J51" s="812"/>
      <c r="K51" s="812"/>
      <c r="L51" s="812"/>
      <c r="M51" s="812"/>
      <c r="N51" s="812"/>
      <c r="O51" s="812"/>
      <c r="P51" s="812"/>
      <c r="Q51" s="1019" t="s">
        <v>3342</v>
      </c>
      <c r="R51" s="1019"/>
      <c r="S51" s="1019"/>
      <c r="T51" s="1019"/>
      <c r="U51" s="1019"/>
      <c r="V51" s="1019" t="s">
        <v>3343</v>
      </c>
      <c r="W51" s="1019"/>
      <c r="X51" s="1019"/>
      <c r="Y51" s="1019"/>
      <c r="Z51" s="1019"/>
      <c r="AA51" s="713"/>
    </row>
    <row r="52" spans="1:27">
      <c r="A52" s="713"/>
      <c r="B52" s="812" t="s">
        <v>3297</v>
      </c>
      <c r="C52" s="812"/>
      <c r="D52" s="812"/>
      <c r="E52" s="812"/>
      <c r="F52" s="812"/>
      <c r="G52" s="812"/>
      <c r="H52" s="812"/>
      <c r="I52" s="812"/>
      <c r="J52" s="812"/>
      <c r="K52" s="812"/>
      <c r="L52" s="812"/>
      <c r="M52" s="812"/>
      <c r="N52" s="812"/>
      <c r="O52" s="812"/>
      <c r="P52" s="812"/>
      <c r="Q52" s="1019" t="s">
        <v>3344</v>
      </c>
      <c r="R52" s="1019"/>
      <c r="S52" s="1019"/>
      <c r="T52" s="1019"/>
      <c r="U52" s="1019"/>
      <c r="V52" s="1019" t="s">
        <v>3345</v>
      </c>
      <c r="W52" s="1019"/>
      <c r="X52" s="1019"/>
      <c r="Y52" s="1019"/>
      <c r="Z52" s="1019"/>
      <c r="AA52" s="713"/>
    </row>
    <row r="53" spans="1:27">
      <c r="A53" s="713"/>
      <c r="B53" s="812" t="s">
        <v>3298</v>
      </c>
      <c r="C53" s="812"/>
      <c r="D53" s="812"/>
      <c r="E53" s="812"/>
      <c r="F53" s="812"/>
      <c r="G53" s="812"/>
      <c r="H53" s="812"/>
      <c r="I53" s="812"/>
      <c r="J53" s="812"/>
      <c r="K53" s="812"/>
      <c r="L53" s="812"/>
      <c r="M53" s="812"/>
      <c r="N53" s="812"/>
      <c r="O53" s="812"/>
      <c r="P53" s="812"/>
      <c r="Q53" s="1019" t="s">
        <v>3346</v>
      </c>
      <c r="R53" s="1019"/>
      <c r="S53" s="1019"/>
      <c r="T53" s="1019"/>
      <c r="U53" s="1019"/>
      <c r="V53" s="1019" t="s">
        <v>3347</v>
      </c>
      <c r="W53" s="1019"/>
      <c r="X53" s="1019"/>
      <c r="Y53" s="1019"/>
      <c r="Z53" s="1019"/>
      <c r="AA53" s="713"/>
    </row>
    <row r="54" spans="1:27">
      <c r="A54" s="713"/>
      <c r="B54" s="812" t="s">
        <v>1894</v>
      </c>
      <c r="C54" s="812"/>
      <c r="D54" s="812"/>
      <c r="E54" s="812"/>
      <c r="F54" s="812"/>
      <c r="G54" s="812"/>
      <c r="H54" s="812"/>
      <c r="I54" s="812"/>
      <c r="J54" s="812"/>
      <c r="K54" s="812"/>
      <c r="L54" s="812"/>
      <c r="M54" s="812"/>
      <c r="N54" s="812"/>
      <c r="O54" s="812"/>
      <c r="P54" s="812"/>
      <c r="Q54" s="900" t="s">
        <v>3348</v>
      </c>
      <c r="R54" s="900"/>
      <c r="S54" s="900"/>
      <c r="T54" s="900"/>
      <c r="U54" s="900"/>
      <c r="V54" s="900" t="s">
        <v>3349</v>
      </c>
      <c r="W54" s="900"/>
      <c r="X54" s="900"/>
      <c r="Y54" s="900"/>
      <c r="Z54" s="900"/>
      <c r="AA54" s="713"/>
    </row>
    <row r="55" spans="1:27">
      <c r="A55" s="713"/>
      <c r="B55" s="812" t="s">
        <v>3299</v>
      </c>
      <c r="C55" s="812"/>
      <c r="D55" s="812"/>
      <c r="E55" s="812"/>
      <c r="F55" s="812"/>
      <c r="G55" s="812"/>
      <c r="H55" s="812"/>
      <c r="I55" s="812"/>
      <c r="J55" s="812"/>
      <c r="K55" s="812"/>
      <c r="L55" s="812"/>
      <c r="M55" s="812"/>
      <c r="N55" s="812"/>
      <c r="O55" s="812"/>
      <c r="P55" s="812"/>
      <c r="Q55" s="900" t="s">
        <v>3350</v>
      </c>
      <c r="R55" s="900"/>
      <c r="S55" s="900"/>
      <c r="T55" s="900"/>
      <c r="U55" s="900"/>
      <c r="V55" s="900" t="s">
        <v>3350</v>
      </c>
      <c r="W55" s="900"/>
      <c r="X55" s="900"/>
      <c r="Y55" s="900"/>
      <c r="Z55" s="900"/>
      <c r="AA55" s="713"/>
    </row>
    <row r="56" spans="1:27">
      <c r="A56" s="713"/>
      <c r="B56" s="812" t="s">
        <v>3300</v>
      </c>
      <c r="C56" s="812"/>
      <c r="D56" s="812"/>
      <c r="E56" s="812"/>
      <c r="F56" s="812"/>
      <c r="G56" s="812"/>
      <c r="H56" s="812"/>
      <c r="I56" s="812"/>
      <c r="J56" s="812"/>
      <c r="K56" s="812"/>
      <c r="L56" s="812"/>
      <c r="M56" s="812"/>
      <c r="N56" s="812"/>
      <c r="O56" s="812"/>
      <c r="P56" s="812"/>
      <c r="Q56" s="900" t="s">
        <v>3351</v>
      </c>
      <c r="R56" s="900"/>
      <c r="S56" s="900"/>
      <c r="T56" s="900"/>
      <c r="U56" s="900"/>
      <c r="V56" s="900" t="s">
        <v>3351</v>
      </c>
      <c r="W56" s="900"/>
      <c r="X56" s="900"/>
      <c r="Y56" s="900"/>
      <c r="Z56" s="900"/>
      <c r="AA56" s="713"/>
    </row>
    <row r="57" spans="1:27">
      <c r="A57" s="713"/>
      <c r="B57" s="812" t="s">
        <v>3301</v>
      </c>
      <c r="C57" s="812"/>
      <c r="D57" s="812"/>
      <c r="E57" s="812"/>
      <c r="F57" s="812"/>
      <c r="G57" s="812"/>
      <c r="H57" s="812"/>
      <c r="I57" s="812"/>
      <c r="J57" s="812"/>
      <c r="K57" s="812"/>
      <c r="L57" s="812"/>
      <c r="M57" s="812"/>
      <c r="N57" s="812"/>
      <c r="O57" s="812"/>
      <c r="P57" s="812"/>
      <c r="Q57" s="900" t="s">
        <v>3352</v>
      </c>
      <c r="R57" s="900"/>
      <c r="S57" s="900"/>
      <c r="T57" s="900"/>
      <c r="U57" s="900"/>
      <c r="V57" s="900" t="s">
        <v>3352</v>
      </c>
      <c r="W57" s="900"/>
      <c r="X57" s="900"/>
      <c r="Y57" s="900"/>
      <c r="Z57" s="900"/>
      <c r="AA57" s="713"/>
    </row>
    <row r="58" spans="1:27">
      <c r="A58" s="713"/>
      <c r="B58" s="812" t="s">
        <v>3302</v>
      </c>
      <c r="C58" s="812"/>
      <c r="D58" s="812"/>
      <c r="E58" s="812"/>
      <c r="F58" s="812"/>
      <c r="G58" s="812"/>
      <c r="H58" s="812"/>
      <c r="I58" s="812"/>
      <c r="J58" s="812"/>
      <c r="K58" s="812"/>
      <c r="L58" s="812"/>
      <c r="M58" s="812"/>
      <c r="N58" s="812"/>
      <c r="O58" s="812"/>
      <c r="P58" s="812"/>
      <c r="Q58" s="900" t="s">
        <v>3353</v>
      </c>
      <c r="R58" s="900"/>
      <c r="S58" s="900"/>
      <c r="T58" s="900"/>
      <c r="U58" s="900"/>
      <c r="V58" s="900" t="s">
        <v>3353</v>
      </c>
      <c r="W58" s="900"/>
      <c r="X58" s="900"/>
      <c r="Y58" s="900"/>
      <c r="Z58" s="900"/>
      <c r="AA58" s="713"/>
    </row>
    <row r="59" spans="1:27">
      <c r="A59" s="713"/>
      <c r="B59" s="812" t="s">
        <v>3303</v>
      </c>
      <c r="C59" s="812"/>
      <c r="D59" s="812"/>
      <c r="E59" s="812"/>
      <c r="F59" s="812"/>
      <c r="G59" s="812"/>
      <c r="H59" s="812"/>
      <c r="I59" s="812"/>
      <c r="J59" s="812"/>
      <c r="K59" s="812"/>
      <c r="L59" s="812"/>
      <c r="M59" s="812"/>
      <c r="N59" s="812"/>
      <c r="O59" s="812"/>
      <c r="P59" s="812"/>
      <c r="Q59" s="900" t="s">
        <v>3354</v>
      </c>
      <c r="R59" s="900"/>
      <c r="S59" s="900"/>
      <c r="T59" s="900"/>
      <c r="U59" s="900"/>
      <c r="V59" s="900" t="s">
        <v>3354</v>
      </c>
      <c r="W59" s="900"/>
      <c r="X59" s="900"/>
      <c r="Y59" s="900"/>
      <c r="Z59" s="900"/>
      <c r="AA59" s="713"/>
    </row>
    <row r="60" spans="1:27">
      <c r="A60" s="713"/>
      <c r="B60" s="812" t="s">
        <v>3304</v>
      </c>
      <c r="C60" s="812"/>
      <c r="D60" s="812"/>
      <c r="E60" s="812"/>
      <c r="F60" s="812"/>
      <c r="G60" s="812"/>
      <c r="H60" s="812"/>
      <c r="I60" s="812"/>
      <c r="J60" s="812"/>
      <c r="K60" s="812"/>
      <c r="L60" s="812"/>
      <c r="M60" s="812"/>
      <c r="N60" s="812"/>
      <c r="O60" s="812"/>
      <c r="P60" s="812"/>
      <c r="Q60" s="900" t="s">
        <v>3355</v>
      </c>
      <c r="R60" s="900"/>
      <c r="S60" s="900"/>
      <c r="T60" s="900"/>
      <c r="U60" s="900"/>
      <c r="V60" s="900" t="s">
        <v>3355</v>
      </c>
      <c r="W60" s="900"/>
      <c r="X60" s="900"/>
      <c r="Y60" s="900"/>
      <c r="Z60" s="900"/>
      <c r="AA60" s="713"/>
    </row>
    <row r="61" spans="1:27">
      <c r="A61" s="713"/>
      <c r="B61" s="812" t="s">
        <v>3305</v>
      </c>
      <c r="C61" s="812"/>
      <c r="D61" s="812"/>
      <c r="E61" s="812"/>
      <c r="F61" s="812"/>
      <c r="G61" s="812"/>
      <c r="H61" s="812"/>
      <c r="I61" s="812"/>
      <c r="J61" s="812"/>
      <c r="K61" s="812"/>
      <c r="L61" s="812"/>
      <c r="M61" s="812"/>
      <c r="N61" s="812"/>
      <c r="O61" s="812"/>
      <c r="P61" s="812"/>
      <c r="Q61" s="900" t="s">
        <v>3356</v>
      </c>
      <c r="R61" s="900"/>
      <c r="S61" s="900"/>
      <c r="T61" s="900"/>
      <c r="U61" s="900"/>
      <c r="V61" s="900" t="s">
        <v>3356</v>
      </c>
      <c r="W61" s="900"/>
      <c r="X61" s="900"/>
      <c r="Y61" s="900"/>
      <c r="Z61" s="900"/>
      <c r="AA61" s="713"/>
    </row>
    <row r="62" spans="1:27">
      <c r="A62" s="713"/>
      <c r="B62" s="812" t="s">
        <v>3306</v>
      </c>
      <c r="C62" s="812"/>
      <c r="D62" s="812"/>
      <c r="E62" s="812"/>
      <c r="F62" s="812"/>
      <c r="G62" s="812"/>
      <c r="H62" s="812"/>
      <c r="I62" s="812"/>
      <c r="J62" s="812"/>
      <c r="K62" s="812"/>
      <c r="L62" s="812"/>
      <c r="M62" s="812"/>
      <c r="N62" s="812"/>
      <c r="O62" s="812"/>
      <c r="P62" s="812"/>
      <c r="Q62" s="900"/>
      <c r="R62" s="900"/>
      <c r="S62" s="900"/>
      <c r="T62" s="900"/>
      <c r="U62" s="900"/>
      <c r="V62" s="900"/>
      <c r="W62" s="900"/>
      <c r="X62" s="900"/>
      <c r="Y62" s="900"/>
      <c r="Z62" s="900"/>
      <c r="AA62" s="713"/>
    </row>
    <row r="63" spans="1:27">
      <c r="A63" s="713"/>
      <c r="B63" s="553" t="s">
        <v>1845</v>
      </c>
      <c r="C63" s="812" t="s">
        <v>3307</v>
      </c>
      <c r="D63" s="812"/>
      <c r="E63" s="812"/>
      <c r="F63" s="812"/>
      <c r="G63" s="812"/>
      <c r="H63" s="812"/>
      <c r="I63" s="812"/>
      <c r="J63" s="812"/>
      <c r="K63" s="812"/>
      <c r="L63" s="812"/>
      <c r="M63" s="812"/>
      <c r="N63" s="812"/>
      <c r="O63" s="812"/>
      <c r="P63" s="812"/>
      <c r="Q63" s="900" t="s">
        <v>3357</v>
      </c>
      <c r="R63" s="900"/>
      <c r="S63" s="900"/>
      <c r="T63" s="900"/>
      <c r="U63" s="900"/>
      <c r="V63" s="900" t="s">
        <v>3357</v>
      </c>
      <c r="W63" s="900"/>
      <c r="X63" s="900"/>
      <c r="Y63" s="900"/>
      <c r="Z63" s="900"/>
      <c r="AA63" s="713"/>
    </row>
    <row r="64" spans="1:27">
      <c r="A64" s="713"/>
      <c r="B64" s="553" t="s">
        <v>1845</v>
      </c>
      <c r="C64" s="812" t="s">
        <v>3308</v>
      </c>
      <c r="D64" s="812"/>
      <c r="E64" s="812"/>
      <c r="F64" s="812"/>
      <c r="G64" s="812"/>
      <c r="H64" s="812"/>
      <c r="I64" s="812"/>
      <c r="J64" s="812"/>
      <c r="K64" s="812"/>
      <c r="L64" s="812"/>
      <c r="M64" s="812"/>
      <c r="N64" s="812"/>
      <c r="O64" s="812"/>
      <c r="P64" s="812"/>
      <c r="Q64" s="900" t="s">
        <v>3358</v>
      </c>
      <c r="R64" s="900"/>
      <c r="S64" s="900"/>
      <c r="T64" s="900"/>
      <c r="U64" s="900"/>
      <c r="V64" s="900" t="s">
        <v>3358</v>
      </c>
      <c r="W64" s="900"/>
      <c r="X64" s="900"/>
      <c r="Y64" s="900"/>
      <c r="Z64" s="900"/>
      <c r="AA64" s="713"/>
    </row>
    <row r="65" spans="1:29">
      <c r="A65" s="713"/>
      <c r="B65" s="553" t="s">
        <v>1845</v>
      </c>
      <c r="C65" s="812" t="s">
        <v>3309</v>
      </c>
      <c r="D65" s="812"/>
      <c r="E65" s="812"/>
      <c r="F65" s="812"/>
      <c r="G65" s="812"/>
      <c r="H65" s="812"/>
      <c r="I65" s="812"/>
      <c r="J65" s="812"/>
      <c r="K65" s="812"/>
      <c r="L65" s="812"/>
      <c r="M65" s="812"/>
      <c r="N65" s="812"/>
      <c r="O65" s="812"/>
      <c r="P65" s="812"/>
      <c r="Q65" s="900" t="s">
        <v>3359</v>
      </c>
      <c r="R65" s="900"/>
      <c r="S65" s="900"/>
      <c r="T65" s="900"/>
      <c r="U65" s="900"/>
      <c r="V65" s="900" t="s">
        <v>3359</v>
      </c>
      <c r="W65" s="900"/>
      <c r="X65" s="900"/>
      <c r="Y65" s="900"/>
      <c r="Z65" s="900"/>
      <c r="AA65" s="713"/>
    </row>
    <row r="66" spans="1:29">
      <c r="A66" s="713"/>
      <c r="B66" s="553" t="s">
        <v>1845</v>
      </c>
      <c r="C66" s="812" t="s">
        <v>3310</v>
      </c>
      <c r="D66" s="812"/>
      <c r="E66" s="812"/>
      <c r="F66" s="812"/>
      <c r="G66" s="812"/>
      <c r="H66" s="812"/>
      <c r="I66" s="812"/>
      <c r="J66" s="812"/>
      <c r="K66" s="812"/>
      <c r="L66" s="812"/>
      <c r="M66" s="812"/>
      <c r="N66" s="812"/>
      <c r="O66" s="812"/>
      <c r="P66" s="812"/>
      <c r="Q66" s="900" t="s">
        <v>3360</v>
      </c>
      <c r="R66" s="900"/>
      <c r="S66" s="900"/>
      <c r="T66" s="900"/>
      <c r="U66" s="900"/>
      <c r="V66" s="900" t="s">
        <v>3360</v>
      </c>
      <c r="W66" s="900"/>
      <c r="X66" s="900"/>
      <c r="Y66" s="900"/>
      <c r="Z66" s="900"/>
      <c r="AA66" s="713"/>
    </row>
    <row r="67" spans="1:29">
      <c r="A67" s="713"/>
      <c r="B67" s="713"/>
      <c r="C67" s="713"/>
      <c r="D67" s="713"/>
      <c r="E67" s="713"/>
      <c r="F67" s="713"/>
      <c r="G67" s="713"/>
      <c r="H67" s="713"/>
      <c r="I67" s="713"/>
      <c r="J67" s="713"/>
      <c r="K67" s="713"/>
      <c r="L67" s="713"/>
      <c r="M67" s="713"/>
      <c r="N67" s="713"/>
      <c r="O67" s="713"/>
      <c r="P67" s="713"/>
      <c r="Q67" s="713"/>
      <c r="R67" s="713"/>
      <c r="S67" s="713"/>
      <c r="T67" s="713"/>
      <c r="U67" s="713"/>
      <c r="V67" s="713"/>
      <c r="W67" s="713"/>
      <c r="X67" s="713"/>
      <c r="Y67" s="713"/>
      <c r="Z67" s="713"/>
      <c r="AA67" s="713"/>
    </row>
    <row r="68" spans="1:29">
      <c r="A68" s="558" t="s">
        <v>0</v>
      </c>
      <c r="B68" s="559"/>
      <c r="C68" s="560"/>
      <c r="D68" s="560"/>
      <c r="E68" s="560"/>
      <c r="F68" s="559"/>
      <c r="G68" s="560"/>
      <c r="H68" s="560"/>
      <c r="I68" s="777" t="s">
        <v>3311</v>
      </c>
      <c r="J68" s="777"/>
      <c r="K68" s="777"/>
      <c r="L68" s="777"/>
      <c r="M68" s="777"/>
      <c r="N68" s="777"/>
      <c r="O68" s="777"/>
      <c r="P68" s="777"/>
      <c r="Q68" s="777"/>
      <c r="R68" s="777"/>
      <c r="S68" s="777"/>
      <c r="T68" s="561"/>
      <c r="U68" s="561"/>
      <c r="V68" s="561"/>
      <c r="W68" s="562"/>
      <c r="X68" s="562"/>
      <c r="Y68" s="562"/>
      <c r="Z68" s="562"/>
      <c r="AA68" s="563"/>
      <c r="AB68" s="443" t="s">
        <v>704</v>
      </c>
      <c r="AC68" s="434" t="s">
        <v>1895</v>
      </c>
    </row>
    <row r="69" spans="1:29">
      <c r="A69" s="564" t="s">
        <v>1</v>
      </c>
      <c r="B69" s="565"/>
      <c r="C69" s="565"/>
      <c r="D69" s="566"/>
      <c r="E69" s="566" t="s">
        <v>3</v>
      </c>
      <c r="F69" s="566"/>
      <c r="G69" s="566"/>
      <c r="H69" s="567"/>
      <c r="I69" s="778"/>
      <c r="J69" s="778"/>
      <c r="K69" s="778"/>
      <c r="L69" s="778"/>
      <c r="M69" s="778"/>
      <c r="N69" s="778"/>
      <c r="O69" s="778"/>
      <c r="P69" s="778"/>
      <c r="Q69" s="778"/>
      <c r="R69" s="778"/>
      <c r="S69" s="778"/>
      <c r="T69" s="567"/>
      <c r="U69" s="567"/>
      <c r="V69" s="567"/>
      <c r="W69" s="779" t="s">
        <v>2480</v>
      </c>
      <c r="X69" s="779"/>
      <c r="Y69" s="779"/>
      <c r="Z69" s="779"/>
      <c r="AA69" s="780"/>
      <c r="AB69" s="708" t="s">
        <v>1896</v>
      </c>
      <c r="AC69" s="436" t="s">
        <v>703</v>
      </c>
    </row>
    <row r="70" spans="1:29">
      <c r="A70" s="568"/>
      <c r="B70" s="568"/>
      <c r="C70" s="568"/>
      <c r="D70" s="568"/>
      <c r="E70" s="707"/>
      <c r="F70" s="707"/>
      <c r="G70" s="707"/>
      <c r="H70" s="707"/>
      <c r="I70" s="707"/>
      <c r="J70" s="707"/>
      <c r="K70" s="707"/>
      <c r="L70" s="707"/>
      <c r="M70" s="707"/>
      <c r="N70" s="707"/>
      <c r="O70" s="707"/>
      <c r="P70" s="707"/>
      <c r="Q70" s="707"/>
      <c r="R70" s="707"/>
      <c r="S70" s="707"/>
      <c r="T70" s="707"/>
      <c r="U70" s="707"/>
      <c r="V70" s="707"/>
      <c r="W70" s="707"/>
      <c r="X70" s="707"/>
      <c r="Y70" s="570"/>
      <c r="Z70" s="570"/>
      <c r="AA70" s="570"/>
    </row>
    <row r="71" spans="1:29">
      <c r="A71" s="1016" t="s">
        <v>1786</v>
      </c>
      <c r="B71" s="1016"/>
      <c r="C71" s="1016"/>
      <c r="D71" s="1016"/>
      <c r="E71" s="1017" t="s">
        <v>3889</v>
      </c>
      <c r="F71" s="1017"/>
      <c r="G71" s="1017"/>
      <c r="H71" s="1017"/>
      <c r="I71" s="1017"/>
      <c r="J71" s="1017"/>
      <c r="K71" s="1017"/>
      <c r="L71" s="1017"/>
      <c r="M71" s="1017"/>
      <c r="N71" s="1017"/>
      <c r="O71" s="1017"/>
      <c r="P71" s="1017"/>
      <c r="Q71" s="1017"/>
      <c r="R71" s="1017"/>
      <c r="S71" s="1017"/>
      <c r="T71" s="1017"/>
      <c r="U71" s="1017"/>
      <c r="V71" s="1017"/>
      <c r="W71" s="1017"/>
      <c r="X71" s="1017"/>
      <c r="Y71" s="1018">
        <v>16406</v>
      </c>
      <c r="Z71" s="1018"/>
      <c r="AA71" s="1018"/>
      <c r="AB71" s="658">
        <f>'Cover Sheet'!$C$54</f>
        <v>0.2</v>
      </c>
      <c r="AC71" s="659">
        <f>(1-AB71)*Y71</f>
        <v>13124.800000000001</v>
      </c>
    </row>
    <row r="72" spans="1:29">
      <c r="A72" s="713"/>
      <c r="B72" s="713"/>
      <c r="C72" s="713"/>
      <c r="D72" s="713"/>
      <c r="E72" s="713"/>
      <c r="F72" s="713"/>
      <c r="G72" s="713"/>
      <c r="H72" s="713"/>
      <c r="I72" s="713"/>
      <c r="J72" s="713"/>
      <c r="K72" s="713"/>
      <c r="L72" s="713"/>
      <c r="M72" s="713"/>
      <c r="N72" s="713"/>
      <c r="O72" s="713"/>
      <c r="P72" s="713"/>
      <c r="Q72" s="713"/>
      <c r="R72" s="713"/>
      <c r="S72" s="713"/>
      <c r="T72" s="713"/>
      <c r="U72" s="713"/>
      <c r="V72" s="713"/>
      <c r="W72" s="713"/>
      <c r="X72" s="713"/>
      <c r="Y72" s="713"/>
      <c r="Z72" s="713"/>
      <c r="AA72" s="713"/>
    </row>
    <row r="73" spans="1:29">
      <c r="A73" s="1016" t="s">
        <v>3312</v>
      </c>
      <c r="B73" s="1016"/>
      <c r="C73" s="1016"/>
      <c r="D73" s="1016"/>
      <c r="E73" s="1017" t="s">
        <v>3890</v>
      </c>
      <c r="F73" s="1017"/>
      <c r="G73" s="1017"/>
      <c r="H73" s="1017"/>
      <c r="I73" s="1017"/>
      <c r="J73" s="1017"/>
      <c r="K73" s="1017"/>
      <c r="L73" s="1017"/>
      <c r="M73" s="1017"/>
      <c r="N73" s="1017"/>
      <c r="O73" s="1017"/>
      <c r="P73" s="1017"/>
      <c r="Q73" s="1017"/>
      <c r="R73" s="1017"/>
      <c r="S73" s="1017"/>
      <c r="T73" s="1017"/>
      <c r="U73" s="1017"/>
      <c r="V73" s="1017"/>
      <c r="W73" s="1017"/>
      <c r="X73" s="1017"/>
      <c r="Y73" s="1018">
        <v>14225</v>
      </c>
      <c r="Z73" s="1018"/>
      <c r="AA73" s="1018"/>
      <c r="AB73" s="658">
        <f>'Cover Sheet'!$C$54</f>
        <v>0.2</v>
      </c>
      <c r="AC73" s="659">
        <f>(1-AB73)*Y73</f>
        <v>11380</v>
      </c>
    </row>
    <row r="74" spans="1:29">
      <c r="A74" s="710"/>
      <c r="B74" s="710"/>
      <c r="C74" s="710"/>
      <c r="D74" s="710"/>
      <c r="E74" s="711"/>
      <c r="F74" s="711"/>
      <c r="G74" s="711"/>
      <c r="H74" s="711"/>
      <c r="I74" s="711"/>
      <c r="J74" s="711"/>
      <c r="K74" s="711"/>
      <c r="L74" s="711"/>
      <c r="M74" s="711"/>
      <c r="N74" s="711"/>
      <c r="O74" s="711"/>
      <c r="P74" s="711"/>
      <c r="Q74" s="711"/>
      <c r="R74" s="711"/>
      <c r="S74" s="711"/>
      <c r="T74" s="711"/>
      <c r="U74" s="711"/>
      <c r="V74" s="711"/>
      <c r="W74" s="711"/>
      <c r="X74" s="711"/>
      <c r="Y74" s="712"/>
      <c r="Z74" s="712"/>
      <c r="AA74" s="712"/>
    </row>
    <row r="75" spans="1:29">
      <c r="A75" s="1016" t="s">
        <v>3313</v>
      </c>
      <c r="B75" s="1016"/>
      <c r="C75" s="1016"/>
      <c r="D75" s="1016"/>
      <c r="E75" s="1017" t="s">
        <v>3891</v>
      </c>
      <c r="F75" s="1017"/>
      <c r="G75" s="1017"/>
      <c r="H75" s="1017"/>
      <c r="I75" s="1017"/>
      <c r="J75" s="1017"/>
      <c r="K75" s="1017"/>
      <c r="L75" s="1017"/>
      <c r="M75" s="1017"/>
      <c r="N75" s="1017"/>
      <c r="O75" s="1017"/>
      <c r="P75" s="1017"/>
      <c r="Q75" s="1017"/>
      <c r="R75" s="1017"/>
      <c r="S75" s="1017"/>
      <c r="T75" s="1017"/>
      <c r="U75" s="1017"/>
      <c r="V75" s="1017"/>
      <c r="W75" s="1017"/>
      <c r="X75" s="1017"/>
      <c r="Y75" s="1018">
        <v>14420</v>
      </c>
      <c r="Z75" s="1018"/>
      <c r="AA75" s="1018"/>
      <c r="AB75" s="658">
        <f>'Cover Sheet'!$C$54</f>
        <v>0.2</v>
      </c>
      <c r="AC75" s="659">
        <f>(1-AB75)*Y75</f>
        <v>11536</v>
      </c>
    </row>
    <row r="76" spans="1:29">
      <c r="A76" s="710"/>
      <c r="B76" s="710"/>
      <c r="C76" s="710"/>
      <c r="D76" s="710"/>
      <c r="E76" s="711"/>
      <c r="F76" s="711"/>
      <c r="G76" s="711"/>
      <c r="H76" s="711"/>
      <c r="I76" s="711"/>
      <c r="J76" s="711"/>
      <c r="K76" s="711"/>
      <c r="L76" s="711"/>
      <c r="M76" s="711"/>
      <c r="N76" s="711"/>
      <c r="O76" s="711"/>
      <c r="P76" s="711"/>
      <c r="Q76" s="711"/>
      <c r="R76" s="711"/>
      <c r="S76" s="711"/>
      <c r="T76" s="711"/>
      <c r="U76" s="711"/>
      <c r="V76" s="711"/>
      <c r="W76" s="711"/>
      <c r="X76" s="711"/>
      <c r="Y76" s="712"/>
      <c r="Z76" s="712"/>
      <c r="AA76" s="712"/>
    </row>
    <row r="77" spans="1:29">
      <c r="A77" s="558" t="s">
        <v>0</v>
      </c>
      <c r="B77" s="559"/>
      <c r="C77" s="560"/>
      <c r="D77" s="560"/>
      <c r="E77" s="560"/>
      <c r="F77" s="559"/>
      <c r="G77" s="560"/>
      <c r="H77" s="560"/>
      <c r="I77" s="777" t="s">
        <v>3314</v>
      </c>
      <c r="J77" s="777"/>
      <c r="K77" s="777"/>
      <c r="L77" s="777"/>
      <c r="M77" s="777"/>
      <c r="N77" s="777"/>
      <c r="O77" s="777"/>
      <c r="P77" s="777"/>
      <c r="Q77" s="777"/>
      <c r="R77" s="777"/>
      <c r="S77" s="777"/>
      <c r="T77" s="561"/>
      <c r="U77" s="561"/>
      <c r="V77" s="561"/>
      <c r="W77" s="562"/>
      <c r="X77" s="562"/>
      <c r="Y77" s="562"/>
      <c r="Z77" s="562"/>
      <c r="AA77" s="563"/>
    </row>
    <row r="78" spans="1:29">
      <c r="A78" s="564" t="s">
        <v>1</v>
      </c>
      <c r="B78" s="565"/>
      <c r="C78" s="565"/>
      <c r="D78" s="566"/>
      <c r="E78" s="566" t="s">
        <v>3</v>
      </c>
      <c r="F78" s="566"/>
      <c r="G78" s="566"/>
      <c r="H78" s="567"/>
      <c r="I78" s="778"/>
      <c r="J78" s="778"/>
      <c r="K78" s="778"/>
      <c r="L78" s="778"/>
      <c r="M78" s="778"/>
      <c r="N78" s="778"/>
      <c r="O78" s="778"/>
      <c r="P78" s="778"/>
      <c r="Q78" s="778"/>
      <c r="R78" s="778"/>
      <c r="S78" s="778"/>
      <c r="T78" s="567"/>
      <c r="U78" s="567"/>
      <c r="V78" s="567"/>
      <c r="W78" s="779" t="s">
        <v>2480</v>
      </c>
      <c r="X78" s="779"/>
      <c r="Y78" s="779"/>
      <c r="Z78" s="779"/>
      <c r="AA78" s="780"/>
    </row>
    <row r="79" spans="1:29">
      <c r="A79" s="713"/>
      <c r="B79" s="713"/>
      <c r="C79" s="713"/>
      <c r="D79" s="713"/>
      <c r="E79" s="713"/>
      <c r="F79" s="713"/>
      <c r="G79" s="713"/>
      <c r="H79" s="713"/>
      <c r="I79" s="713"/>
      <c r="J79" s="713"/>
      <c r="K79" s="713"/>
      <c r="L79" s="713"/>
      <c r="M79" s="713"/>
      <c r="N79" s="713"/>
      <c r="O79" s="713"/>
      <c r="P79" s="713"/>
      <c r="Q79" s="713"/>
      <c r="R79" s="713"/>
      <c r="S79" s="713"/>
      <c r="T79" s="713"/>
      <c r="U79" s="713"/>
      <c r="V79" s="713"/>
      <c r="W79" s="713"/>
      <c r="X79" s="713"/>
      <c r="Y79" s="713"/>
      <c r="Z79" s="713"/>
      <c r="AA79" s="713"/>
    </row>
    <row r="80" spans="1:29">
      <c r="A80" s="713"/>
      <c r="B80" s="713"/>
      <c r="C80" s="713"/>
      <c r="D80" s="713"/>
      <c r="E80" s="713"/>
      <c r="F80" s="713"/>
      <c r="G80" s="713"/>
      <c r="H80" s="713"/>
      <c r="I80" s="713"/>
      <c r="J80" s="713"/>
      <c r="K80" s="713"/>
      <c r="L80" s="713"/>
      <c r="M80" s="713"/>
      <c r="N80" s="713"/>
      <c r="O80" s="713"/>
      <c r="P80" s="713"/>
      <c r="Q80" s="713"/>
      <c r="R80" s="713"/>
      <c r="S80" s="713"/>
      <c r="T80" s="713"/>
      <c r="U80" s="713"/>
      <c r="V80" s="713"/>
      <c r="W80" s="713"/>
      <c r="X80" s="713"/>
      <c r="Y80" s="713"/>
      <c r="Z80" s="713"/>
      <c r="AA80" s="713"/>
    </row>
    <row r="81" spans="1:27">
      <c r="A81" s="729" t="s">
        <v>3315</v>
      </c>
      <c r="B81" s="729"/>
      <c r="C81" s="729"/>
      <c r="D81" s="729"/>
      <c r="E81" s="1017" t="s">
        <v>3889</v>
      </c>
      <c r="F81" s="1017"/>
      <c r="G81" s="1017"/>
      <c r="H81" s="1017"/>
      <c r="I81" s="1017"/>
      <c r="J81" s="1017"/>
      <c r="K81" s="1017"/>
      <c r="L81" s="1017"/>
      <c r="M81" s="1017"/>
      <c r="N81" s="1017"/>
      <c r="O81" s="1017"/>
      <c r="P81" s="1017"/>
      <c r="Q81" s="1017"/>
      <c r="R81" s="1017"/>
      <c r="S81" s="1017"/>
      <c r="T81" s="1017"/>
      <c r="U81" s="1017"/>
      <c r="V81" s="1017"/>
      <c r="W81" s="1017"/>
      <c r="X81" s="1017"/>
      <c r="Y81" s="1018">
        <v>735</v>
      </c>
      <c r="Z81" s="1018"/>
      <c r="AA81" s="1018"/>
    </row>
    <row r="82" spans="1:27">
      <c r="A82" s="713"/>
      <c r="B82" s="713"/>
      <c r="C82" s="713"/>
      <c r="D82" s="713"/>
      <c r="E82" s="713"/>
      <c r="F82" s="917"/>
      <c r="G82" s="917"/>
      <c r="H82" s="917"/>
      <c r="I82" s="917"/>
      <c r="J82" s="917"/>
      <c r="K82" s="917"/>
      <c r="L82" s="917"/>
      <c r="M82" s="917"/>
      <c r="N82" s="917"/>
      <c r="O82" s="917"/>
      <c r="P82" s="917"/>
      <c r="Q82" s="917"/>
      <c r="R82" s="917"/>
      <c r="S82" s="917"/>
      <c r="T82" s="917"/>
      <c r="U82" s="917"/>
      <c r="V82" s="917"/>
      <c r="W82" s="917"/>
      <c r="X82" s="917"/>
      <c r="Y82" s="713"/>
      <c r="Z82" s="713"/>
      <c r="AA82" s="713"/>
    </row>
    <row r="83" spans="1:27">
      <c r="A83" s="1016" t="s">
        <v>3316</v>
      </c>
      <c r="B83" s="1016"/>
      <c r="C83" s="1016"/>
      <c r="D83" s="1016"/>
      <c r="E83" s="1017" t="s">
        <v>3890</v>
      </c>
      <c r="F83" s="1017"/>
      <c r="G83" s="1017"/>
      <c r="H83" s="1017"/>
      <c r="I83" s="1017"/>
      <c r="J83" s="1017"/>
      <c r="K83" s="1017"/>
      <c r="L83" s="1017"/>
      <c r="M83" s="1017"/>
      <c r="N83" s="1017"/>
      <c r="O83" s="1017"/>
      <c r="P83" s="1017"/>
      <c r="Q83" s="1017"/>
      <c r="R83" s="1017"/>
      <c r="S83" s="1017"/>
      <c r="T83" s="1017"/>
      <c r="U83" s="1017"/>
      <c r="V83" s="1017"/>
      <c r="W83" s="1017"/>
      <c r="X83" s="1017"/>
      <c r="Y83" s="1018">
        <v>735</v>
      </c>
      <c r="Z83" s="1018"/>
      <c r="AA83" s="1018"/>
    </row>
    <row r="84" spans="1:27">
      <c r="A84" s="713"/>
      <c r="B84" s="713"/>
      <c r="C84" s="713"/>
      <c r="D84" s="713"/>
      <c r="E84" s="713"/>
      <c r="F84" s="917"/>
      <c r="G84" s="917"/>
      <c r="H84" s="917"/>
      <c r="I84" s="917"/>
      <c r="J84" s="917"/>
      <c r="K84" s="917"/>
      <c r="L84" s="917"/>
      <c r="M84" s="917"/>
      <c r="N84" s="917"/>
      <c r="O84" s="917"/>
      <c r="P84" s="917"/>
      <c r="Q84" s="917"/>
      <c r="R84" s="917"/>
      <c r="S84" s="917"/>
      <c r="T84" s="917"/>
      <c r="U84" s="917"/>
      <c r="V84" s="917"/>
      <c r="W84" s="917"/>
      <c r="X84" s="917"/>
      <c r="Y84" s="713"/>
      <c r="Z84" s="713"/>
      <c r="AA84" s="713"/>
    </row>
    <row r="85" spans="1:27">
      <c r="A85" s="1016" t="s">
        <v>3317</v>
      </c>
      <c r="B85" s="1016"/>
      <c r="C85" s="1016"/>
      <c r="D85" s="1016"/>
      <c r="E85" s="1017" t="s">
        <v>3891</v>
      </c>
      <c r="F85" s="1017"/>
      <c r="G85" s="1017"/>
      <c r="H85" s="1017"/>
      <c r="I85" s="1017"/>
      <c r="J85" s="1017"/>
      <c r="K85" s="1017"/>
      <c r="L85" s="1017"/>
      <c r="M85" s="1017"/>
      <c r="N85" s="1017"/>
      <c r="O85" s="1017"/>
      <c r="P85" s="1017"/>
      <c r="Q85" s="1017"/>
      <c r="R85" s="1017"/>
      <c r="S85" s="1017"/>
      <c r="T85" s="1017"/>
      <c r="U85" s="1017"/>
      <c r="V85" s="1017"/>
      <c r="W85" s="1017"/>
      <c r="X85" s="1017"/>
      <c r="Y85" s="1018">
        <v>735</v>
      </c>
      <c r="Z85" s="1018"/>
      <c r="AA85" s="1018"/>
    </row>
    <row r="86" spans="1:27">
      <c r="A86" s="713"/>
      <c r="B86" s="713"/>
      <c r="C86" s="713"/>
      <c r="D86" s="713"/>
      <c r="E86" s="713"/>
      <c r="F86" s="917"/>
      <c r="G86" s="917"/>
      <c r="H86" s="917"/>
      <c r="I86" s="917"/>
      <c r="J86" s="917"/>
      <c r="K86" s="917"/>
      <c r="L86" s="917"/>
      <c r="M86" s="917"/>
      <c r="N86" s="917"/>
      <c r="O86" s="917"/>
      <c r="P86" s="917"/>
      <c r="Q86" s="917"/>
      <c r="R86" s="917"/>
      <c r="S86" s="917"/>
      <c r="T86" s="917"/>
      <c r="U86" s="917"/>
      <c r="V86" s="917"/>
      <c r="W86" s="917"/>
      <c r="X86" s="917"/>
      <c r="Y86" s="713"/>
      <c r="Z86" s="713"/>
      <c r="AA86" s="713"/>
    </row>
    <row r="87" spans="1:27">
      <c r="A87" s="713"/>
      <c r="B87" s="713"/>
      <c r="C87" s="713"/>
      <c r="D87" s="713"/>
      <c r="E87" s="713"/>
      <c r="F87" s="709"/>
      <c r="G87" s="709"/>
      <c r="H87" s="709"/>
      <c r="I87" s="709"/>
      <c r="J87" s="709"/>
      <c r="K87" s="709"/>
      <c r="L87" s="709"/>
      <c r="M87" s="709"/>
      <c r="N87" s="709"/>
      <c r="O87" s="709"/>
      <c r="P87" s="709"/>
      <c r="Q87" s="709"/>
      <c r="R87" s="709"/>
      <c r="S87" s="709"/>
      <c r="T87" s="709"/>
      <c r="U87" s="709"/>
      <c r="V87" s="709"/>
      <c r="W87" s="709"/>
      <c r="X87" s="709"/>
      <c r="Y87" s="713"/>
      <c r="Z87" s="713"/>
      <c r="AA87" s="713"/>
    </row>
    <row r="88" spans="1:27">
      <c r="A88" s="952" t="s">
        <v>3318</v>
      </c>
      <c r="B88" s="952"/>
      <c r="C88" s="952"/>
      <c r="D88" s="952"/>
      <c r="E88" s="952"/>
      <c r="F88" s="952"/>
      <c r="G88" s="952"/>
      <c r="H88" s="952"/>
      <c r="I88" s="952"/>
      <c r="J88" s="952"/>
      <c r="K88" s="952"/>
      <c r="L88" s="952"/>
      <c r="M88" s="952"/>
      <c r="N88" s="952"/>
      <c r="O88" s="952"/>
      <c r="P88" s="952"/>
      <c r="Q88" s="952"/>
      <c r="R88" s="952"/>
      <c r="S88" s="952"/>
      <c r="T88" s="952"/>
      <c r="U88" s="952"/>
      <c r="V88" s="952"/>
      <c r="W88" s="952"/>
      <c r="X88" s="952"/>
      <c r="Y88" s="952"/>
      <c r="Z88" s="952"/>
      <c r="AA88" s="952"/>
    </row>
    <row r="89" spans="1:27">
      <c r="A89" s="952"/>
      <c r="B89" s="952"/>
      <c r="C89" s="952"/>
      <c r="D89" s="952"/>
      <c r="E89" s="952"/>
      <c r="F89" s="952"/>
      <c r="G89" s="952"/>
      <c r="H89" s="952"/>
      <c r="I89" s="952"/>
      <c r="J89" s="952"/>
      <c r="K89" s="952"/>
      <c r="L89" s="952"/>
      <c r="M89" s="952"/>
      <c r="N89" s="952"/>
      <c r="O89" s="952"/>
      <c r="P89" s="952"/>
      <c r="Q89" s="952"/>
      <c r="R89" s="952"/>
      <c r="S89" s="952"/>
      <c r="T89" s="952"/>
      <c r="U89" s="952"/>
      <c r="V89" s="952"/>
      <c r="W89" s="952"/>
      <c r="X89" s="952"/>
      <c r="Y89" s="952"/>
      <c r="Z89" s="952"/>
      <c r="AA89" s="952"/>
    </row>
    <row r="90" spans="1:27" ht="15.75" thickBot="1">
      <c r="A90" s="713"/>
      <c r="B90" s="713"/>
      <c r="C90" s="713"/>
      <c r="D90" s="713"/>
      <c r="E90" s="713"/>
      <c r="F90" s="709"/>
      <c r="G90" s="709"/>
      <c r="H90" s="709"/>
      <c r="I90" s="709"/>
      <c r="J90" s="709"/>
      <c r="K90" s="709"/>
      <c r="L90" s="709"/>
      <c r="M90" s="709"/>
      <c r="N90" s="709"/>
      <c r="O90" s="709"/>
      <c r="P90" s="709"/>
      <c r="Q90" s="709"/>
      <c r="R90" s="709"/>
      <c r="S90" s="709"/>
      <c r="T90" s="709"/>
      <c r="U90" s="709"/>
      <c r="V90" s="709"/>
      <c r="W90" s="709"/>
      <c r="X90" s="709"/>
      <c r="Y90" s="713"/>
      <c r="Z90" s="713"/>
      <c r="AA90" s="713"/>
    </row>
    <row r="91" spans="1:27">
      <c r="A91" s="552"/>
      <c r="B91" s="768" t="s">
        <v>3319</v>
      </c>
      <c r="C91" s="769"/>
      <c r="D91" s="769"/>
      <c r="E91" s="769"/>
      <c r="F91" s="769"/>
      <c r="G91" s="769"/>
      <c r="H91" s="769"/>
      <c r="I91" s="769"/>
      <c r="J91" s="769"/>
      <c r="K91" s="769"/>
      <c r="L91" s="769"/>
      <c r="M91" s="769"/>
      <c r="N91" s="769"/>
      <c r="O91" s="769"/>
      <c r="P91" s="769"/>
      <c r="Q91" s="769"/>
      <c r="R91" s="769"/>
      <c r="S91" s="769"/>
      <c r="T91" s="769"/>
      <c r="U91" s="769"/>
      <c r="V91" s="769"/>
      <c r="W91" s="769"/>
      <c r="X91" s="769"/>
      <c r="Y91" s="769"/>
      <c r="Z91" s="770"/>
      <c r="AA91" s="713"/>
    </row>
    <row r="92" spans="1:27">
      <c r="A92" s="552"/>
      <c r="B92" s="771"/>
      <c r="C92" s="772"/>
      <c r="D92" s="772"/>
      <c r="E92" s="772"/>
      <c r="F92" s="772"/>
      <c r="G92" s="772"/>
      <c r="H92" s="772"/>
      <c r="I92" s="772"/>
      <c r="J92" s="772"/>
      <c r="K92" s="772"/>
      <c r="L92" s="772"/>
      <c r="M92" s="772"/>
      <c r="N92" s="772"/>
      <c r="O92" s="772"/>
      <c r="P92" s="772"/>
      <c r="Q92" s="772"/>
      <c r="R92" s="772"/>
      <c r="S92" s="772"/>
      <c r="T92" s="772"/>
      <c r="U92" s="772"/>
      <c r="V92" s="772"/>
      <c r="W92" s="772"/>
      <c r="X92" s="772"/>
      <c r="Y92" s="772"/>
      <c r="Z92" s="773"/>
      <c r="AA92" s="713"/>
    </row>
    <row r="93" spans="1:27" ht="15.75" thickBot="1">
      <c r="A93" s="552"/>
      <c r="B93" s="774"/>
      <c r="C93" s="775"/>
      <c r="D93" s="775"/>
      <c r="E93" s="775"/>
      <c r="F93" s="775"/>
      <c r="G93" s="775"/>
      <c r="H93" s="775"/>
      <c r="I93" s="775"/>
      <c r="J93" s="775"/>
      <c r="K93" s="775"/>
      <c r="L93" s="775"/>
      <c r="M93" s="775"/>
      <c r="N93" s="775"/>
      <c r="O93" s="775"/>
      <c r="P93" s="775"/>
      <c r="Q93" s="775"/>
      <c r="R93" s="775"/>
      <c r="S93" s="775"/>
      <c r="T93" s="775"/>
      <c r="U93" s="775"/>
      <c r="V93" s="775"/>
      <c r="W93" s="775"/>
      <c r="X93" s="775"/>
      <c r="Y93" s="775"/>
      <c r="Z93" s="776"/>
      <c r="AA93" s="713"/>
    </row>
    <row r="94" spans="1:27">
      <c r="A94" s="713"/>
      <c r="B94" s="713"/>
      <c r="C94" s="713"/>
      <c r="D94" s="713"/>
      <c r="E94" s="713"/>
      <c r="F94" s="713"/>
      <c r="G94" s="713"/>
      <c r="H94" s="713"/>
      <c r="I94" s="713"/>
      <c r="J94" s="713"/>
      <c r="K94" s="713"/>
      <c r="L94" s="713"/>
      <c r="M94" s="713"/>
      <c r="N94" s="713"/>
      <c r="O94" s="713"/>
      <c r="P94" s="713"/>
      <c r="Q94" s="713"/>
      <c r="R94" s="713"/>
      <c r="S94" s="713"/>
      <c r="T94" s="713"/>
      <c r="U94" s="713"/>
      <c r="V94" s="713"/>
      <c r="W94" s="713"/>
      <c r="X94" s="713"/>
      <c r="Y94" s="713"/>
      <c r="Z94" s="713"/>
      <c r="AA94" s="713"/>
    </row>
    <row r="95" spans="1:27">
      <c r="A95" s="713"/>
      <c r="B95" s="713"/>
      <c r="C95" s="713"/>
      <c r="D95" s="713"/>
      <c r="E95" s="713"/>
      <c r="F95" s="713"/>
      <c r="G95" s="713"/>
      <c r="H95" s="713"/>
      <c r="I95" s="713"/>
      <c r="J95" s="713"/>
      <c r="K95" s="713"/>
      <c r="L95" s="713"/>
      <c r="M95" s="713"/>
      <c r="N95" s="713"/>
      <c r="O95" s="713"/>
      <c r="P95" s="713"/>
      <c r="Q95" s="713"/>
      <c r="R95" s="713"/>
      <c r="S95" s="713"/>
      <c r="T95" s="713"/>
      <c r="U95" s="713"/>
      <c r="V95" s="713"/>
      <c r="W95" s="713"/>
      <c r="X95" s="713"/>
      <c r="Y95" s="713"/>
      <c r="Z95" s="713"/>
      <c r="AA95" s="713"/>
    </row>
    <row r="96" spans="1:27">
      <c r="A96" s="551"/>
      <c r="B96" s="551"/>
      <c r="C96" s="551"/>
      <c r="D96" s="551"/>
      <c r="E96" s="551"/>
      <c r="F96" s="551"/>
      <c r="G96" s="551"/>
      <c r="H96" s="551"/>
      <c r="I96" s="551"/>
      <c r="J96" s="551"/>
      <c r="K96" s="551"/>
      <c r="L96" s="551"/>
      <c r="M96" s="551"/>
      <c r="N96" s="551"/>
      <c r="O96" s="551"/>
      <c r="P96" s="551"/>
      <c r="Q96" s="551"/>
      <c r="R96" s="551"/>
      <c r="S96" s="551"/>
      <c r="T96" s="551"/>
      <c r="U96" s="551"/>
      <c r="V96" s="551"/>
      <c r="W96" s="551"/>
      <c r="X96" s="551"/>
      <c r="Y96" s="551"/>
      <c r="Z96" s="551"/>
      <c r="AA96" s="551"/>
    </row>
    <row r="97" spans="1:27">
      <c r="A97" s="551"/>
      <c r="B97" s="551"/>
      <c r="C97" s="551"/>
      <c r="D97" s="551"/>
      <c r="E97" s="551"/>
      <c r="F97" s="551"/>
      <c r="G97" s="551"/>
      <c r="H97" s="551"/>
      <c r="I97" s="551"/>
      <c r="J97" s="551"/>
      <c r="K97" s="551"/>
      <c r="L97" s="551"/>
      <c r="M97" s="551"/>
      <c r="N97" s="551"/>
      <c r="O97" s="551"/>
      <c r="P97" s="551"/>
      <c r="Q97" s="551"/>
      <c r="R97" s="551"/>
      <c r="S97" s="551"/>
      <c r="T97" s="551"/>
      <c r="U97" s="551"/>
      <c r="V97" s="551"/>
      <c r="W97" s="551"/>
      <c r="X97" s="551"/>
      <c r="Y97" s="551"/>
      <c r="Z97" s="551"/>
      <c r="AA97" s="551"/>
    </row>
    <row r="98" spans="1:27">
      <c r="A98" s="551"/>
      <c r="B98" s="551"/>
      <c r="C98" s="551"/>
      <c r="D98" s="551"/>
      <c r="E98" s="551"/>
      <c r="F98" s="551"/>
      <c r="G98" s="551"/>
      <c r="H98" s="551"/>
      <c r="I98" s="551"/>
      <c r="J98" s="551"/>
      <c r="K98" s="551"/>
      <c r="L98" s="551"/>
      <c r="M98" s="551"/>
      <c r="N98" s="551"/>
      <c r="O98" s="551"/>
      <c r="P98" s="551"/>
      <c r="Q98" s="551"/>
      <c r="R98" s="551"/>
      <c r="S98" s="551"/>
      <c r="T98" s="551"/>
      <c r="U98" s="551"/>
      <c r="V98" s="551"/>
      <c r="W98" s="551"/>
      <c r="X98" s="551"/>
      <c r="Y98" s="551"/>
      <c r="Z98" s="551"/>
      <c r="AA98" s="551"/>
    </row>
    <row r="99" spans="1:27">
      <c r="A99" s="551"/>
      <c r="B99" s="551"/>
      <c r="C99" s="551"/>
      <c r="D99" s="551"/>
      <c r="E99" s="551"/>
      <c r="F99" s="551"/>
      <c r="G99" s="551"/>
      <c r="H99" s="551"/>
      <c r="I99" s="551"/>
      <c r="J99" s="551"/>
      <c r="K99" s="551"/>
      <c r="L99" s="551"/>
      <c r="M99" s="551"/>
      <c r="N99" s="551"/>
      <c r="O99" s="551"/>
      <c r="P99" s="551"/>
      <c r="Q99" s="551"/>
      <c r="R99" s="551"/>
      <c r="S99" s="551"/>
      <c r="T99" s="551"/>
      <c r="U99" s="551"/>
      <c r="V99" s="551"/>
      <c r="W99" s="551"/>
      <c r="X99" s="551"/>
      <c r="Y99" s="551"/>
      <c r="Z99" s="551"/>
      <c r="AA99" s="551"/>
    </row>
    <row r="100" spans="1:27">
      <c r="A100" s="551"/>
      <c r="B100" s="551"/>
      <c r="C100" s="551"/>
      <c r="D100" s="551"/>
      <c r="E100" s="551"/>
      <c r="F100" s="551"/>
      <c r="G100" s="551"/>
      <c r="H100" s="551"/>
      <c r="I100" s="551"/>
      <c r="J100" s="551"/>
      <c r="K100" s="551"/>
      <c r="L100" s="551"/>
      <c r="M100" s="551"/>
      <c r="N100" s="551"/>
      <c r="O100" s="551"/>
      <c r="P100" s="551"/>
      <c r="Q100" s="551"/>
      <c r="R100" s="551"/>
      <c r="S100" s="551"/>
      <c r="T100" s="551"/>
      <c r="U100" s="551"/>
      <c r="V100" s="551"/>
      <c r="W100" s="551"/>
      <c r="X100" s="551"/>
      <c r="Y100" s="551"/>
      <c r="Z100" s="551"/>
      <c r="AA100" s="551"/>
    </row>
    <row r="101" spans="1:27">
      <c r="A101" s="551"/>
      <c r="B101" s="551"/>
      <c r="C101" s="551"/>
      <c r="D101" s="551"/>
      <c r="E101" s="551"/>
      <c r="F101" s="551"/>
      <c r="G101" s="551"/>
      <c r="H101" s="551"/>
      <c r="I101" s="551"/>
      <c r="J101" s="551"/>
      <c r="K101" s="551"/>
      <c r="L101" s="551"/>
      <c r="M101" s="551"/>
      <c r="N101" s="551"/>
      <c r="O101" s="551"/>
      <c r="P101" s="551"/>
      <c r="Q101" s="551"/>
      <c r="R101" s="551"/>
      <c r="S101" s="551"/>
      <c r="T101" s="551"/>
      <c r="U101" s="551"/>
      <c r="V101" s="551"/>
      <c r="W101" s="551"/>
      <c r="X101" s="551"/>
      <c r="Y101" s="551"/>
      <c r="Z101" s="551"/>
      <c r="AA101" s="551"/>
    </row>
    <row r="102" spans="1:27">
      <c r="A102" s="551"/>
      <c r="B102" s="551"/>
      <c r="C102" s="551"/>
      <c r="D102" s="551"/>
      <c r="E102" s="551"/>
      <c r="F102" s="551"/>
      <c r="G102" s="551"/>
      <c r="H102" s="551"/>
      <c r="I102" s="551"/>
      <c r="J102" s="551"/>
      <c r="K102" s="551"/>
      <c r="L102" s="551"/>
      <c r="M102" s="551"/>
      <c r="N102" s="551"/>
      <c r="O102" s="551"/>
      <c r="P102" s="551"/>
      <c r="Q102" s="551"/>
      <c r="R102" s="551"/>
      <c r="S102" s="551"/>
      <c r="T102" s="551"/>
      <c r="U102" s="551"/>
      <c r="V102" s="551"/>
      <c r="W102" s="551"/>
      <c r="X102" s="551"/>
      <c r="Y102" s="551"/>
      <c r="Z102" s="551"/>
      <c r="AA102" s="551"/>
    </row>
    <row r="103" spans="1:27">
      <c r="A103" s="799" t="s">
        <v>1840</v>
      </c>
      <c r="B103" s="800"/>
      <c r="C103" s="800"/>
      <c r="D103" s="800"/>
      <c r="E103" s="800"/>
      <c r="F103" s="800"/>
      <c r="G103" s="800"/>
      <c r="H103" s="800"/>
      <c r="I103" s="800"/>
      <c r="J103" s="800"/>
      <c r="K103" s="800"/>
      <c r="L103" s="800"/>
      <c r="M103" s="800"/>
      <c r="N103" s="800"/>
      <c r="O103" s="800"/>
      <c r="P103" s="800"/>
      <c r="Q103" s="800"/>
      <c r="R103" s="800"/>
      <c r="S103" s="800"/>
      <c r="T103" s="800"/>
      <c r="U103" s="800"/>
      <c r="V103" s="800"/>
      <c r="W103" s="800"/>
      <c r="X103" s="800"/>
      <c r="Y103" s="800"/>
      <c r="Z103" s="800"/>
      <c r="AA103" s="801"/>
    </row>
    <row r="104" spans="1:27">
      <c r="A104" s="802"/>
      <c r="B104" s="803"/>
      <c r="C104" s="803"/>
      <c r="D104" s="803"/>
      <c r="E104" s="803"/>
      <c r="F104" s="803"/>
      <c r="G104" s="803"/>
      <c r="H104" s="803"/>
      <c r="I104" s="803"/>
      <c r="J104" s="803"/>
      <c r="K104" s="803"/>
      <c r="L104" s="803"/>
      <c r="M104" s="803"/>
      <c r="N104" s="803"/>
      <c r="O104" s="803"/>
      <c r="P104" s="803"/>
      <c r="Q104" s="803"/>
      <c r="R104" s="803"/>
      <c r="S104" s="803"/>
      <c r="T104" s="803"/>
      <c r="U104" s="803"/>
      <c r="V104" s="803"/>
      <c r="W104" s="803"/>
      <c r="X104" s="803"/>
      <c r="Y104" s="803"/>
      <c r="Z104" s="803"/>
      <c r="AA104" s="804"/>
    </row>
    <row r="105" spans="1:27">
      <c r="A105" s="713"/>
      <c r="B105" s="713"/>
      <c r="C105" s="713"/>
      <c r="D105" s="713"/>
      <c r="E105" s="713"/>
      <c r="F105" s="713"/>
      <c r="G105" s="713"/>
      <c r="H105" s="713"/>
      <c r="I105" s="713"/>
      <c r="J105" s="713"/>
      <c r="K105" s="713"/>
      <c r="L105" s="713"/>
      <c r="M105" s="713"/>
      <c r="N105" s="713"/>
      <c r="O105" s="713"/>
      <c r="P105" s="713"/>
      <c r="Q105" s="713"/>
      <c r="R105" s="713"/>
      <c r="S105" s="713"/>
      <c r="T105" s="713"/>
      <c r="U105" s="713"/>
      <c r="V105" s="713"/>
      <c r="W105" s="713"/>
      <c r="X105" s="713"/>
      <c r="Y105" s="713"/>
      <c r="Z105" s="713"/>
      <c r="AA105" s="713"/>
    </row>
    <row r="106" spans="1:27">
      <c r="A106" s="713"/>
      <c r="B106" s="541" t="s">
        <v>3243</v>
      </c>
      <c r="C106" s="554"/>
      <c r="D106" s="554"/>
      <c r="E106" s="551"/>
      <c r="F106" s="555"/>
      <c r="G106" s="555"/>
      <c r="H106" s="555"/>
      <c r="I106" s="555"/>
      <c r="J106" s="555"/>
      <c r="K106" s="555"/>
      <c r="L106" s="555"/>
      <c r="M106" s="555"/>
      <c r="N106" s="555"/>
      <c r="O106" s="541" t="s">
        <v>3244</v>
      </c>
      <c r="P106" s="554"/>
      <c r="Q106" s="554"/>
      <c r="R106" s="554"/>
      <c r="S106" s="556"/>
      <c r="T106" s="556"/>
      <c r="U106" s="556"/>
      <c r="V106" s="555"/>
      <c r="W106" s="713"/>
      <c r="X106" s="713"/>
      <c r="Y106" s="713"/>
      <c r="Z106" s="713"/>
      <c r="AA106" s="713"/>
    </row>
    <row r="107" spans="1:27">
      <c r="A107" s="713"/>
      <c r="B107" s="553" t="s">
        <v>1845</v>
      </c>
      <c r="C107" s="556" t="s">
        <v>3320</v>
      </c>
      <c r="D107" s="556"/>
      <c r="E107" s="551"/>
      <c r="F107" s="555"/>
      <c r="G107" s="555"/>
      <c r="H107" s="555"/>
      <c r="I107" s="555"/>
      <c r="J107" s="555"/>
      <c r="K107" s="555"/>
      <c r="L107" s="555"/>
      <c r="M107" s="555"/>
      <c r="N107" s="555"/>
      <c r="O107" s="553" t="s">
        <v>1845</v>
      </c>
      <c r="P107" s="554" t="s">
        <v>3246</v>
      </c>
      <c r="Q107" s="556"/>
      <c r="R107" s="554"/>
      <c r="S107" s="556"/>
      <c r="T107" s="556"/>
      <c r="U107" s="556"/>
      <c r="V107" s="555"/>
      <c r="W107" s="713"/>
      <c r="X107" s="713"/>
      <c r="Y107" s="713"/>
      <c r="Z107" s="713"/>
      <c r="AA107" s="713"/>
    </row>
    <row r="108" spans="1:27">
      <c r="A108" s="713"/>
      <c r="B108" s="553" t="s">
        <v>1845</v>
      </c>
      <c r="C108" s="556" t="s">
        <v>3321</v>
      </c>
      <c r="D108" s="556"/>
      <c r="E108" s="551"/>
      <c r="F108" s="555"/>
      <c r="G108" s="555"/>
      <c r="H108" s="555"/>
      <c r="I108" s="555"/>
      <c r="J108" s="555"/>
      <c r="K108" s="555"/>
      <c r="L108" s="555"/>
      <c r="M108" s="555"/>
      <c r="N108" s="555"/>
      <c r="O108" s="553" t="s">
        <v>1845</v>
      </c>
      <c r="P108" s="554" t="s">
        <v>3248</v>
      </c>
      <c r="Q108" s="554"/>
      <c r="R108" s="554"/>
      <c r="S108" s="556"/>
      <c r="T108" s="556"/>
      <c r="U108" s="556"/>
      <c r="V108" s="555"/>
      <c r="W108" s="713"/>
      <c r="X108" s="713"/>
      <c r="Y108" s="713"/>
      <c r="Z108" s="713"/>
      <c r="AA108" s="713"/>
    </row>
    <row r="109" spans="1:27">
      <c r="A109" s="713"/>
      <c r="B109" s="553" t="s">
        <v>1845</v>
      </c>
      <c r="C109" s="556" t="s">
        <v>3249</v>
      </c>
      <c r="D109" s="556"/>
      <c r="E109" s="551"/>
      <c r="F109" s="555"/>
      <c r="G109" s="555"/>
      <c r="H109" s="555"/>
      <c r="I109" s="555"/>
      <c r="J109" s="555"/>
      <c r="K109" s="555"/>
      <c r="L109" s="555"/>
      <c r="M109" s="555"/>
      <c r="N109" s="555"/>
      <c r="O109" s="553" t="s">
        <v>1845</v>
      </c>
      <c r="P109" s="554" t="s">
        <v>3250</v>
      </c>
      <c r="Q109" s="554"/>
      <c r="R109" s="554"/>
      <c r="S109" s="556"/>
      <c r="T109" s="556"/>
      <c r="U109" s="556"/>
      <c r="V109" s="555"/>
      <c r="W109" s="713"/>
      <c r="X109" s="713"/>
      <c r="Y109" s="713"/>
      <c r="Z109" s="713"/>
      <c r="AA109" s="713"/>
    </row>
    <row r="110" spans="1:27">
      <c r="A110" s="713"/>
      <c r="B110" s="553" t="s">
        <v>1845</v>
      </c>
      <c r="C110" s="556" t="s">
        <v>3251</v>
      </c>
      <c r="D110" s="556"/>
      <c r="E110" s="551"/>
      <c r="F110" s="555"/>
      <c r="G110" s="555"/>
      <c r="H110" s="555"/>
      <c r="I110" s="555"/>
      <c r="J110" s="555"/>
      <c r="K110" s="555"/>
      <c r="L110" s="555"/>
      <c r="M110" s="555"/>
      <c r="N110" s="555"/>
      <c r="O110" s="541" t="s">
        <v>3252</v>
      </c>
      <c r="P110" s="554"/>
      <c r="Q110" s="554"/>
      <c r="R110" s="554"/>
      <c r="S110" s="556"/>
      <c r="T110" s="556"/>
      <c r="U110" s="556"/>
      <c r="V110" s="555"/>
      <c r="W110" s="713"/>
      <c r="X110" s="713"/>
      <c r="Y110" s="713"/>
      <c r="Z110" s="713"/>
      <c r="AA110" s="713"/>
    </row>
    <row r="111" spans="1:27">
      <c r="A111" s="713"/>
      <c r="B111" s="541" t="s">
        <v>2787</v>
      </c>
      <c r="C111" s="556"/>
      <c r="D111" s="556"/>
      <c r="E111" s="551"/>
      <c r="F111" s="555"/>
      <c r="G111" s="555"/>
      <c r="H111" s="555"/>
      <c r="I111" s="555"/>
      <c r="J111" s="555"/>
      <c r="K111" s="555"/>
      <c r="L111" s="555"/>
      <c r="M111" s="555"/>
      <c r="N111" s="555"/>
      <c r="O111" s="553" t="s">
        <v>1845</v>
      </c>
      <c r="P111" s="728" t="s">
        <v>3253</v>
      </c>
      <c r="Q111" s="554"/>
      <c r="R111" s="554"/>
      <c r="S111" s="556"/>
      <c r="T111" s="556"/>
      <c r="U111" s="556"/>
      <c r="V111" s="555"/>
      <c r="W111" s="713"/>
      <c r="X111" s="713"/>
      <c r="Y111" s="713"/>
      <c r="Z111" s="713"/>
      <c r="AA111" s="713"/>
    </row>
    <row r="112" spans="1:27">
      <c r="A112" s="713"/>
      <c r="B112" s="553" t="s">
        <v>1845</v>
      </c>
      <c r="C112" s="556" t="s">
        <v>3254</v>
      </c>
      <c r="D112" s="556"/>
      <c r="E112" s="551"/>
      <c r="F112" s="555"/>
      <c r="G112" s="555"/>
      <c r="H112" s="555"/>
      <c r="I112" s="555"/>
      <c r="J112" s="555"/>
      <c r="K112" s="555"/>
      <c r="L112" s="555"/>
      <c r="M112" s="555"/>
      <c r="N112" s="555"/>
      <c r="O112" s="553" t="s">
        <v>1845</v>
      </c>
      <c r="P112" s="709" t="s">
        <v>3255</v>
      </c>
      <c r="Q112" s="554"/>
      <c r="R112" s="554"/>
      <c r="S112" s="556"/>
      <c r="T112" s="556"/>
      <c r="U112" s="556"/>
      <c r="V112" s="555"/>
      <c r="W112" s="713"/>
      <c r="X112" s="713"/>
      <c r="Y112" s="713"/>
      <c r="Z112" s="713"/>
      <c r="AA112" s="713"/>
    </row>
    <row r="113" spans="1:27">
      <c r="A113" s="713"/>
      <c r="B113" s="553" t="s">
        <v>1845</v>
      </c>
      <c r="C113" s="556" t="s">
        <v>3256</v>
      </c>
      <c r="D113" s="556"/>
      <c r="E113" s="554"/>
      <c r="F113" s="555"/>
      <c r="G113" s="555"/>
      <c r="H113" s="555"/>
      <c r="I113" s="555"/>
      <c r="J113" s="555"/>
      <c r="K113" s="555"/>
      <c r="L113" s="555"/>
      <c r="M113" s="555"/>
      <c r="N113" s="555"/>
      <c r="O113" s="553" t="s">
        <v>1845</v>
      </c>
      <c r="P113" s="709" t="s">
        <v>3257</v>
      </c>
      <c r="Q113" s="556"/>
      <c r="R113" s="554"/>
      <c r="S113" s="556"/>
      <c r="T113" s="556"/>
      <c r="U113" s="556"/>
      <c r="V113" s="555"/>
      <c r="W113" s="713"/>
      <c r="X113" s="713"/>
      <c r="Y113" s="713"/>
      <c r="Z113" s="713"/>
      <c r="AA113" s="713"/>
    </row>
    <row r="114" spans="1:27">
      <c r="A114" s="713"/>
      <c r="B114" s="553" t="s">
        <v>1845</v>
      </c>
      <c r="C114" s="556" t="s">
        <v>3258</v>
      </c>
      <c r="D114" s="556"/>
      <c r="E114" s="554"/>
      <c r="F114" s="555"/>
      <c r="G114" s="555"/>
      <c r="H114" s="555"/>
      <c r="I114" s="555"/>
      <c r="J114" s="555"/>
      <c r="K114" s="555"/>
      <c r="L114" s="555"/>
      <c r="M114" s="555"/>
      <c r="N114" s="555"/>
      <c r="O114" s="553" t="s">
        <v>1845</v>
      </c>
      <c r="P114" s="709" t="s">
        <v>3259</v>
      </c>
      <c r="Q114" s="554"/>
      <c r="R114" s="554"/>
      <c r="S114" s="556"/>
      <c r="T114" s="556"/>
      <c r="U114" s="556"/>
      <c r="V114" s="555"/>
      <c r="W114" s="713"/>
      <c r="X114" s="713"/>
      <c r="Y114" s="713"/>
      <c r="Z114" s="713"/>
      <c r="AA114" s="713"/>
    </row>
    <row r="115" spans="1:27">
      <c r="A115" s="713"/>
      <c r="B115" s="553" t="s">
        <v>1845</v>
      </c>
      <c r="C115" s="556" t="s">
        <v>3260</v>
      </c>
      <c r="D115" s="556"/>
      <c r="E115" s="556"/>
      <c r="F115" s="555"/>
      <c r="G115" s="555"/>
      <c r="H115" s="555"/>
      <c r="I115" s="555"/>
      <c r="J115" s="555"/>
      <c r="K115" s="555"/>
      <c r="L115" s="555"/>
      <c r="M115" s="555"/>
      <c r="N115" s="555"/>
      <c r="O115" s="553" t="s">
        <v>1845</v>
      </c>
      <c r="P115" s="709" t="s">
        <v>3261</v>
      </c>
      <c r="Q115" s="556"/>
      <c r="R115" s="556"/>
      <c r="S115" s="556"/>
      <c r="T115" s="556"/>
      <c r="U115" s="556"/>
      <c r="V115" s="555"/>
      <c r="W115" s="713"/>
      <c r="X115" s="713"/>
      <c r="Y115" s="713"/>
      <c r="Z115" s="713"/>
      <c r="AA115" s="713"/>
    </row>
    <row r="116" spans="1:27">
      <c r="A116" s="713"/>
      <c r="B116" s="553" t="s">
        <v>1845</v>
      </c>
      <c r="C116" s="556" t="s">
        <v>3322</v>
      </c>
      <c r="D116" s="556"/>
      <c r="E116" s="556"/>
      <c r="F116" s="555"/>
      <c r="G116" s="555"/>
      <c r="H116" s="555"/>
      <c r="I116" s="555"/>
      <c r="J116" s="555"/>
      <c r="K116" s="555"/>
      <c r="L116" s="555"/>
      <c r="M116" s="555"/>
      <c r="N116" s="555"/>
      <c r="O116" s="541" t="s">
        <v>3263</v>
      </c>
      <c r="P116" s="709"/>
      <c r="Q116" s="554"/>
      <c r="R116" s="556"/>
      <c r="S116" s="556"/>
      <c r="T116" s="556"/>
      <c r="U116" s="556"/>
      <c r="V116" s="555"/>
      <c r="W116" s="713"/>
      <c r="X116" s="713"/>
      <c r="Y116" s="713"/>
      <c r="Z116" s="713"/>
      <c r="AA116" s="713"/>
    </row>
    <row r="117" spans="1:27">
      <c r="A117" s="713"/>
      <c r="B117" s="553" t="s">
        <v>1845</v>
      </c>
      <c r="C117" s="556" t="s">
        <v>3323</v>
      </c>
      <c r="D117" s="556"/>
      <c r="E117" s="556"/>
      <c r="F117" s="555"/>
      <c r="G117" s="555"/>
      <c r="H117" s="555"/>
      <c r="I117" s="555"/>
      <c r="J117" s="555"/>
      <c r="K117" s="555"/>
      <c r="L117" s="555"/>
      <c r="M117" s="555"/>
      <c r="N117" s="555"/>
      <c r="O117" s="553" t="s">
        <v>1845</v>
      </c>
      <c r="P117" s="709" t="s">
        <v>3265</v>
      </c>
      <c r="Q117" s="556"/>
      <c r="R117" s="556"/>
      <c r="S117" s="556"/>
      <c r="T117" s="556"/>
      <c r="U117" s="556"/>
      <c r="V117" s="555"/>
      <c r="W117" s="713"/>
      <c r="X117" s="713"/>
      <c r="Y117" s="713"/>
      <c r="Z117" s="713"/>
      <c r="AA117" s="713"/>
    </row>
    <row r="118" spans="1:27">
      <c r="A118" s="713"/>
      <c r="B118" s="553" t="s">
        <v>1845</v>
      </c>
      <c r="C118" s="709" t="s">
        <v>3324</v>
      </c>
      <c r="D118" s="556"/>
      <c r="E118" s="556"/>
      <c r="F118" s="555"/>
      <c r="G118" s="555"/>
      <c r="H118" s="555"/>
      <c r="I118" s="555"/>
      <c r="J118" s="555"/>
      <c r="K118" s="555"/>
      <c r="L118" s="555"/>
      <c r="M118" s="555"/>
      <c r="N118" s="555"/>
      <c r="O118" s="553" t="s">
        <v>1845</v>
      </c>
      <c r="P118" s="709" t="s">
        <v>3267</v>
      </c>
      <c r="Q118" s="554"/>
      <c r="R118" s="556"/>
      <c r="S118" s="556"/>
      <c r="T118" s="556"/>
      <c r="U118" s="556"/>
      <c r="V118" s="555"/>
      <c r="W118" s="713"/>
      <c r="X118" s="713"/>
      <c r="Y118" s="713"/>
      <c r="Z118" s="713"/>
      <c r="AA118" s="713"/>
    </row>
    <row r="119" spans="1:27">
      <c r="A119" s="713"/>
      <c r="B119" s="553" t="s">
        <v>1845</v>
      </c>
      <c r="C119" s="556" t="s">
        <v>3268</v>
      </c>
      <c r="D119" s="554"/>
      <c r="E119" s="556"/>
      <c r="F119" s="555"/>
      <c r="G119" s="555"/>
      <c r="H119" s="555"/>
      <c r="I119" s="555"/>
      <c r="J119" s="555"/>
      <c r="K119" s="555"/>
      <c r="L119" s="555"/>
      <c r="M119" s="555"/>
      <c r="N119" s="555"/>
      <c r="O119" s="553"/>
      <c r="P119" s="709" t="s">
        <v>3269</v>
      </c>
      <c r="Q119" s="556"/>
      <c r="R119" s="556"/>
      <c r="S119" s="556"/>
      <c r="T119" s="556"/>
      <c r="U119" s="556"/>
      <c r="V119" s="555"/>
      <c r="W119" s="713"/>
      <c r="X119" s="713"/>
      <c r="Y119" s="713"/>
      <c r="Z119" s="713"/>
      <c r="AA119" s="713"/>
    </row>
    <row r="120" spans="1:27">
      <c r="A120" s="713"/>
      <c r="B120" s="713" t="s">
        <v>3270</v>
      </c>
      <c r="C120" s="456"/>
      <c r="D120" s="554"/>
      <c r="E120" s="556"/>
      <c r="F120" s="555"/>
      <c r="G120" s="555"/>
      <c r="H120" s="555"/>
      <c r="I120" s="555"/>
      <c r="J120" s="555"/>
      <c r="K120" s="555"/>
      <c r="L120" s="555"/>
      <c r="M120" s="555"/>
      <c r="N120" s="555"/>
      <c r="O120" s="553"/>
      <c r="P120" s="709" t="s">
        <v>3271</v>
      </c>
      <c r="Q120" s="556"/>
      <c r="R120" s="556"/>
      <c r="S120" s="556"/>
      <c r="T120" s="556"/>
      <c r="U120" s="556"/>
      <c r="V120" s="555"/>
      <c r="W120" s="713"/>
      <c r="X120" s="713"/>
      <c r="Y120" s="713"/>
      <c r="Z120" s="713"/>
      <c r="AA120" s="713"/>
    </row>
    <row r="121" spans="1:27">
      <c r="A121" s="713"/>
      <c r="B121" s="553" t="s">
        <v>1845</v>
      </c>
      <c r="C121" s="554" t="s">
        <v>3272</v>
      </c>
      <c r="D121" s="555"/>
      <c r="E121" s="555"/>
      <c r="F121" s="555"/>
      <c r="G121" s="555"/>
      <c r="H121" s="555"/>
      <c r="I121" s="555"/>
      <c r="J121" s="555"/>
      <c r="K121" s="555"/>
      <c r="L121" s="555"/>
      <c r="M121" s="555"/>
      <c r="N121" s="555"/>
      <c r="O121" s="553" t="s">
        <v>1845</v>
      </c>
      <c r="P121" s="709" t="s">
        <v>3325</v>
      </c>
      <c r="Q121" s="556"/>
      <c r="R121" s="556"/>
      <c r="S121" s="556"/>
      <c r="T121" s="556"/>
      <c r="U121" s="556"/>
      <c r="V121" s="555"/>
      <c r="W121" s="713"/>
      <c r="X121" s="713"/>
      <c r="Y121" s="713"/>
      <c r="Z121" s="713"/>
      <c r="AA121" s="713"/>
    </row>
    <row r="122" spans="1:27">
      <c r="A122" s="713"/>
      <c r="B122" s="553" t="s">
        <v>1845</v>
      </c>
      <c r="C122" s="554" t="s">
        <v>3274</v>
      </c>
      <c r="D122" s="555"/>
      <c r="E122" s="555"/>
      <c r="F122" s="555"/>
      <c r="G122" s="555"/>
      <c r="H122" s="555"/>
      <c r="I122" s="555"/>
      <c r="J122" s="555"/>
      <c r="K122" s="555"/>
      <c r="L122" s="555"/>
      <c r="M122" s="555"/>
      <c r="N122" s="555"/>
      <c r="O122" s="553"/>
      <c r="P122" s="709" t="s">
        <v>3326</v>
      </c>
      <c r="Q122" s="556"/>
      <c r="R122" s="556"/>
      <c r="S122" s="556"/>
      <c r="T122" s="556"/>
      <c r="U122" s="556"/>
      <c r="V122" s="555"/>
      <c r="W122" s="713"/>
      <c r="X122" s="713"/>
      <c r="Y122" s="713"/>
      <c r="Z122" s="713"/>
      <c r="AA122" s="713"/>
    </row>
    <row r="123" spans="1:27">
      <c r="A123" s="713"/>
      <c r="B123" s="553" t="s">
        <v>1845</v>
      </c>
      <c r="C123" s="458" t="s">
        <v>3276</v>
      </c>
      <c r="D123" s="555"/>
      <c r="E123" s="555"/>
      <c r="F123" s="555"/>
      <c r="G123" s="555"/>
      <c r="H123" s="555"/>
      <c r="I123" s="555"/>
      <c r="J123" s="555"/>
      <c r="K123" s="555"/>
      <c r="L123" s="555"/>
      <c r="M123" s="555"/>
      <c r="N123" s="555"/>
      <c r="O123" s="541" t="s">
        <v>3277</v>
      </c>
      <c r="P123" s="709"/>
      <c r="Q123" s="556"/>
      <c r="R123" s="556"/>
      <c r="S123" s="556"/>
      <c r="T123" s="556"/>
      <c r="U123" s="556"/>
      <c r="V123" s="555"/>
      <c r="W123" s="713"/>
      <c r="X123" s="713"/>
      <c r="Y123" s="713"/>
      <c r="Z123" s="713"/>
      <c r="AA123" s="713"/>
    </row>
    <row r="124" spans="1:27">
      <c r="A124" s="541"/>
      <c r="B124" s="553" t="s">
        <v>1845</v>
      </c>
      <c r="C124" s="458" t="s">
        <v>2716</v>
      </c>
      <c r="D124" s="555"/>
      <c r="E124" s="555"/>
      <c r="F124" s="555"/>
      <c r="G124" s="555"/>
      <c r="H124" s="555"/>
      <c r="I124" s="555"/>
      <c r="J124" s="555"/>
      <c r="K124" s="555"/>
      <c r="L124" s="555"/>
      <c r="M124" s="555"/>
      <c r="N124" s="555"/>
      <c r="O124" s="553" t="s">
        <v>1845</v>
      </c>
      <c r="P124" s="709" t="s">
        <v>3278</v>
      </c>
      <c r="Q124" s="556"/>
      <c r="R124" s="556"/>
      <c r="S124" s="556"/>
      <c r="T124" s="556"/>
      <c r="U124" s="556"/>
      <c r="V124" s="555"/>
      <c r="W124" s="713"/>
      <c r="X124" s="713"/>
      <c r="Y124" s="713"/>
      <c r="Z124" s="713"/>
      <c r="AA124" s="713"/>
    </row>
    <row r="125" spans="1:27">
      <c r="A125" s="713"/>
      <c r="B125" s="541" t="s">
        <v>3279</v>
      </c>
      <c r="C125" s="458"/>
      <c r="D125" s="555"/>
      <c r="E125" s="555"/>
      <c r="F125" s="555"/>
      <c r="G125" s="555"/>
      <c r="H125" s="555"/>
      <c r="I125" s="555"/>
      <c r="J125" s="555"/>
      <c r="K125" s="555"/>
      <c r="L125" s="555"/>
      <c r="M125" s="555"/>
      <c r="N125" s="555"/>
      <c r="O125" s="553" t="s">
        <v>1845</v>
      </c>
      <c r="P125" s="709" t="s">
        <v>3280</v>
      </c>
      <c r="Q125" s="556"/>
      <c r="R125" s="556"/>
      <c r="S125" s="556"/>
      <c r="T125" s="556"/>
      <c r="U125" s="556"/>
      <c r="V125" s="555"/>
      <c r="W125" s="713"/>
      <c r="X125" s="713"/>
      <c r="Y125" s="713"/>
      <c r="Z125" s="713"/>
      <c r="AA125" s="713"/>
    </row>
    <row r="126" spans="1:27">
      <c r="A126" s="713"/>
      <c r="B126" s="553" t="s">
        <v>1845</v>
      </c>
      <c r="C126" s="556" t="s">
        <v>3327</v>
      </c>
      <c r="D126" s="555"/>
      <c r="E126" s="555"/>
      <c r="F126" s="555"/>
      <c r="G126" s="555"/>
      <c r="H126" s="555"/>
      <c r="I126" s="555"/>
      <c r="J126" s="555"/>
      <c r="K126" s="555"/>
      <c r="L126" s="555"/>
      <c r="M126" s="555"/>
      <c r="N126" s="555"/>
      <c r="O126" s="553" t="s">
        <v>1845</v>
      </c>
      <c r="P126" s="709" t="s">
        <v>3328</v>
      </c>
      <c r="Q126" s="556"/>
      <c r="R126" s="556"/>
      <c r="S126" s="556"/>
      <c r="T126" s="556"/>
      <c r="U126" s="556"/>
      <c r="V126" s="555"/>
      <c r="W126" s="713"/>
      <c r="X126" s="713"/>
      <c r="Y126" s="713"/>
      <c r="Z126" s="713"/>
      <c r="AA126" s="713"/>
    </row>
    <row r="127" spans="1:27">
      <c r="A127" s="713"/>
      <c r="B127" s="553" t="s">
        <v>1845</v>
      </c>
      <c r="C127" s="556" t="s">
        <v>3329</v>
      </c>
      <c r="D127" s="555"/>
      <c r="E127" s="555"/>
      <c r="F127" s="555"/>
      <c r="G127" s="555"/>
      <c r="H127" s="555"/>
      <c r="I127" s="555"/>
      <c r="J127" s="555"/>
      <c r="K127" s="555"/>
      <c r="L127" s="555"/>
      <c r="M127" s="555"/>
      <c r="N127" s="555"/>
      <c r="O127" s="553" t="s">
        <v>1845</v>
      </c>
      <c r="P127" s="709" t="s">
        <v>3284</v>
      </c>
      <c r="Q127" s="556"/>
      <c r="R127" s="556"/>
      <c r="S127" s="556"/>
      <c r="T127" s="556"/>
      <c r="U127" s="556"/>
      <c r="V127" s="555"/>
      <c r="W127" s="713"/>
      <c r="X127" s="713"/>
      <c r="Y127" s="713"/>
      <c r="Z127" s="713"/>
      <c r="AA127" s="713"/>
    </row>
    <row r="128" spans="1:27">
      <c r="A128" s="713"/>
      <c r="B128" s="553" t="s">
        <v>1845</v>
      </c>
      <c r="C128" s="556" t="s">
        <v>3330</v>
      </c>
      <c r="D128" s="555"/>
      <c r="E128" s="555"/>
      <c r="F128" s="555"/>
      <c r="G128" s="555"/>
      <c r="H128" s="555"/>
      <c r="I128" s="555"/>
      <c r="J128" s="555"/>
      <c r="K128" s="555"/>
      <c r="L128" s="555"/>
      <c r="M128" s="555"/>
      <c r="N128" s="555"/>
      <c r="O128" s="553" t="s">
        <v>1845</v>
      </c>
      <c r="P128" s="709" t="s">
        <v>3286</v>
      </c>
      <c r="Q128" s="556"/>
      <c r="R128" s="556"/>
      <c r="S128" s="556"/>
      <c r="T128" s="556"/>
      <c r="U128" s="556"/>
      <c r="V128" s="555"/>
      <c r="W128" s="713"/>
      <c r="X128" s="713"/>
      <c r="Y128" s="713"/>
      <c r="Z128" s="713"/>
      <c r="AA128" s="713"/>
    </row>
    <row r="129" spans="1:27">
      <c r="A129" s="713"/>
      <c r="B129" s="553" t="s">
        <v>1845</v>
      </c>
      <c r="C129" s="554" t="s">
        <v>3331</v>
      </c>
      <c r="D129" s="555"/>
      <c r="E129" s="555"/>
      <c r="F129" s="555"/>
      <c r="G129" s="555"/>
      <c r="H129" s="555"/>
      <c r="I129" s="555"/>
      <c r="J129" s="555"/>
      <c r="K129" s="555"/>
      <c r="L129" s="555"/>
      <c r="M129" s="555"/>
      <c r="N129" s="555"/>
      <c r="O129" s="553" t="s">
        <v>1845</v>
      </c>
      <c r="P129" s="709" t="s">
        <v>3288</v>
      </c>
      <c r="Q129" s="556"/>
      <c r="R129" s="556"/>
      <c r="S129" s="556"/>
      <c r="T129" s="556"/>
      <c r="U129" s="556"/>
      <c r="V129" s="555"/>
      <c r="W129" s="713"/>
      <c r="X129" s="713"/>
      <c r="Y129" s="713"/>
      <c r="Z129" s="713"/>
      <c r="AA129" s="713"/>
    </row>
    <row r="130" spans="1:27">
      <c r="A130" s="713"/>
      <c r="B130" s="553" t="s">
        <v>1845</v>
      </c>
      <c r="C130" s="554" t="s">
        <v>3332</v>
      </c>
      <c r="D130" s="555"/>
      <c r="E130" s="555"/>
      <c r="F130" s="555"/>
      <c r="G130" s="555"/>
      <c r="H130" s="555"/>
      <c r="I130" s="555"/>
      <c r="J130" s="555"/>
      <c r="K130" s="555"/>
      <c r="L130" s="555"/>
      <c r="M130" s="555"/>
      <c r="N130" s="555"/>
      <c r="O130" s="541" t="s">
        <v>3290</v>
      </c>
      <c r="P130" s="556"/>
      <c r="Q130" s="556"/>
      <c r="R130" s="556"/>
      <c r="S130" s="556"/>
      <c r="T130" s="556"/>
      <c r="U130" s="556"/>
      <c r="V130" s="555"/>
      <c r="W130" s="713"/>
      <c r="X130" s="713"/>
      <c r="Y130" s="713"/>
      <c r="Z130" s="713"/>
      <c r="AA130" s="713"/>
    </row>
    <row r="131" spans="1:27">
      <c r="A131" s="713"/>
      <c r="B131" s="553" t="s">
        <v>1845</v>
      </c>
      <c r="C131" s="554" t="s">
        <v>3291</v>
      </c>
      <c r="D131" s="555"/>
      <c r="E131" s="555"/>
      <c r="F131" s="555"/>
      <c r="G131" s="555"/>
      <c r="H131" s="555"/>
      <c r="I131" s="555"/>
      <c r="J131" s="555"/>
      <c r="K131" s="555"/>
      <c r="L131" s="555"/>
      <c r="M131" s="555"/>
      <c r="N131" s="555"/>
      <c r="O131" s="553" t="s">
        <v>1845</v>
      </c>
      <c r="P131" s="556" t="s">
        <v>3292</v>
      </c>
      <c r="Q131" s="556"/>
      <c r="R131" s="556"/>
      <c r="S131" s="556"/>
      <c r="T131" s="556"/>
      <c r="U131" s="556"/>
      <c r="V131" s="555"/>
      <c r="W131" s="713"/>
      <c r="X131" s="713"/>
      <c r="Y131" s="713"/>
      <c r="Z131" s="713"/>
      <c r="AA131" s="713"/>
    </row>
    <row r="132" spans="1:27">
      <c r="A132" s="713"/>
      <c r="B132" s="553"/>
      <c r="C132" s="554"/>
      <c r="D132" s="555"/>
      <c r="E132" s="555"/>
      <c r="F132" s="555"/>
      <c r="G132" s="555"/>
      <c r="H132" s="555"/>
      <c r="I132" s="555"/>
      <c r="J132" s="555"/>
      <c r="K132" s="555"/>
      <c r="L132" s="555"/>
      <c r="M132" s="555"/>
      <c r="N132" s="555"/>
      <c r="O132" s="553"/>
      <c r="P132" s="556"/>
      <c r="Q132" s="556"/>
      <c r="R132" s="556"/>
      <c r="S132" s="556"/>
      <c r="T132" s="556"/>
      <c r="U132" s="556"/>
      <c r="V132" s="555"/>
      <c r="W132" s="713"/>
      <c r="X132" s="713"/>
      <c r="Y132" s="713"/>
      <c r="Z132" s="713"/>
      <c r="AA132" s="713"/>
    </row>
    <row r="133" spans="1:27">
      <c r="A133" s="805" t="s">
        <v>1859</v>
      </c>
      <c r="B133" s="806"/>
      <c r="C133" s="806"/>
      <c r="D133" s="806"/>
      <c r="E133" s="806"/>
      <c r="F133" s="806"/>
      <c r="G133" s="806"/>
      <c r="H133" s="806"/>
      <c r="I133" s="806"/>
      <c r="J133" s="806"/>
      <c r="K133" s="806"/>
      <c r="L133" s="806"/>
      <c r="M133" s="806"/>
      <c r="N133" s="806"/>
      <c r="O133" s="806"/>
      <c r="P133" s="806"/>
      <c r="Q133" s="806"/>
      <c r="R133" s="806"/>
      <c r="S133" s="806"/>
      <c r="T133" s="806"/>
      <c r="U133" s="806"/>
      <c r="V133" s="806"/>
      <c r="W133" s="806"/>
      <c r="X133" s="806"/>
      <c r="Y133" s="806"/>
      <c r="Z133" s="806"/>
      <c r="AA133" s="807"/>
    </row>
    <row r="134" spans="1:27">
      <c r="A134" s="808"/>
      <c r="B134" s="809"/>
      <c r="C134" s="809"/>
      <c r="D134" s="809"/>
      <c r="E134" s="809"/>
      <c r="F134" s="809"/>
      <c r="G134" s="809"/>
      <c r="H134" s="809"/>
      <c r="I134" s="809"/>
      <c r="J134" s="809"/>
      <c r="K134" s="809"/>
      <c r="L134" s="809"/>
      <c r="M134" s="809"/>
      <c r="N134" s="809"/>
      <c r="O134" s="809"/>
      <c r="P134" s="809"/>
      <c r="Q134" s="809"/>
      <c r="R134" s="809"/>
      <c r="S134" s="809"/>
      <c r="T134" s="809"/>
      <c r="U134" s="809"/>
      <c r="V134" s="809"/>
      <c r="W134" s="809"/>
      <c r="X134" s="809"/>
      <c r="Y134" s="809"/>
      <c r="Z134" s="809"/>
      <c r="AA134" s="810"/>
    </row>
    <row r="135" spans="1:27">
      <c r="A135" s="713"/>
      <c r="B135" s="713"/>
      <c r="C135" s="713"/>
      <c r="D135" s="713"/>
      <c r="E135" s="713"/>
      <c r="F135" s="713"/>
      <c r="G135" s="713"/>
      <c r="H135" s="713"/>
      <c r="I135" s="713"/>
      <c r="J135" s="713"/>
      <c r="K135" s="713"/>
      <c r="L135" s="713"/>
      <c r="M135" s="713"/>
      <c r="N135" s="713"/>
      <c r="O135" s="713"/>
      <c r="P135" s="713"/>
      <c r="Q135" s="713"/>
      <c r="R135" s="713"/>
      <c r="S135" s="713"/>
      <c r="T135" s="713"/>
      <c r="U135" s="713"/>
      <c r="V135" s="713"/>
      <c r="W135" s="713"/>
      <c r="X135" s="713"/>
      <c r="Y135" s="713"/>
      <c r="Z135" s="713"/>
      <c r="AA135" s="713"/>
    </row>
    <row r="136" spans="1:27">
      <c r="A136" s="713"/>
      <c r="B136" s="713"/>
      <c r="C136" s="713"/>
      <c r="D136" s="713"/>
      <c r="E136" s="713"/>
      <c r="F136" s="713"/>
      <c r="G136" s="713"/>
      <c r="H136" s="713"/>
      <c r="I136" s="713"/>
      <c r="J136" s="713"/>
      <c r="K136" s="713"/>
      <c r="L136" s="713"/>
      <c r="M136" s="713"/>
      <c r="N136" s="713"/>
      <c r="O136" s="713"/>
      <c r="P136" s="713"/>
      <c r="Q136" s="557" t="s">
        <v>3293</v>
      </c>
      <c r="R136" s="713"/>
      <c r="S136" s="713"/>
      <c r="T136" s="713"/>
      <c r="U136" s="713"/>
      <c r="V136" s="557" t="s">
        <v>3294</v>
      </c>
      <c r="W136" s="713"/>
      <c r="X136" s="713"/>
      <c r="Y136" s="713"/>
      <c r="Z136" s="713"/>
      <c r="AA136" s="713"/>
    </row>
    <row r="137" spans="1:27">
      <c r="A137" s="713"/>
      <c r="B137" s="812" t="s">
        <v>3295</v>
      </c>
      <c r="C137" s="812"/>
      <c r="D137" s="812"/>
      <c r="E137" s="812"/>
      <c r="F137" s="812"/>
      <c r="G137" s="812"/>
      <c r="H137" s="812"/>
      <c r="I137" s="812"/>
      <c r="J137" s="812"/>
      <c r="K137" s="812"/>
      <c r="L137" s="812"/>
      <c r="M137" s="812"/>
      <c r="N137" s="812"/>
      <c r="O137" s="812"/>
      <c r="P137" s="812"/>
      <c r="Q137" s="900" t="s">
        <v>3338</v>
      </c>
      <c r="R137" s="900"/>
      <c r="S137" s="900"/>
      <c r="T137" s="900"/>
      <c r="U137" s="900"/>
      <c r="V137" s="900" t="s">
        <v>3339</v>
      </c>
      <c r="W137" s="900"/>
      <c r="X137" s="900"/>
      <c r="Y137" s="900"/>
      <c r="Z137" s="900"/>
      <c r="AA137" s="713"/>
    </row>
    <row r="138" spans="1:27">
      <c r="A138" s="713"/>
      <c r="B138" s="812" t="s">
        <v>2470</v>
      </c>
      <c r="C138" s="812"/>
      <c r="D138" s="812"/>
      <c r="E138" s="812"/>
      <c r="F138" s="812"/>
      <c r="G138" s="812"/>
      <c r="H138" s="812"/>
      <c r="I138" s="812"/>
      <c r="J138" s="812"/>
      <c r="K138" s="812"/>
      <c r="L138" s="812"/>
      <c r="M138" s="812"/>
      <c r="N138" s="812"/>
      <c r="O138" s="812"/>
      <c r="P138" s="812"/>
      <c r="Q138" s="900" t="s">
        <v>3340</v>
      </c>
      <c r="R138" s="900"/>
      <c r="S138" s="900"/>
      <c r="T138" s="900"/>
      <c r="U138" s="900"/>
      <c r="V138" s="900" t="s">
        <v>3341</v>
      </c>
      <c r="W138" s="900"/>
      <c r="X138" s="900"/>
      <c r="Y138" s="900"/>
      <c r="Z138" s="900"/>
      <c r="AA138" s="713"/>
    </row>
    <row r="139" spans="1:27">
      <c r="A139" s="713"/>
      <c r="B139" s="812" t="s">
        <v>3296</v>
      </c>
      <c r="C139" s="812"/>
      <c r="D139" s="812"/>
      <c r="E139" s="812"/>
      <c r="F139" s="812"/>
      <c r="G139" s="812"/>
      <c r="H139" s="812"/>
      <c r="I139" s="812"/>
      <c r="J139" s="812"/>
      <c r="K139" s="812"/>
      <c r="L139" s="812"/>
      <c r="M139" s="812"/>
      <c r="N139" s="812"/>
      <c r="O139" s="812"/>
      <c r="P139" s="812"/>
      <c r="Q139" s="1019" t="s">
        <v>3342</v>
      </c>
      <c r="R139" s="1019"/>
      <c r="S139" s="1019"/>
      <c r="T139" s="1019"/>
      <c r="U139" s="1019"/>
      <c r="V139" s="1019" t="s">
        <v>3343</v>
      </c>
      <c r="W139" s="1019"/>
      <c r="X139" s="1019"/>
      <c r="Y139" s="1019"/>
      <c r="Z139" s="1019"/>
      <c r="AA139" s="713"/>
    </row>
    <row r="140" spans="1:27">
      <c r="A140" s="713"/>
      <c r="B140" s="812" t="s">
        <v>3297</v>
      </c>
      <c r="C140" s="812"/>
      <c r="D140" s="812"/>
      <c r="E140" s="812"/>
      <c r="F140" s="812"/>
      <c r="G140" s="812"/>
      <c r="H140" s="812"/>
      <c r="I140" s="812"/>
      <c r="J140" s="812"/>
      <c r="K140" s="812"/>
      <c r="L140" s="812"/>
      <c r="M140" s="812"/>
      <c r="N140" s="812"/>
      <c r="O140" s="812"/>
      <c r="P140" s="812"/>
      <c r="Q140" s="1019" t="s">
        <v>3344</v>
      </c>
      <c r="R140" s="1019"/>
      <c r="S140" s="1019"/>
      <c r="T140" s="1019"/>
      <c r="U140" s="1019"/>
      <c r="V140" s="1019" t="s">
        <v>3345</v>
      </c>
      <c r="W140" s="1019"/>
      <c r="X140" s="1019"/>
      <c r="Y140" s="1019"/>
      <c r="Z140" s="1019"/>
      <c r="AA140" s="713"/>
    </row>
    <row r="141" spans="1:27">
      <c r="A141" s="713"/>
      <c r="B141" s="812" t="s">
        <v>3298</v>
      </c>
      <c r="C141" s="812"/>
      <c r="D141" s="812"/>
      <c r="E141" s="812"/>
      <c r="F141" s="812"/>
      <c r="G141" s="812"/>
      <c r="H141" s="812"/>
      <c r="I141" s="812"/>
      <c r="J141" s="812"/>
      <c r="K141" s="812"/>
      <c r="L141" s="812"/>
      <c r="M141" s="812"/>
      <c r="N141" s="812"/>
      <c r="O141" s="812"/>
      <c r="P141" s="812"/>
      <c r="Q141" s="1019" t="s">
        <v>3346</v>
      </c>
      <c r="R141" s="1019"/>
      <c r="S141" s="1019"/>
      <c r="T141" s="1019"/>
      <c r="U141" s="1019"/>
      <c r="V141" s="1019" t="s">
        <v>3347</v>
      </c>
      <c r="W141" s="1019"/>
      <c r="X141" s="1019"/>
      <c r="Y141" s="1019"/>
      <c r="Z141" s="1019"/>
      <c r="AA141" s="713"/>
    </row>
    <row r="142" spans="1:27">
      <c r="A142" s="713"/>
      <c r="B142" s="812" t="s">
        <v>1894</v>
      </c>
      <c r="C142" s="812"/>
      <c r="D142" s="812"/>
      <c r="E142" s="812"/>
      <c r="F142" s="812"/>
      <c r="G142" s="812"/>
      <c r="H142" s="812"/>
      <c r="I142" s="812"/>
      <c r="J142" s="812"/>
      <c r="K142" s="812"/>
      <c r="L142" s="812"/>
      <c r="M142" s="812"/>
      <c r="N142" s="812"/>
      <c r="O142" s="812"/>
      <c r="P142" s="812"/>
      <c r="Q142" s="900" t="s">
        <v>3361</v>
      </c>
      <c r="R142" s="900"/>
      <c r="S142" s="900"/>
      <c r="T142" s="900"/>
      <c r="U142" s="900"/>
      <c r="V142" s="900" t="s">
        <v>3362</v>
      </c>
      <c r="W142" s="900"/>
      <c r="X142" s="900"/>
      <c r="Y142" s="900"/>
      <c r="Z142" s="900"/>
      <c r="AA142" s="713"/>
    </row>
    <row r="143" spans="1:27">
      <c r="A143" s="713"/>
      <c r="B143" s="812" t="s">
        <v>3299</v>
      </c>
      <c r="C143" s="812"/>
      <c r="D143" s="812"/>
      <c r="E143" s="812"/>
      <c r="F143" s="812"/>
      <c r="G143" s="812"/>
      <c r="H143" s="812"/>
      <c r="I143" s="812"/>
      <c r="J143" s="812"/>
      <c r="K143" s="812"/>
      <c r="L143" s="812"/>
      <c r="M143" s="812"/>
      <c r="N143" s="812"/>
      <c r="O143" s="812"/>
      <c r="P143" s="812"/>
      <c r="Q143" s="900" t="s">
        <v>3363</v>
      </c>
      <c r="R143" s="900"/>
      <c r="S143" s="900"/>
      <c r="T143" s="900"/>
      <c r="U143" s="900"/>
      <c r="V143" s="900" t="s">
        <v>3363</v>
      </c>
      <c r="W143" s="900"/>
      <c r="X143" s="900"/>
      <c r="Y143" s="900"/>
      <c r="Z143" s="900"/>
      <c r="AA143" s="713"/>
    </row>
    <row r="144" spans="1:27">
      <c r="A144" s="713"/>
      <c r="B144" s="812" t="s">
        <v>3300</v>
      </c>
      <c r="C144" s="812"/>
      <c r="D144" s="812"/>
      <c r="E144" s="812"/>
      <c r="F144" s="812"/>
      <c r="G144" s="812"/>
      <c r="H144" s="812"/>
      <c r="I144" s="812"/>
      <c r="J144" s="812"/>
      <c r="K144" s="812"/>
      <c r="L144" s="812"/>
      <c r="M144" s="812"/>
      <c r="N144" s="812"/>
      <c r="O144" s="812"/>
      <c r="P144" s="812"/>
      <c r="Q144" s="900" t="s">
        <v>3364</v>
      </c>
      <c r="R144" s="900"/>
      <c r="S144" s="900"/>
      <c r="T144" s="900"/>
      <c r="U144" s="900"/>
      <c r="V144" s="900" t="s">
        <v>3364</v>
      </c>
      <c r="W144" s="900"/>
      <c r="X144" s="900"/>
      <c r="Y144" s="900"/>
      <c r="Z144" s="900"/>
      <c r="AA144" s="713"/>
    </row>
    <row r="145" spans="1:29">
      <c r="A145" s="713"/>
      <c r="B145" s="812" t="s">
        <v>3301</v>
      </c>
      <c r="C145" s="812"/>
      <c r="D145" s="812"/>
      <c r="E145" s="812"/>
      <c r="F145" s="812"/>
      <c r="G145" s="812"/>
      <c r="H145" s="812"/>
      <c r="I145" s="812"/>
      <c r="J145" s="812"/>
      <c r="K145" s="812"/>
      <c r="L145" s="812"/>
      <c r="M145" s="812"/>
      <c r="N145" s="812"/>
      <c r="O145" s="812"/>
      <c r="P145" s="812"/>
      <c r="Q145" s="900" t="s">
        <v>3352</v>
      </c>
      <c r="R145" s="900"/>
      <c r="S145" s="900"/>
      <c r="T145" s="900"/>
      <c r="U145" s="900"/>
      <c r="V145" s="900" t="s">
        <v>3352</v>
      </c>
      <c r="W145" s="900"/>
      <c r="X145" s="900"/>
      <c r="Y145" s="900"/>
      <c r="Z145" s="900"/>
      <c r="AA145" s="713"/>
    </row>
    <row r="146" spans="1:29">
      <c r="A146" s="713"/>
      <c r="B146" s="812" t="s">
        <v>3302</v>
      </c>
      <c r="C146" s="812"/>
      <c r="D146" s="812"/>
      <c r="E146" s="812"/>
      <c r="F146" s="812"/>
      <c r="G146" s="812"/>
      <c r="H146" s="812"/>
      <c r="I146" s="812"/>
      <c r="J146" s="812"/>
      <c r="K146" s="812"/>
      <c r="L146" s="812"/>
      <c r="M146" s="812"/>
      <c r="N146" s="812"/>
      <c r="O146" s="812"/>
      <c r="P146" s="812"/>
      <c r="Q146" s="900" t="s">
        <v>3353</v>
      </c>
      <c r="R146" s="900"/>
      <c r="S146" s="900"/>
      <c r="T146" s="900"/>
      <c r="U146" s="900"/>
      <c r="V146" s="900" t="s">
        <v>3353</v>
      </c>
      <c r="W146" s="900"/>
      <c r="X146" s="900"/>
      <c r="Y146" s="900"/>
      <c r="Z146" s="900"/>
      <c r="AA146" s="713"/>
    </row>
    <row r="147" spans="1:29">
      <c r="A147" s="713"/>
      <c r="B147" s="812" t="s">
        <v>3303</v>
      </c>
      <c r="C147" s="812"/>
      <c r="D147" s="812"/>
      <c r="E147" s="812"/>
      <c r="F147" s="812"/>
      <c r="G147" s="812"/>
      <c r="H147" s="812"/>
      <c r="I147" s="812"/>
      <c r="J147" s="812"/>
      <c r="K147" s="812"/>
      <c r="L147" s="812"/>
      <c r="M147" s="812"/>
      <c r="N147" s="812"/>
      <c r="O147" s="812"/>
      <c r="P147" s="812"/>
      <c r="Q147" s="900" t="s">
        <v>3354</v>
      </c>
      <c r="R147" s="900"/>
      <c r="S147" s="900"/>
      <c r="T147" s="900"/>
      <c r="U147" s="900"/>
      <c r="V147" s="900" t="s">
        <v>3354</v>
      </c>
      <c r="W147" s="900"/>
      <c r="X147" s="900"/>
      <c r="Y147" s="900"/>
      <c r="Z147" s="900"/>
      <c r="AA147" s="713"/>
    </row>
    <row r="148" spans="1:29">
      <c r="A148" s="713"/>
      <c r="B148" s="812" t="s">
        <v>3304</v>
      </c>
      <c r="C148" s="812"/>
      <c r="D148" s="812"/>
      <c r="E148" s="812"/>
      <c r="F148" s="812"/>
      <c r="G148" s="812"/>
      <c r="H148" s="812"/>
      <c r="I148" s="812"/>
      <c r="J148" s="812"/>
      <c r="K148" s="812"/>
      <c r="L148" s="812"/>
      <c r="M148" s="812"/>
      <c r="N148" s="812"/>
      <c r="O148" s="812"/>
      <c r="P148" s="812"/>
      <c r="Q148" s="900" t="s">
        <v>3355</v>
      </c>
      <c r="R148" s="900"/>
      <c r="S148" s="900"/>
      <c r="T148" s="900"/>
      <c r="U148" s="900"/>
      <c r="V148" s="900" t="s">
        <v>3355</v>
      </c>
      <c r="W148" s="900"/>
      <c r="X148" s="900"/>
      <c r="Y148" s="900"/>
      <c r="Z148" s="900"/>
      <c r="AA148" s="713"/>
    </row>
    <row r="149" spans="1:29">
      <c r="A149" s="713"/>
      <c r="B149" s="812" t="s">
        <v>3305</v>
      </c>
      <c r="C149" s="812"/>
      <c r="D149" s="812"/>
      <c r="E149" s="812"/>
      <c r="F149" s="812"/>
      <c r="G149" s="812"/>
      <c r="H149" s="812"/>
      <c r="I149" s="812"/>
      <c r="J149" s="812"/>
      <c r="K149" s="812"/>
      <c r="L149" s="812"/>
      <c r="M149" s="812"/>
      <c r="N149" s="812"/>
      <c r="O149" s="812"/>
      <c r="P149" s="812"/>
      <c r="Q149" s="900" t="s">
        <v>3356</v>
      </c>
      <c r="R149" s="900"/>
      <c r="S149" s="900"/>
      <c r="T149" s="900"/>
      <c r="U149" s="900"/>
      <c r="V149" s="900" t="s">
        <v>3356</v>
      </c>
      <c r="W149" s="900"/>
      <c r="X149" s="900"/>
      <c r="Y149" s="900"/>
      <c r="Z149" s="900"/>
      <c r="AA149" s="713"/>
    </row>
    <row r="150" spans="1:29">
      <c r="A150" s="713"/>
      <c r="B150" s="812" t="s">
        <v>3306</v>
      </c>
      <c r="C150" s="812"/>
      <c r="D150" s="812"/>
      <c r="E150" s="812"/>
      <c r="F150" s="812"/>
      <c r="G150" s="812"/>
      <c r="H150" s="812"/>
      <c r="I150" s="812"/>
      <c r="J150" s="812"/>
      <c r="K150" s="812"/>
      <c r="L150" s="812"/>
      <c r="M150" s="812"/>
      <c r="N150" s="812"/>
      <c r="O150" s="812"/>
      <c r="P150" s="812"/>
      <c r="Q150" s="900"/>
      <c r="R150" s="900"/>
      <c r="S150" s="900"/>
      <c r="T150" s="900"/>
      <c r="U150" s="900"/>
      <c r="V150" s="900"/>
      <c r="W150" s="900"/>
      <c r="X150" s="900"/>
      <c r="Y150" s="900"/>
      <c r="Z150" s="900"/>
      <c r="AA150" s="713"/>
    </row>
    <row r="151" spans="1:29">
      <c r="A151" s="713"/>
      <c r="B151" s="553" t="s">
        <v>1845</v>
      </c>
      <c r="C151" s="812" t="s">
        <v>3307</v>
      </c>
      <c r="D151" s="812"/>
      <c r="E151" s="812"/>
      <c r="F151" s="812"/>
      <c r="G151" s="812"/>
      <c r="H151" s="812"/>
      <c r="I151" s="812"/>
      <c r="J151" s="812"/>
      <c r="K151" s="812"/>
      <c r="L151" s="812"/>
      <c r="M151" s="812"/>
      <c r="N151" s="812"/>
      <c r="O151" s="812"/>
      <c r="P151" s="812"/>
      <c r="Q151" s="900" t="s">
        <v>3365</v>
      </c>
      <c r="R151" s="900"/>
      <c r="S151" s="900"/>
      <c r="T151" s="900"/>
      <c r="U151" s="900"/>
      <c r="V151" s="900" t="s">
        <v>3365</v>
      </c>
      <c r="W151" s="900"/>
      <c r="X151" s="900"/>
      <c r="Y151" s="900"/>
      <c r="Z151" s="900"/>
      <c r="AA151" s="713"/>
    </row>
    <row r="152" spans="1:29">
      <c r="A152" s="713"/>
      <c r="B152" s="553" t="s">
        <v>1845</v>
      </c>
      <c r="C152" s="812" t="s">
        <v>3308</v>
      </c>
      <c r="D152" s="812"/>
      <c r="E152" s="812"/>
      <c r="F152" s="812"/>
      <c r="G152" s="812"/>
      <c r="H152" s="812"/>
      <c r="I152" s="812"/>
      <c r="J152" s="812"/>
      <c r="K152" s="812"/>
      <c r="L152" s="812"/>
      <c r="M152" s="812"/>
      <c r="N152" s="812"/>
      <c r="O152" s="812"/>
      <c r="P152" s="812"/>
      <c r="Q152" s="900" t="s">
        <v>3358</v>
      </c>
      <c r="R152" s="900"/>
      <c r="S152" s="900"/>
      <c r="T152" s="900"/>
      <c r="U152" s="900"/>
      <c r="V152" s="900" t="s">
        <v>3358</v>
      </c>
      <c r="W152" s="900"/>
      <c r="X152" s="900"/>
      <c r="Y152" s="900"/>
      <c r="Z152" s="900"/>
      <c r="AA152" s="713"/>
    </row>
    <row r="153" spans="1:29">
      <c r="A153" s="713"/>
      <c r="B153" s="553" t="s">
        <v>1845</v>
      </c>
      <c r="C153" s="812" t="s">
        <v>3309</v>
      </c>
      <c r="D153" s="812"/>
      <c r="E153" s="812"/>
      <c r="F153" s="812"/>
      <c r="G153" s="812"/>
      <c r="H153" s="812"/>
      <c r="I153" s="812"/>
      <c r="J153" s="812"/>
      <c r="K153" s="812"/>
      <c r="L153" s="812"/>
      <c r="M153" s="812"/>
      <c r="N153" s="812"/>
      <c r="O153" s="812"/>
      <c r="P153" s="812"/>
      <c r="Q153" s="900" t="s">
        <v>3359</v>
      </c>
      <c r="R153" s="900"/>
      <c r="S153" s="900"/>
      <c r="T153" s="900"/>
      <c r="U153" s="900"/>
      <c r="V153" s="900" t="s">
        <v>3359</v>
      </c>
      <c r="W153" s="900"/>
      <c r="X153" s="900"/>
      <c r="Y153" s="900"/>
      <c r="Z153" s="900"/>
      <c r="AA153" s="713"/>
    </row>
    <row r="154" spans="1:29">
      <c r="A154" s="713"/>
      <c r="B154" s="553" t="s">
        <v>1845</v>
      </c>
      <c r="C154" s="812" t="s">
        <v>3310</v>
      </c>
      <c r="D154" s="812"/>
      <c r="E154" s="812"/>
      <c r="F154" s="812"/>
      <c r="G154" s="812"/>
      <c r="H154" s="812"/>
      <c r="I154" s="812"/>
      <c r="J154" s="812"/>
      <c r="K154" s="812"/>
      <c r="L154" s="812"/>
      <c r="M154" s="812"/>
      <c r="N154" s="812"/>
      <c r="O154" s="812"/>
      <c r="P154" s="812"/>
      <c r="Q154" s="900" t="s">
        <v>3360</v>
      </c>
      <c r="R154" s="900"/>
      <c r="S154" s="900"/>
      <c r="T154" s="900"/>
      <c r="U154" s="900"/>
      <c r="V154" s="900" t="s">
        <v>3360</v>
      </c>
      <c r="W154" s="900"/>
      <c r="X154" s="900"/>
      <c r="Y154" s="900"/>
      <c r="Z154" s="900"/>
      <c r="AA154" s="713"/>
    </row>
    <row r="155" spans="1:29">
      <c r="A155" s="713"/>
      <c r="B155" s="713"/>
      <c r="C155" s="713"/>
      <c r="D155" s="713"/>
      <c r="E155" s="713"/>
      <c r="F155" s="713"/>
      <c r="G155" s="713"/>
      <c r="H155" s="713"/>
      <c r="I155" s="713"/>
      <c r="J155" s="713"/>
      <c r="K155" s="713"/>
      <c r="L155" s="713"/>
      <c r="M155" s="713"/>
      <c r="N155" s="713"/>
      <c r="O155" s="713"/>
      <c r="P155" s="713"/>
      <c r="Q155" s="900"/>
      <c r="R155" s="900"/>
      <c r="S155" s="900"/>
      <c r="T155" s="900"/>
      <c r="U155" s="900"/>
      <c r="V155" s="713"/>
      <c r="W155" s="713"/>
      <c r="X155" s="713"/>
      <c r="Y155" s="713"/>
      <c r="Z155" s="713"/>
      <c r="AA155" s="713"/>
    </row>
    <row r="156" spans="1:29">
      <c r="A156" s="558" t="s">
        <v>0</v>
      </c>
      <c r="B156" s="559"/>
      <c r="C156" s="560"/>
      <c r="D156" s="560"/>
      <c r="E156" s="560"/>
      <c r="F156" s="559"/>
      <c r="G156" s="560"/>
      <c r="H156" s="560"/>
      <c r="I156" s="777" t="s">
        <v>3311</v>
      </c>
      <c r="J156" s="777"/>
      <c r="K156" s="777"/>
      <c r="L156" s="777"/>
      <c r="M156" s="777"/>
      <c r="N156" s="777"/>
      <c r="O156" s="777"/>
      <c r="P156" s="777"/>
      <c r="Q156" s="777"/>
      <c r="R156" s="777"/>
      <c r="S156" s="777"/>
      <c r="T156" s="561"/>
      <c r="U156" s="561"/>
      <c r="V156" s="561"/>
      <c r="W156" s="562"/>
      <c r="X156" s="562"/>
      <c r="Y156" s="562"/>
      <c r="Z156" s="562"/>
      <c r="AA156" s="563"/>
      <c r="AB156" s="443" t="s">
        <v>704</v>
      </c>
      <c r="AC156" s="434" t="s">
        <v>1895</v>
      </c>
    </row>
    <row r="157" spans="1:29">
      <c r="A157" s="564" t="s">
        <v>1</v>
      </c>
      <c r="B157" s="565"/>
      <c r="C157" s="565"/>
      <c r="D157" s="566"/>
      <c r="E157" s="566" t="s">
        <v>3</v>
      </c>
      <c r="F157" s="566"/>
      <c r="G157" s="566"/>
      <c r="H157" s="567"/>
      <c r="I157" s="778"/>
      <c r="J157" s="778"/>
      <c r="K157" s="778"/>
      <c r="L157" s="778"/>
      <c r="M157" s="778"/>
      <c r="N157" s="778"/>
      <c r="O157" s="778"/>
      <c r="P157" s="778"/>
      <c r="Q157" s="778"/>
      <c r="R157" s="778"/>
      <c r="S157" s="778"/>
      <c r="T157" s="567"/>
      <c r="U157" s="567"/>
      <c r="V157" s="567"/>
      <c r="W157" s="779" t="s">
        <v>2480</v>
      </c>
      <c r="X157" s="779"/>
      <c r="Y157" s="779"/>
      <c r="Z157" s="779"/>
      <c r="AA157" s="780"/>
      <c r="AB157" s="708" t="s">
        <v>1896</v>
      </c>
      <c r="AC157" s="436" t="s">
        <v>703</v>
      </c>
    </row>
    <row r="158" spans="1:29">
      <c r="A158" s="568"/>
      <c r="B158" s="568"/>
      <c r="C158" s="568"/>
      <c r="D158" s="568"/>
      <c r="E158" s="707"/>
      <c r="F158" s="707"/>
      <c r="G158" s="707"/>
      <c r="H158" s="707"/>
      <c r="I158" s="707"/>
      <c r="J158" s="707"/>
      <c r="K158" s="707"/>
      <c r="L158" s="707"/>
      <c r="M158" s="707"/>
      <c r="N158" s="707"/>
      <c r="O158" s="707"/>
      <c r="P158" s="707"/>
      <c r="Q158" s="707"/>
      <c r="R158" s="707"/>
      <c r="S158" s="707"/>
      <c r="T158" s="707"/>
      <c r="U158" s="707"/>
      <c r="V158" s="707"/>
      <c r="W158" s="707"/>
      <c r="X158" s="707"/>
      <c r="Y158" s="570"/>
      <c r="Z158" s="570"/>
      <c r="AA158" s="570"/>
    </row>
    <row r="159" spans="1:29">
      <c r="A159" s="1016" t="s">
        <v>1787</v>
      </c>
      <c r="B159" s="1016"/>
      <c r="C159" s="1016"/>
      <c r="D159" s="1016"/>
      <c r="E159" s="1017" t="s">
        <v>3892</v>
      </c>
      <c r="F159" s="1017"/>
      <c r="G159" s="1017"/>
      <c r="H159" s="1017"/>
      <c r="I159" s="1017"/>
      <c r="J159" s="1017"/>
      <c r="K159" s="1017"/>
      <c r="L159" s="1017"/>
      <c r="M159" s="1017"/>
      <c r="N159" s="1017"/>
      <c r="O159" s="1017"/>
      <c r="P159" s="1017"/>
      <c r="Q159" s="1017"/>
      <c r="R159" s="1017"/>
      <c r="S159" s="1017"/>
      <c r="T159" s="1017"/>
      <c r="U159" s="1017"/>
      <c r="V159" s="1017"/>
      <c r="W159" s="1017"/>
      <c r="X159" s="1017"/>
      <c r="Y159" s="1018">
        <v>17886</v>
      </c>
      <c r="Z159" s="1018"/>
      <c r="AA159" s="1018"/>
      <c r="AB159" s="658">
        <f>'Cover Sheet'!$C$54</f>
        <v>0.2</v>
      </c>
      <c r="AC159" s="659">
        <f>(1-AB159)*Y159</f>
        <v>14308.800000000001</v>
      </c>
    </row>
    <row r="160" spans="1:29">
      <c r="A160" s="713"/>
      <c r="B160" s="713"/>
      <c r="C160" s="713"/>
      <c r="D160" s="713"/>
      <c r="E160" s="713"/>
      <c r="F160" s="713"/>
      <c r="G160" s="713"/>
      <c r="H160" s="713"/>
      <c r="I160" s="713"/>
      <c r="J160" s="713"/>
      <c r="K160" s="713"/>
      <c r="L160" s="713"/>
      <c r="M160" s="713"/>
      <c r="N160" s="713"/>
      <c r="O160" s="713"/>
      <c r="P160" s="713"/>
      <c r="Q160" s="713"/>
      <c r="R160" s="713"/>
      <c r="S160" s="713"/>
      <c r="T160" s="713"/>
      <c r="U160" s="713"/>
      <c r="V160" s="713"/>
      <c r="W160" s="713"/>
      <c r="X160" s="713"/>
      <c r="Y160" s="713"/>
      <c r="Z160" s="713"/>
      <c r="AA160" s="713"/>
    </row>
    <row r="161" spans="1:29">
      <c r="A161" s="1016" t="s">
        <v>3333</v>
      </c>
      <c r="B161" s="1016"/>
      <c r="C161" s="1016"/>
      <c r="D161" s="1016"/>
      <c r="E161" s="1017" t="s">
        <v>3893</v>
      </c>
      <c r="F161" s="1017"/>
      <c r="G161" s="1017"/>
      <c r="H161" s="1017"/>
      <c r="I161" s="1017"/>
      <c r="J161" s="1017"/>
      <c r="K161" s="1017"/>
      <c r="L161" s="1017"/>
      <c r="M161" s="1017"/>
      <c r="N161" s="1017"/>
      <c r="O161" s="1017"/>
      <c r="P161" s="1017"/>
      <c r="Q161" s="1017"/>
      <c r="R161" s="1017"/>
      <c r="S161" s="1017"/>
      <c r="T161" s="1017"/>
      <c r="U161" s="1017"/>
      <c r="V161" s="1017"/>
      <c r="W161" s="1017"/>
      <c r="X161" s="1017"/>
      <c r="Y161" s="1018">
        <v>16365</v>
      </c>
      <c r="Z161" s="1018"/>
      <c r="AA161" s="1018"/>
      <c r="AB161" s="658">
        <f>'Cover Sheet'!$C$54</f>
        <v>0.2</v>
      </c>
      <c r="AC161" s="659">
        <f>(1-AB161)*Y161</f>
        <v>13092</v>
      </c>
    </row>
    <row r="162" spans="1:29">
      <c r="A162" s="710"/>
      <c r="B162" s="710"/>
      <c r="C162" s="710"/>
      <c r="D162" s="710"/>
      <c r="E162" s="711"/>
      <c r="F162" s="711"/>
      <c r="G162" s="711"/>
      <c r="H162" s="711"/>
      <c r="I162" s="711"/>
      <c r="J162" s="711"/>
      <c r="K162" s="711"/>
      <c r="L162" s="711"/>
      <c r="M162" s="711"/>
      <c r="N162" s="711"/>
      <c r="O162" s="711"/>
      <c r="P162" s="711"/>
      <c r="Q162" s="711"/>
      <c r="R162" s="711"/>
      <c r="S162" s="711"/>
      <c r="T162" s="711"/>
      <c r="U162" s="711"/>
      <c r="V162" s="711"/>
      <c r="W162" s="711"/>
      <c r="X162" s="711"/>
      <c r="Y162" s="712"/>
      <c r="Z162" s="712"/>
      <c r="AA162" s="712"/>
    </row>
    <row r="163" spans="1:29">
      <c r="A163" s="1016" t="s">
        <v>3334</v>
      </c>
      <c r="B163" s="1016"/>
      <c r="C163" s="1016"/>
      <c r="D163" s="1016"/>
      <c r="E163" s="1017" t="s">
        <v>3894</v>
      </c>
      <c r="F163" s="1017"/>
      <c r="G163" s="1017"/>
      <c r="H163" s="1017"/>
      <c r="I163" s="1017"/>
      <c r="J163" s="1017"/>
      <c r="K163" s="1017"/>
      <c r="L163" s="1017"/>
      <c r="M163" s="1017"/>
      <c r="N163" s="1017"/>
      <c r="O163" s="1017"/>
      <c r="P163" s="1017"/>
      <c r="Q163" s="1017"/>
      <c r="R163" s="1017"/>
      <c r="S163" s="1017"/>
      <c r="T163" s="1017"/>
      <c r="U163" s="1017"/>
      <c r="V163" s="1017"/>
      <c r="W163" s="1017"/>
      <c r="X163" s="1017"/>
      <c r="Y163" s="1018">
        <v>16495</v>
      </c>
      <c r="Z163" s="1018"/>
      <c r="AA163" s="1018"/>
      <c r="AB163" s="658">
        <f>'Cover Sheet'!$C$54</f>
        <v>0.2</v>
      </c>
      <c r="AC163" s="659">
        <f>(1-AB163)*Y163</f>
        <v>13196</v>
      </c>
    </row>
    <row r="164" spans="1:29">
      <c r="A164" s="713"/>
      <c r="B164" s="713"/>
      <c r="C164" s="713"/>
      <c r="D164" s="713"/>
      <c r="E164" s="713"/>
      <c r="F164" s="713"/>
      <c r="G164" s="713"/>
      <c r="H164" s="713"/>
      <c r="I164" s="713"/>
      <c r="J164" s="713"/>
      <c r="K164" s="713"/>
      <c r="L164" s="713"/>
      <c r="M164" s="713"/>
      <c r="N164" s="713"/>
      <c r="O164" s="713"/>
      <c r="P164" s="713"/>
      <c r="Q164" s="713"/>
      <c r="R164" s="713"/>
      <c r="S164" s="713"/>
      <c r="T164" s="713"/>
      <c r="U164" s="713"/>
      <c r="V164" s="713"/>
      <c r="W164" s="713"/>
      <c r="X164" s="713"/>
      <c r="Y164" s="713"/>
      <c r="Z164" s="713"/>
      <c r="AA164" s="713"/>
    </row>
    <row r="165" spans="1:29">
      <c r="A165" s="558" t="s">
        <v>0</v>
      </c>
      <c r="B165" s="559"/>
      <c r="C165" s="560"/>
      <c r="D165" s="560"/>
      <c r="E165" s="560"/>
      <c r="F165" s="559"/>
      <c r="G165" s="560"/>
      <c r="H165" s="560"/>
      <c r="I165" s="777" t="s">
        <v>3314</v>
      </c>
      <c r="J165" s="777"/>
      <c r="K165" s="777"/>
      <c r="L165" s="777"/>
      <c r="M165" s="777"/>
      <c r="N165" s="777"/>
      <c r="O165" s="777"/>
      <c r="P165" s="777"/>
      <c r="Q165" s="777"/>
      <c r="R165" s="777"/>
      <c r="S165" s="777"/>
      <c r="T165" s="561"/>
      <c r="U165" s="561"/>
      <c r="V165" s="561"/>
      <c r="W165" s="562"/>
      <c r="X165" s="562"/>
      <c r="Y165" s="562"/>
      <c r="Z165" s="562"/>
      <c r="AA165" s="563"/>
    </row>
    <row r="166" spans="1:29">
      <c r="A166" s="564" t="s">
        <v>1</v>
      </c>
      <c r="B166" s="565"/>
      <c r="C166" s="565"/>
      <c r="D166" s="566"/>
      <c r="E166" s="566" t="s">
        <v>3</v>
      </c>
      <c r="F166" s="566"/>
      <c r="G166" s="566"/>
      <c r="H166" s="567"/>
      <c r="I166" s="778"/>
      <c r="J166" s="778"/>
      <c r="K166" s="778"/>
      <c r="L166" s="778"/>
      <c r="M166" s="778"/>
      <c r="N166" s="778"/>
      <c r="O166" s="778"/>
      <c r="P166" s="778"/>
      <c r="Q166" s="778"/>
      <c r="R166" s="778"/>
      <c r="S166" s="778"/>
      <c r="T166" s="567"/>
      <c r="U166" s="567"/>
      <c r="V166" s="567"/>
      <c r="W166" s="779" t="s">
        <v>2480</v>
      </c>
      <c r="X166" s="779"/>
      <c r="Y166" s="779"/>
      <c r="Z166" s="779"/>
      <c r="AA166" s="780"/>
    </row>
    <row r="167" spans="1:29">
      <c r="A167" s="713"/>
      <c r="B167" s="713"/>
      <c r="C167" s="713"/>
      <c r="D167" s="713"/>
      <c r="E167" s="713"/>
      <c r="F167" s="713"/>
      <c r="G167" s="713"/>
      <c r="H167" s="713"/>
      <c r="I167" s="713"/>
      <c r="J167" s="713"/>
      <c r="K167" s="713"/>
      <c r="L167" s="713"/>
      <c r="M167" s="713"/>
      <c r="N167" s="713"/>
      <c r="O167" s="713"/>
      <c r="P167" s="713"/>
      <c r="Q167" s="713"/>
      <c r="R167" s="713"/>
      <c r="S167" s="713"/>
      <c r="T167" s="713"/>
      <c r="U167" s="713"/>
      <c r="V167" s="713"/>
      <c r="W167" s="713"/>
      <c r="X167" s="713"/>
      <c r="Y167" s="713"/>
      <c r="Z167" s="713"/>
      <c r="AA167" s="713"/>
    </row>
    <row r="168" spans="1:29">
      <c r="A168" s="729" t="s">
        <v>3335</v>
      </c>
      <c r="B168" s="729"/>
      <c r="C168" s="729"/>
      <c r="D168" s="729"/>
      <c r="E168" s="1017" t="s">
        <v>3892</v>
      </c>
      <c r="F168" s="1017"/>
      <c r="G168" s="1017"/>
      <c r="H168" s="1017"/>
      <c r="I168" s="1017"/>
      <c r="J168" s="1017"/>
      <c r="K168" s="1017"/>
      <c r="L168" s="1017"/>
      <c r="M168" s="1017"/>
      <c r="N168" s="1017"/>
      <c r="O168" s="1017"/>
      <c r="P168" s="1017"/>
      <c r="Q168" s="1017"/>
      <c r="R168" s="1017"/>
      <c r="S168" s="1017"/>
      <c r="T168" s="1017"/>
      <c r="U168" s="1017"/>
      <c r="V168" s="1017"/>
      <c r="W168" s="1017"/>
      <c r="X168" s="1017"/>
      <c r="Y168" s="1018">
        <v>835</v>
      </c>
      <c r="Z168" s="1018"/>
      <c r="AA168" s="1018"/>
    </row>
    <row r="169" spans="1:29">
      <c r="A169" s="713"/>
      <c r="B169" s="713"/>
      <c r="C169" s="713"/>
      <c r="D169" s="713"/>
      <c r="E169" s="713"/>
      <c r="F169" s="917"/>
      <c r="G169" s="917"/>
      <c r="H169" s="917"/>
      <c r="I169" s="917"/>
      <c r="J169" s="917"/>
      <c r="K169" s="917"/>
      <c r="L169" s="917"/>
      <c r="M169" s="917"/>
      <c r="N169" s="917"/>
      <c r="O169" s="917"/>
      <c r="P169" s="917"/>
      <c r="Q169" s="917"/>
      <c r="R169" s="917"/>
      <c r="S169" s="917"/>
      <c r="T169" s="917"/>
      <c r="U169" s="917"/>
      <c r="V169" s="917"/>
      <c r="W169" s="917"/>
      <c r="X169" s="917"/>
      <c r="Y169" s="713"/>
      <c r="Z169" s="713"/>
      <c r="AA169" s="713"/>
    </row>
    <row r="170" spans="1:29">
      <c r="A170" s="1016" t="s">
        <v>3336</v>
      </c>
      <c r="B170" s="1016"/>
      <c r="C170" s="1016"/>
      <c r="D170" s="1016"/>
      <c r="E170" s="1017" t="s">
        <v>3893</v>
      </c>
      <c r="F170" s="1017"/>
      <c r="G170" s="1017"/>
      <c r="H170" s="1017"/>
      <c r="I170" s="1017"/>
      <c r="J170" s="1017"/>
      <c r="K170" s="1017"/>
      <c r="L170" s="1017"/>
      <c r="M170" s="1017"/>
      <c r="N170" s="1017"/>
      <c r="O170" s="1017"/>
      <c r="P170" s="1017"/>
      <c r="Q170" s="1017"/>
      <c r="R170" s="1017"/>
      <c r="S170" s="1017"/>
      <c r="T170" s="1017"/>
      <c r="U170" s="1017"/>
      <c r="V170" s="1017"/>
      <c r="W170" s="1017"/>
      <c r="X170" s="1017"/>
      <c r="Y170" s="1018">
        <v>835</v>
      </c>
      <c r="Z170" s="1018"/>
      <c r="AA170" s="1018"/>
    </row>
    <row r="171" spans="1:29">
      <c r="A171" s="713"/>
      <c r="B171" s="713"/>
      <c r="C171" s="713"/>
      <c r="D171" s="713"/>
      <c r="E171" s="713"/>
      <c r="F171" s="917"/>
      <c r="G171" s="917"/>
      <c r="H171" s="917"/>
      <c r="I171" s="917"/>
      <c r="J171" s="917"/>
      <c r="K171" s="917"/>
      <c r="L171" s="917"/>
      <c r="M171" s="917"/>
      <c r="N171" s="917"/>
      <c r="O171" s="917"/>
      <c r="P171" s="917"/>
      <c r="Q171" s="917"/>
      <c r="R171" s="917"/>
      <c r="S171" s="917"/>
      <c r="T171" s="917"/>
      <c r="U171" s="917"/>
      <c r="V171" s="917"/>
      <c r="W171" s="917"/>
      <c r="X171" s="917"/>
      <c r="Y171" s="713"/>
      <c r="Z171" s="713"/>
      <c r="AA171" s="713"/>
    </row>
    <row r="172" spans="1:29">
      <c r="A172" s="1016" t="s">
        <v>3337</v>
      </c>
      <c r="B172" s="1016"/>
      <c r="C172" s="1016"/>
      <c r="D172" s="1016"/>
      <c r="E172" s="1017" t="s">
        <v>3894</v>
      </c>
      <c r="F172" s="1017"/>
      <c r="G172" s="1017"/>
      <c r="H172" s="1017"/>
      <c r="I172" s="1017"/>
      <c r="J172" s="1017"/>
      <c r="K172" s="1017"/>
      <c r="L172" s="1017"/>
      <c r="M172" s="1017"/>
      <c r="N172" s="1017"/>
      <c r="O172" s="1017"/>
      <c r="P172" s="1017"/>
      <c r="Q172" s="1017"/>
      <c r="R172" s="1017"/>
      <c r="S172" s="1017"/>
      <c r="T172" s="1017"/>
      <c r="U172" s="1017"/>
      <c r="V172" s="1017"/>
      <c r="W172" s="1017"/>
      <c r="X172" s="1017"/>
      <c r="Y172" s="1018">
        <v>835</v>
      </c>
      <c r="Z172" s="1018"/>
      <c r="AA172" s="1018"/>
    </row>
    <row r="173" spans="1:29">
      <c r="A173" s="713"/>
      <c r="B173" s="713"/>
      <c r="C173" s="713"/>
      <c r="D173" s="713"/>
      <c r="E173" s="713"/>
      <c r="F173" s="917"/>
      <c r="G173" s="917"/>
      <c r="H173" s="917"/>
      <c r="I173" s="917"/>
      <c r="J173" s="917"/>
      <c r="K173" s="917"/>
      <c r="L173" s="917"/>
      <c r="M173" s="917"/>
      <c r="N173" s="917"/>
      <c r="O173" s="917"/>
      <c r="P173" s="917"/>
      <c r="Q173" s="917"/>
      <c r="R173" s="917"/>
      <c r="S173" s="917"/>
      <c r="T173" s="917"/>
      <c r="U173" s="917"/>
      <c r="V173" s="917"/>
      <c r="W173" s="917"/>
      <c r="X173" s="917"/>
      <c r="Y173" s="713"/>
      <c r="Z173" s="713"/>
      <c r="AA173" s="713"/>
    </row>
  </sheetData>
  <mergeCells count="164">
    <mergeCell ref="B3:Z5"/>
    <mergeCell ref="A15:AA16"/>
    <mergeCell ref="B51:P51"/>
    <mergeCell ref="Q51:U51"/>
    <mergeCell ref="V51:Z51"/>
    <mergeCell ref="B52:P52"/>
    <mergeCell ref="Q52:U52"/>
    <mergeCell ref="V52:Z52"/>
    <mergeCell ref="A45:AA46"/>
    <mergeCell ref="B49:P49"/>
    <mergeCell ref="Q49:U49"/>
    <mergeCell ref="V49:Z49"/>
    <mergeCell ref="B50:P50"/>
    <mergeCell ref="Q50:U50"/>
    <mergeCell ref="V50:Z50"/>
    <mergeCell ref="B55:P55"/>
    <mergeCell ref="Q55:U55"/>
    <mergeCell ref="V55:Z55"/>
    <mergeCell ref="B56:P56"/>
    <mergeCell ref="Q56:U56"/>
    <mergeCell ref="V56:Z56"/>
    <mergeCell ref="B53:P53"/>
    <mergeCell ref="Q53:U53"/>
    <mergeCell ref="V53:Z53"/>
    <mergeCell ref="B54:P54"/>
    <mergeCell ref="Q54:U54"/>
    <mergeCell ref="V54:Z54"/>
    <mergeCell ref="B59:P59"/>
    <mergeCell ref="Q59:U59"/>
    <mergeCell ref="V59:Z59"/>
    <mergeCell ref="B60:P60"/>
    <mergeCell ref="Q60:U60"/>
    <mergeCell ref="V60:Z60"/>
    <mergeCell ref="B57:P57"/>
    <mergeCell ref="Q57:U57"/>
    <mergeCell ref="V57:Z57"/>
    <mergeCell ref="B58:P58"/>
    <mergeCell ref="Q58:U58"/>
    <mergeCell ref="V58:Z58"/>
    <mergeCell ref="C63:P63"/>
    <mergeCell ref="Q63:U63"/>
    <mergeCell ref="V63:Z63"/>
    <mergeCell ref="C64:P64"/>
    <mergeCell ref="Q64:U64"/>
    <mergeCell ref="V64:Z64"/>
    <mergeCell ref="B61:P61"/>
    <mergeCell ref="Q61:U61"/>
    <mergeCell ref="V61:Z61"/>
    <mergeCell ref="B62:P62"/>
    <mergeCell ref="Q62:U62"/>
    <mergeCell ref="V62:Z62"/>
    <mergeCell ref="I68:S69"/>
    <mergeCell ref="W69:AA69"/>
    <mergeCell ref="A71:D71"/>
    <mergeCell ref="E71:X71"/>
    <mergeCell ref="Y71:AA71"/>
    <mergeCell ref="A73:D73"/>
    <mergeCell ref="E73:X73"/>
    <mergeCell ref="Y73:AA73"/>
    <mergeCell ref="C65:P65"/>
    <mergeCell ref="Q65:U65"/>
    <mergeCell ref="V65:Z65"/>
    <mergeCell ref="C66:P66"/>
    <mergeCell ref="Q66:U66"/>
    <mergeCell ref="V66:Z66"/>
    <mergeCell ref="F82:X82"/>
    <mergeCell ref="A83:D83"/>
    <mergeCell ref="E83:X83"/>
    <mergeCell ref="Y83:AA83"/>
    <mergeCell ref="F84:X84"/>
    <mergeCell ref="A85:D85"/>
    <mergeCell ref="E85:X85"/>
    <mergeCell ref="Y85:AA85"/>
    <mergeCell ref="A75:D75"/>
    <mergeCell ref="E75:X75"/>
    <mergeCell ref="Y75:AA75"/>
    <mergeCell ref="I77:S78"/>
    <mergeCell ref="W78:AA78"/>
    <mergeCell ref="E81:X81"/>
    <mergeCell ref="Y81:AA81"/>
    <mergeCell ref="B138:P138"/>
    <mergeCell ref="Q138:U138"/>
    <mergeCell ref="V138:Z138"/>
    <mergeCell ref="B139:P139"/>
    <mergeCell ref="Q139:U139"/>
    <mergeCell ref="V139:Z139"/>
    <mergeCell ref="F86:X86"/>
    <mergeCell ref="A88:AA89"/>
    <mergeCell ref="B91:Z93"/>
    <mergeCell ref="A103:AA104"/>
    <mergeCell ref="A133:AA134"/>
    <mergeCell ref="B137:P137"/>
    <mergeCell ref="Q137:U137"/>
    <mergeCell ref="V137:Z137"/>
    <mergeCell ref="B142:P142"/>
    <mergeCell ref="Q142:U142"/>
    <mergeCell ref="V142:Z142"/>
    <mergeCell ref="B143:P143"/>
    <mergeCell ref="Q143:U143"/>
    <mergeCell ref="V143:Z143"/>
    <mergeCell ref="B140:P140"/>
    <mergeCell ref="Q140:U140"/>
    <mergeCell ref="V140:Z140"/>
    <mergeCell ref="B141:P141"/>
    <mergeCell ref="Q141:U141"/>
    <mergeCell ref="V141:Z141"/>
    <mergeCell ref="B146:P146"/>
    <mergeCell ref="Q146:U146"/>
    <mergeCell ref="V146:Z146"/>
    <mergeCell ref="B147:P147"/>
    <mergeCell ref="Q147:U147"/>
    <mergeCell ref="V147:Z147"/>
    <mergeCell ref="B144:P144"/>
    <mergeCell ref="Q144:U144"/>
    <mergeCell ref="V144:Z144"/>
    <mergeCell ref="B145:P145"/>
    <mergeCell ref="Q145:U145"/>
    <mergeCell ref="V145:Z145"/>
    <mergeCell ref="B150:P150"/>
    <mergeCell ref="Q150:U150"/>
    <mergeCell ref="V150:Z150"/>
    <mergeCell ref="C151:P151"/>
    <mergeCell ref="Q151:U151"/>
    <mergeCell ref="V151:Z151"/>
    <mergeCell ref="B148:P148"/>
    <mergeCell ref="Q148:U148"/>
    <mergeCell ref="V148:Z148"/>
    <mergeCell ref="B149:P149"/>
    <mergeCell ref="Q149:U149"/>
    <mergeCell ref="V149:Z149"/>
    <mergeCell ref="C154:P154"/>
    <mergeCell ref="Q154:U154"/>
    <mergeCell ref="V154:Z154"/>
    <mergeCell ref="Q155:U155"/>
    <mergeCell ref="I156:S157"/>
    <mergeCell ref="W157:AA157"/>
    <mergeCell ref="C152:P152"/>
    <mergeCell ref="Q152:U152"/>
    <mergeCell ref="V152:Z152"/>
    <mergeCell ref="C153:P153"/>
    <mergeCell ref="Q153:U153"/>
    <mergeCell ref="V153:Z153"/>
    <mergeCell ref="A163:D163"/>
    <mergeCell ref="E163:X163"/>
    <mergeCell ref="Y163:AA163"/>
    <mergeCell ref="I165:S166"/>
    <mergeCell ref="W166:AA166"/>
    <mergeCell ref="E168:X168"/>
    <mergeCell ref="Y168:AA168"/>
    <mergeCell ref="A159:D159"/>
    <mergeCell ref="E159:X159"/>
    <mergeCell ref="Y159:AA159"/>
    <mergeCell ref="A161:D161"/>
    <mergeCell ref="E161:X161"/>
    <mergeCell ref="Y161:AA161"/>
    <mergeCell ref="F173:X173"/>
    <mergeCell ref="F169:X169"/>
    <mergeCell ref="A170:D170"/>
    <mergeCell ref="E170:X170"/>
    <mergeCell ref="Y170:AA170"/>
    <mergeCell ref="F171:X171"/>
    <mergeCell ref="A172:D172"/>
    <mergeCell ref="E172:X172"/>
    <mergeCell ref="Y172:AA172"/>
  </mergeCells>
  <pageMargins left="0.25" right="0.25" top="0.75" bottom="0.75" header="0.3" footer="0.3"/>
  <pageSetup scale="74"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105B9-0FE4-40B6-82A7-215BEF490DC5}">
  <dimension ref="A1:G81"/>
  <sheetViews>
    <sheetView view="pageBreakPreview" zoomScale="60" zoomScaleNormal="100" workbookViewId="0">
      <selection activeCell="B5" sqref="B5:C5"/>
    </sheetView>
  </sheetViews>
  <sheetFormatPr defaultColWidth="9.140625" defaultRowHeight="15"/>
  <cols>
    <col min="1" max="1" width="22.7109375" style="337" bestFit="1" customWidth="1"/>
    <col min="2" max="2" width="53.7109375" style="337" customWidth="1"/>
    <col min="3" max="3" width="14.7109375" style="182" customWidth="1"/>
    <col min="4" max="4" width="11.140625" style="338" customWidth="1"/>
    <col min="5" max="5" width="11.7109375" style="338" bestFit="1" customWidth="1"/>
    <col min="6" max="6" width="14.42578125" style="337" bestFit="1" customWidth="1"/>
    <col min="7" max="16384" width="9.140625" style="337"/>
  </cols>
  <sheetData>
    <row r="1" spans="1:7" ht="18.75">
      <c r="A1" s="266">
        <v>43466</v>
      </c>
      <c r="B1" s="266"/>
    </row>
    <row r="2" spans="1:7" ht="18.75">
      <c r="A2" s="267" t="s">
        <v>966</v>
      </c>
      <c r="B2" s="267"/>
    </row>
    <row r="3" spans="1:7" ht="15.75" customHeight="1" thickBot="1">
      <c r="C3" s="183"/>
      <c r="F3" s="338"/>
    </row>
    <row r="4" spans="1:7" ht="15.75" customHeight="1">
      <c r="A4" s="225" t="s">
        <v>0</v>
      </c>
      <c r="B4" s="226" t="s">
        <v>644</v>
      </c>
      <c r="C4" s="1020" t="s">
        <v>4</v>
      </c>
      <c r="D4" s="116" t="s">
        <v>704</v>
      </c>
      <c r="E4" s="714" t="s">
        <v>1603</v>
      </c>
      <c r="F4" s="1014" t="s">
        <v>703</v>
      </c>
    </row>
    <row r="5" spans="1:7" ht="15.75" customHeight="1" thickBot="1">
      <c r="A5" s="227" t="s">
        <v>1</v>
      </c>
      <c r="B5" s="228" t="s">
        <v>3</v>
      </c>
      <c r="C5" s="1021"/>
      <c r="D5" s="117" t="s">
        <v>705</v>
      </c>
      <c r="E5" s="715" t="s">
        <v>776</v>
      </c>
      <c r="F5" s="1015"/>
    </row>
    <row r="6" spans="1:7" ht="15.75" customHeight="1">
      <c r="C6" s="183"/>
      <c r="F6" s="338"/>
    </row>
    <row r="7" spans="1:7" ht="15.75" customHeight="1">
      <c r="A7" s="332" t="s">
        <v>1017</v>
      </c>
      <c r="B7" s="41" t="s">
        <v>1016</v>
      </c>
      <c r="C7" s="127">
        <v>13420</v>
      </c>
      <c r="D7" s="271">
        <f>+'Cover Sheet'!$C$54</f>
        <v>0.2</v>
      </c>
      <c r="E7" s="157">
        <v>735</v>
      </c>
      <c r="F7" s="270">
        <f>+C7*(1-D7)+E7</f>
        <v>11471</v>
      </c>
    </row>
    <row r="8" spans="1:7" ht="15.75" customHeight="1">
      <c r="A8" s="332"/>
      <c r="C8" s="183"/>
      <c r="F8" s="338"/>
    </row>
    <row r="9" spans="1:7" ht="15.75" customHeight="1">
      <c r="A9" s="332"/>
      <c r="C9" s="183"/>
      <c r="F9" s="338"/>
    </row>
    <row r="10" spans="1:7" ht="15.75" customHeight="1">
      <c r="A10" s="332" t="s">
        <v>3366</v>
      </c>
      <c r="B10" s="41" t="s">
        <v>3367</v>
      </c>
      <c r="C10" s="127">
        <v>16005</v>
      </c>
      <c r="D10" s="271">
        <f>+'Cover Sheet'!$C$54</f>
        <v>0.2</v>
      </c>
      <c r="E10" s="157">
        <v>735</v>
      </c>
      <c r="F10" s="270">
        <f>+C10*(1-D10)+E10</f>
        <v>13539</v>
      </c>
      <c r="G10" s="292"/>
    </row>
    <row r="11" spans="1:7" ht="15.75" customHeight="1">
      <c r="A11" s="332"/>
      <c r="C11" s="183"/>
      <c r="F11" s="338"/>
    </row>
    <row r="12" spans="1:7" ht="15.75" customHeight="1">
      <c r="B12" s="94"/>
      <c r="C12" s="183"/>
      <c r="F12" s="338"/>
    </row>
    <row r="13" spans="1:7" ht="15.75" customHeight="1">
      <c r="B13" s="94"/>
      <c r="C13" s="183"/>
      <c r="F13" s="338"/>
    </row>
    <row r="14" spans="1:7" ht="15.75" customHeight="1">
      <c r="C14" s="183"/>
      <c r="F14" s="338"/>
    </row>
    <row r="15" spans="1:7" ht="15.75" customHeight="1">
      <c r="C15" s="183"/>
      <c r="F15" s="338"/>
    </row>
    <row r="16" spans="1:7" ht="15.75" customHeight="1">
      <c r="A16" s="243"/>
      <c r="C16" s="183"/>
      <c r="F16" s="338"/>
    </row>
    <row r="17" spans="1:7" ht="15.75" customHeight="1">
      <c r="A17" s="332" t="s">
        <v>18</v>
      </c>
      <c r="C17" s="183"/>
      <c r="F17" s="338"/>
    </row>
    <row r="18" spans="1:7" ht="15.75" customHeight="1">
      <c r="C18" s="183"/>
      <c r="F18" s="338"/>
    </row>
    <row r="19" spans="1:7" ht="15.75" customHeight="1">
      <c r="C19" s="183"/>
      <c r="F19" s="338"/>
    </row>
    <row r="20" spans="1:7" ht="15.75" customHeight="1">
      <c r="C20" s="183"/>
      <c r="F20" s="338"/>
    </row>
    <row r="21" spans="1:7" ht="15.75" customHeight="1">
      <c r="C21" s="183"/>
      <c r="F21" s="338"/>
    </row>
    <row r="22" spans="1:7" ht="15.75" customHeight="1" thickBot="1">
      <c r="C22" s="183"/>
      <c r="F22" s="338"/>
    </row>
    <row r="23" spans="1:7" ht="15.75" customHeight="1">
      <c r="A23" s="225" t="s">
        <v>0</v>
      </c>
      <c r="B23" s="226" t="s">
        <v>644</v>
      </c>
      <c r="C23" s="1020" t="s">
        <v>4</v>
      </c>
      <c r="D23" s="116" t="s">
        <v>704</v>
      </c>
      <c r="E23" s="714" t="s">
        <v>706</v>
      </c>
      <c r="F23" s="1014" t="s">
        <v>703</v>
      </c>
    </row>
    <row r="24" spans="1:7" ht="15.75" customHeight="1" thickBot="1">
      <c r="A24" s="227" t="s">
        <v>1</v>
      </c>
      <c r="B24" s="228" t="s">
        <v>3</v>
      </c>
      <c r="C24" s="1021"/>
      <c r="D24" s="117" t="s">
        <v>705</v>
      </c>
      <c r="E24" s="715" t="s">
        <v>776</v>
      </c>
      <c r="F24" s="1015"/>
    </row>
    <row r="25" spans="1:7" ht="15.75" customHeight="1">
      <c r="C25" s="183"/>
      <c r="F25" s="338"/>
    </row>
    <row r="26" spans="1:7" ht="15.75" customHeight="1">
      <c r="A26" s="332" t="s">
        <v>1018</v>
      </c>
      <c r="B26" s="41" t="s">
        <v>1019</v>
      </c>
      <c r="C26" s="127">
        <v>15440</v>
      </c>
      <c r="D26" s="271">
        <f>+'Cover Sheet'!$C$54</f>
        <v>0.2</v>
      </c>
      <c r="E26" s="157">
        <v>835</v>
      </c>
      <c r="F26" s="270">
        <f>+C26*(1-D26)+E26</f>
        <v>13187</v>
      </c>
      <c r="G26" s="292"/>
    </row>
    <row r="27" spans="1:7" ht="15.75" customHeight="1">
      <c r="A27" s="332"/>
      <c r="C27" s="183"/>
      <c r="F27" s="338"/>
    </row>
    <row r="28" spans="1:7" ht="15.75" customHeight="1">
      <c r="A28" s="332" t="s">
        <v>3368</v>
      </c>
      <c r="B28" s="41" t="s">
        <v>3369</v>
      </c>
      <c r="C28" s="127">
        <v>17450</v>
      </c>
      <c r="D28" s="271">
        <f>+'Cover Sheet'!$C$54</f>
        <v>0.2</v>
      </c>
      <c r="E28" s="157">
        <v>835</v>
      </c>
      <c r="F28" s="270">
        <f>+C28*(1-D28)+E28</f>
        <v>14795</v>
      </c>
      <c r="G28" s="292"/>
    </row>
    <row r="29" spans="1:7" ht="15.75" customHeight="1">
      <c r="A29" s="332"/>
      <c r="C29" s="183"/>
      <c r="F29" s="338"/>
    </row>
    <row r="30" spans="1:7" ht="15.75" customHeight="1">
      <c r="B30" s="94"/>
      <c r="C30" s="183"/>
      <c r="F30" s="338"/>
    </row>
    <row r="31" spans="1:7" ht="15.75" customHeight="1">
      <c r="B31" s="94"/>
      <c r="C31" s="183"/>
      <c r="F31" s="338"/>
    </row>
    <row r="32" spans="1:7" ht="15.75" customHeight="1">
      <c r="C32" s="183"/>
      <c r="F32" s="338"/>
    </row>
    <row r="33" spans="1:6" ht="15.75" customHeight="1">
      <c r="A33" s="243"/>
      <c r="C33" s="183"/>
      <c r="F33" s="338"/>
    </row>
    <row r="34" spans="1:6" ht="15.75" customHeight="1">
      <c r="C34" s="183"/>
      <c r="F34" s="338"/>
    </row>
    <row r="35" spans="1:6" ht="15.75" customHeight="1">
      <c r="C35" s="183"/>
      <c r="F35" s="338"/>
    </row>
    <row r="36" spans="1:6" ht="15.75" customHeight="1">
      <c r="C36" s="183"/>
      <c r="F36" s="338"/>
    </row>
    <row r="37" spans="1:6" ht="15.75" customHeight="1">
      <c r="C37" s="183"/>
      <c r="F37" s="338"/>
    </row>
    <row r="38" spans="1:6" ht="15.75" customHeight="1">
      <c r="C38" s="183"/>
      <c r="F38" s="338"/>
    </row>
    <row r="39" spans="1:6" ht="15.75" customHeight="1">
      <c r="C39" s="183"/>
      <c r="F39" s="338"/>
    </row>
    <row r="40" spans="1:6" ht="15.75" customHeight="1">
      <c r="C40" s="183"/>
      <c r="F40" s="338"/>
    </row>
    <row r="41" spans="1:6" ht="15.75" customHeight="1">
      <c r="C41" s="337"/>
      <c r="D41" s="337"/>
      <c r="E41" s="337"/>
    </row>
    <row r="42" spans="1:6" ht="15.75" customHeight="1">
      <c r="C42" s="337"/>
      <c r="D42" s="337"/>
      <c r="E42" s="337"/>
    </row>
    <row r="43" spans="1:6" ht="15.75" customHeight="1">
      <c r="C43" s="337"/>
      <c r="D43" s="337"/>
      <c r="E43" s="337"/>
    </row>
    <row r="44" spans="1:6" ht="15.75" customHeight="1">
      <c r="C44" s="337"/>
      <c r="D44" s="337"/>
      <c r="E44" s="337"/>
    </row>
    <row r="45" spans="1:6" ht="15.75" customHeight="1">
      <c r="C45" s="337"/>
      <c r="D45" s="337"/>
      <c r="E45" s="337"/>
    </row>
    <row r="46" spans="1:6" ht="15.75" customHeight="1">
      <c r="C46" s="337"/>
      <c r="D46" s="337"/>
      <c r="E46" s="337"/>
    </row>
    <row r="47" spans="1:6" ht="15.75" customHeight="1">
      <c r="C47" s="337"/>
      <c r="D47" s="337"/>
      <c r="E47" s="337"/>
    </row>
    <row r="48" spans="1:6" ht="15.75" customHeight="1">
      <c r="C48" s="337"/>
      <c r="D48" s="337"/>
      <c r="E48" s="337"/>
    </row>
    <row r="49" spans="3:5" ht="15.75" customHeight="1">
      <c r="C49" s="337"/>
      <c r="D49" s="337"/>
      <c r="E49" s="337"/>
    </row>
    <row r="50" spans="3:5" ht="15.75" customHeight="1">
      <c r="C50" s="337"/>
      <c r="D50" s="337"/>
      <c r="E50" s="337"/>
    </row>
    <row r="51" spans="3:5" ht="15.75" customHeight="1">
      <c r="C51" s="337"/>
      <c r="D51" s="337"/>
      <c r="E51" s="337"/>
    </row>
    <row r="52" spans="3:5" ht="15.75" customHeight="1">
      <c r="C52" s="337"/>
      <c r="D52" s="337"/>
      <c r="E52" s="337"/>
    </row>
    <row r="53" spans="3:5" ht="15.75" customHeight="1">
      <c r="C53" s="337"/>
      <c r="D53" s="337"/>
      <c r="E53" s="337"/>
    </row>
    <row r="54" spans="3:5" ht="15.75" customHeight="1">
      <c r="C54" s="337"/>
      <c r="D54" s="337"/>
      <c r="E54" s="337"/>
    </row>
    <row r="55" spans="3:5" ht="15.75" customHeight="1">
      <c r="C55" s="337"/>
      <c r="D55" s="337"/>
      <c r="E55" s="337"/>
    </row>
    <row r="56" spans="3:5" ht="15.75" customHeight="1">
      <c r="C56" s="337"/>
      <c r="D56" s="337"/>
      <c r="E56" s="337"/>
    </row>
    <row r="57" spans="3:5" ht="15.75" customHeight="1">
      <c r="C57" s="337"/>
      <c r="D57" s="337"/>
      <c r="E57" s="337"/>
    </row>
    <row r="58" spans="3:5" ht="15.75" customHeight="1">
      <c r="C58" s="337"/>
      <c r="D58" s="337"/>
      <c r="E58" s="337"/>
    </row>
    <row r="59" spans="3:5">
      <c r="C59" s="337"/>
      <c r="D59" s="337"/>
      <c r="E59" s="337"/>
    </row>
    <row r="60" spans="3:5">
      <c r="C60" s="337"/>
      <c r="D60" s="337"/>
      <c r="E60" s="337"/>
    </row>
    <row r="61" spans="3:5">
      <c r="C61" s="337"/>
      <c r="D61" s="337"/>
      <c r="E61" s="337"/>
    </row>
    <row r="62" spans="3:5" ht="15.75" customHeight="1">
      <c r="C62" s="337"/>
      <c r="D62" s="337"/>
      <c r="E62" s="337"/>
    </row>
    <row r="63" spans="3:5" ht="15.75" customHeight="1">
      <c r="C63" s="337"/>
      <c r="D63" s="337"/>
      <c r="E63" s="337"/>
    </row>
    <row r="64" spans="3:5" ht="15.75" customHeight="1">
      <c r="C64" s="337"/>
      <c r="D64" s="337"/>
      <c r="E64" s="337"/>
    </row>
    <row r="65" spans="3:5" ht="15.75" customHeight="1">
      <c r="C65" s="337"/>
      <c r="D65" s="337"/>
      <c r="E65" s="337"/>
    </row>
    <row r="66" spans="3:5" ht="15.75" customHeight="1">
      <c r="C66" s="337"/>
      <c r="D66" s="337"/>
      <c r="E66" s="337"/>
    </row>
    <row r="67" spans="3:5" ht="15.75" customHeight="1">
      <c r="C67" s="337"/>
      <c r="D67" s="337"/>
      <c r="E67" s="337"/>
    </row>
    <row r="68" spans="3:5" ht="15.75" customHeight="1">
      <c r="C68" s="337"/>
      <c r="D68" s="337"/>
      <c r="E68" s="337"/>
    </row>
    <row r="69" spans="3:5" ht="15.75" customHeight="1">
      <c r="C69" s="337"/>
      <c r="D69" s="337"/>
      <c r="E69" s="337"/>
    </row>
    <row r="70" spans="3:5" ht="15.75" customHeight="1">
      <c r="C70" s="337"/>
      <c r="D70" s="337"/>
      <c r="E70" s="337"/>
    </row>
    <row r="71" spans="3:5" ht="15.75" customHeight="1">
      <c r="C71" s="337"/>
      <c r="D71" s="337"/>
      <c r="E71" s="337"/>
    </row>
    <row r="72" spans="3:5">
      <c r="C72" s="337"/>
      <c r="D72" s="337"/>
      <c r="E72" s="337"/>
    </row>
    <row r="73" spans="3:5">
      <c r="C73" s="337"/>
      <c r="D73" s="337"/>
      <c r="E73" s="337"/>
    </row>
    <row r="74" spans="3:5">
      <c r="C74" s="337"/>
      <c r="D74" s="337"/>
      <c r="E74" s="337"/>
    </row>
    <row r="75" spans="3:5">
      <c r="C75" s="337"/>
      <c r="D75" s="337"/>
      <c r="E75" s="337"/>
    </row>
    <row r="76" spans="3:5">
      <c r="C76" s="337"/>
      <c r="D76" s="337"/>
      <c r="E76" s="337"/>
    </row>
    <row r="77" spans="3:5">
      <c r="C77" s="337"/>
      <c r="D77" s="337"/>
      <c r="E77" s="337"/>
    </row>
    <row r="78" spans="3:5">
      <c r="C78" s="337"/>
      <c r="D78" s="337"/>
      <c r="E78" s="337"/>
    </row>
    <row r="79" spans="3:5">
      <c r="C79" s="337"/>
      <c r="D79" s="337"/>
      <c r="E79" s="337"/>
    </row>
    <row r="80" spans="3:5">
      <c r="C80" s="337"/>
      <c r="D80" s="337"/>
      <c r="E80" s="337"/>
    </row>
    <row r="81" spans="3:5">
      <c r="C81" s="337"/>
      <c r="D81" s="337"/>
      <c r="E81" s="337"/>
    </row>
  </sheetData>
  <mergeCells count="4">
    <mergeCell ref="C4:C5"/>
    <mergeCell ref="F4:F5"/>
    <mergeCell ref="C23:C24"/>
    <mergeCell ref="F23:F24"/>
  </mergeCells>
  <pageMargins left="0.25" right="0.25" top="0.75" bottom="0.75" header="0.3" footer="0.3"/>
  <pageSetup scale="85" orientation="landscape" r:id="rId1"/>
  <rowBreaks count="3" manualBreakCount="3">
    <brk id="21" max="16383" man="1"/>
    <brk id="40" max="16383" man="1"/>
    <brk id="61" max="16383" man="1"/>
  </rowBreaks>
  <drawing r:id="rId2"/>
  <legacyDrawing r:id="rId3"/>
  <oleObjects>
    <mc:AlternateContent xmlns:mc="http://schemas.openxmlformats.org/markup-compatibility/2006">
      <mc:Choice Requires="x14">
        <oleObject progId="MSPhotoEd.3" shapeId="378881" r:id="rId4">
          <objectPr defaultSize="0" autoPict="0" r:id="rId5">
            <anchor moveWithCells="1" sizeWithCells="1">
              <from>
                <xdr:col>1</xdr:col>
                <xdr:colOff>1200150</xdr:colOff>
                <xdr:row>0</xdr:row>
                <xdr:rowOff>57150</xdr:rowOff>
              </from>
              <to>
                <xdr:col>1</xdr:col>
                <xdr:colOff>3114675</xdr:colOff>
                <xdr:row>1</xdr:row>
                <xdr:rowOff>209550</xdr:rowOff>
              </to>
            </anchor>
          </objectPr>
        </oleObject>
      </mc:Choice>
      <mc:Fallback>
        <oleObject progId="MSPhotoEd.3" shapeId="378881" r:id="rId4"/>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41"/>
  <sheetViews>
    <sheetView zoomScaleNormal="100" workbookViewId="0">
      <selection activeCell="B5" sqref="B5:C5"/>
    </sheetView>
  </sheetViews>
  <sheetFormatPr defaultRowHeight="15"/>
  <cols>
    <col min="1" max="1" width="22.28515625" customWidth="1"/>
    <col min="2" max="2" width="82.85546875" bestFit="1" customWidth="1"/>
    <col min="3" max="3" width="11.7109375" style="137" customWidth="1"/>
    <col min="4" max="4" width="10" style="34" customWidth="1"/>
    <col min="5" max="5" width="9" style="34" customWidth="1"/>
    <col min="6" max="6" width="10.7109375" style="34" customWidth="1"/>
  </cols>
  <sheetData>
    <row r="1" spans="1:6" ht="18.75">
      <c r="A1" s="266">
        <v>43591</v>
      </c>
    </row>
    <row r="2" spans="1:6" ht="19.5" thickBot="1">
      <c r="A2" s="153" t="s">
        <v>966</v>
      </c>
    </row>
    <row r="3" spans="1:6" ht="15.75" customHeight="1">
      <c r="A3" s="112" t="s">
        <v>0</v>
      </c>
      <c r="B3" s="114" t="s">
        <v>694</v>
      </c>
      <c r="C3" s="313" t="s">
        <v>4</v>
      </c>
      <c r="D3" s="118" t="s">
        <v>704</v>
      </c>
      <c r="E3" s="120" t="s">
        <v>706</v>
      </c>
      <c r="F3" s="958" t="s">
        <v>703</v>
      </c>
    </row>
    <row r="4" spans="1:6" ht="15.75" customHeight="1" thickBot="1">
      <c r="A4" s="113" t="s">
        <v>1</v>
      </c>
      <c r="B4" s="115" t="s">
        <v>3</v>
      </c>
      <c r="C4" s="314"/>
      <c r="D4" s="119" t="s">
        <v>705</v>
      </c>
      <c r="E4" s="121"/>
      <c r="F4" s="959"/>
    </row>
    <row r="5" spans="1:6" ht="15.75" customHeight="1"/>
    <row r="6" spans="1:6" ht="15.75" customHeight="1"/>
    <row r="7" spans="1:6" ht="15.75" customHeight="1"/>
    <row r="8" spans="1:6" ht="15.75" customHeight="1"/>
    <row r="9" spans="1:6" ht="15.75" customHeight="1">
      <c r="C9" s="320"/>
    </row>
    <row r="10" spans="1:6" ht="15.75" customHeight="1">
      <c r="C10" s="320"/>
    </row>
    <row r="11" spans="1:6" s="230" customFormat="1" ht="15.75" customHeight="1">
      <c r="A11" s="4"/>
      <c r="B11"/>
      <c r="C11" s="137"/>
      <c r="D11" s="34"/>
      <c r="E11" s="34"/>
      <c r="F11" s="34"/>
    </row>
    <row r="12" spans="1:6" s="230" customFormat="1" ht="15.75" customHeight="1">
      <c r="A12" s="156">
        <v>-3650</v>
      </c>
      <c r="B12"/>
      <c r="C12" s="320"/>
      <c r="D12" s="34"/>
      <c r="E12" s="34"/>
      <c r="F12" s="34"/>
    </row>
    <row r="13" spans="1:6" s="230" customFormat="1" ht="15.75" customHeight="1">
      <c r="A13" s="7">
        <v>7223575</v>
      </c>
      <c r="B13" s="5" t="s">
        <v>835</v>
      </c>
      <c r="C13" s="229">
        <v>5231</v>
      </c>
      <c r="D13" s="134">
        <f>+'Cover Sheet'!$C$55</f>
        <v>0.24</v>
      </c>
      <c r="E13" s="132">
        <v>0</v>
      </c>
      <c r="F13" s="129">
        <f>+C13*(1-D13)+E13</f>
        <v>3975.56</v>
      </c>
    </row>
    <row r="14" spans="1:6" s="230" customFormat="1" ht="15.75" customHeight="1">
      <c r="A14" s="7"/>
      <c r="B14" s="165" t="s">
        <v>836</v>
      </c>
      <c r="C14" s="319"/>
      <c r="D14" s="134"/>
      <c r="E14" s="132"/>
      <c r="F14" s="129"/>
    </row>
    <row r="15" spans="1:6" ht="15.75" customHeight="1">
      <c r="A15" s="7"/>
      <c r="B15" s="2" t="s">
        <v>1012</v>
      </c>
      <c r="C15" s="319"/>
      <c r="D15" s="134"/>
      <c r="E15" s="132"/>
      <c r="F15" s="129"/>
    </row>
    <row r="16" spans="1:6" ht="15.75" customHeight="1" thickBot="1">
      <c r="A16" s="4"/>
      <c r="B16" s="165" t="s">
        <v>18</v>
      </c>
    </row>
    <row r="17" spans="1:6" ht="15.75" customHeight="1">
      <c r="A17" s="112" t="s">
        <v>0</v>
      </c>
      <c r="B17" s="114" t="s">
        <v>695</v>
      </c>
      <c r="C17" s="313" t="s">
        <v>4</v>
      </c>
      <c r="D17" s="118" t="s">
        <v>704</v>
      </c>
      <c r="E17" s="120" t="s">
        <v>706</v>
      </c>
      <c r="F17" s="958" t="s">
        <v>703</v>
      </c>
    </row>
    <row r="18" spans="1:6" ht="15.75" customHeight="1" thickBot="1">
      <c r="A18" s="113" t="s">
        <v>1</v>
      </c>
      <c r="B18" s="115" t="s">
        <v>3</v>
      </c>
      <c r="C18" s="314"/>
      <c r="D18" s="119" t="s">
        <v>705</v>
      </c>
      <c r="E18" s="121"/>
      <c r="F18" s="959"/>
    </row>
    <row r="19" spans="1:6" ht="15.75" customHeight="1"/>
    <row r="20" spans="1:6" ht="15.75" customHeight="1">
      <c r="C20" s="320"/>
    </row>
    <row r="21" spans="1:6" ht="15.75" customHeight="1">
      <c r="C21" s="320"/>
    </row>
    <row r="22" spans="1:6" ht="15.75" customHeight="1"/>
    <row r="23" spans="1:6" ht="15.75" customHeight="1"/>
    <row r="24" spans="1:6" ht="15.75" customHeight="1">
      <c r="C24" s="320"/>
    </row>
    <row r="25" spans="1:6" ht="15.75" customHeight="1">
      <c r="A25" s="156">
        <v>-3450</v>
      </c>
      <c r="B25" s="230"/>
      <c r="C25" s="320"/>
      <c r="D25" s="245"/>
      <c r="E25" s="245"/>
      <c r="F25" s="245"/>
    </row>
    <row r="26" spans="1:6" ht="15.75" customHeight="1">
      <c r="A26" s="235">
        <v>7120326</v>
      </c>
      <c r="B26" s="234" t="s">
        <v>1361</v>
      </c>
      <c r="C26" s="229">
        <v>855</v>
      </c>
      <c r="D26" s="271">
        <f>+'Cover Sheet'!$C$55</f>
        <v>0.24</v>
      </c>
      <c r="E26" s="265">
        <v>0</v>
      </c>
      <c r="F26" s="270">
        <f>+C26*(1-D26)+E26</f>
        <v>649.79999999999995</v>
      </c>
    </row>
    <row r="27" spans="1:6" ht="15.75" customHeight="1">
      <c r="A27" s="235"/>
      <c r="B27" s="232" t="s">
        <v>1362</v>
      </c>
      <c r="C27" s="319"/>
      <c r="D27" s="271"/>
      <c r="E27" s="265"/>
      <c r="F27" s="270"/>
    </row>
    <row r="28" spans="1:6" ht="15.75" customHeight="1">
      <c r="A28" s="230"/>
      <c r="B28" s="230"/>
      <c r="D28" s="245"/>
      <c r="E28" s="245"/>
      <c r="F28" s="245"/>
    </row>
    <row r="29" spans="1:6" ht="15.75" customHeight="1">
      <c r="A29" s="156">
        <v>-3650</v>
      </c>
      <c r="B29" s="5"/>
      <c r="C29" s="319"/>
      <c r="D29" s="134"/>
      <c r="E29" s="132"/>
      <c r="F29" s="129"/>
    </row>
    <row r="30" spans="1:6" ht="15.75" customHeight="1">
      <c r="A30" s="7">
        <v>7204758</v>
      </c>
      <c r="B30" s="5" t="s">
        <v>834</v>
      </c>
      <c r="C30" s="229">
        <v>627</v>
      </c>
      <c r="D30" s="134">
        <f>+'Cover Sheet'!$C$55</f>
        <v>0.24</v>
      </c>
      <c r="E30" s="132">
        <v>0</v>
      </c>
      <c r="F30" s="129">
        <f>+C30*(1-D30)+E30</f>
        <v>476.52</v>
      </c>
    </row>
    <row r="31" spans="1:6" ht="15.75" customHeight="1">
      <c r="A31" s="7"/>
      <c r="B31" s="2" t="s">
        <v>917</v>
      </c>
      <c r="C31" s="229"/>
      <c r="D31" s="134"/>
      <c r="E31" s="132"/>
      <c r="F31" s="129"/>
    </row>
    <row r="32" spans="1:6" ht="15.75" customHeight="1">
      <c r="A32" s="7"/>
      <c r="B32" s="5"/>
      <c r="C32" s="229"/>
      <c r="D32" s="134"/>
      <c r="E32" s="132"/>
      <c r="F32" s="129"/>
    </row>
    <row r="33" spans="1:6" ht="15.75" customHeight="1">
      <c r="A33" s="7"/>
      <c r="B33" s="5"/>
      <c r="C33" s="229"/>
      <c r="D33" s="134"/>
      <c r="E33" s="132"/>
      <c r="F33" s="129"/>
    </row>
    <row r="34" spans="1:6" ht="15.75" customHeight="1">
      <c r="A34" s="330"/>
      <c r="B34" s="337"/>
      <c r="C34" s="320"/>
      <c r="D34" s="338"/>
      <c r="E34" s="338"/>
      <c r="F34" s="338"/>
    </row>
    <row r="35" spans="1:6" s="171" customFormat="1" ht="15.75" customHeight="1">
      <c r="A35" s="330"/>
      <c r="B35" s="337"/>
      <c r="C35" s="320"/>
      <c r="D35" s="338"/>
      <c r="E35" s="338"/>
      <c r="F35" s="338"/>
    </row>
    <row r="36" spans="1:6" s="171" customFormat="1" ht="15.75" customHeight="1">
      <c r="A36" s="330"/>
      <c r="B36" s="337"/>
      <c r="C36" s="137"/>
      <c r="D36" s="338"/>
      <c r="E36" s="338"/>
      <c r="F36" s="338"/>
    </row>
    <row r="37" spans="1:6" s="171" customFormat="1" ht="15.75" customHeight="1" thickBot="1">
      <c r="A37" s="235"/>
      <c r="B37" s="332"/>
      <c r="C37" s="229"/>
      <c r="D37" s="271"/>
      <c r="E37" s="265"/>
      <c r="F37" s="270"/>
    </row>
    <row r="38" spans="1:6" s="171" customFormat="1" ht="15.75" customHeight="1">
      <c r="A38" s="254" t="s">
        <v>0</v>
      </c>
      <c r="B38" s="258" t="s">
        <v>1013</v>
      </c>
      <c r="C38" s="340" t="s">
        <v>4</v>
      </c>
      <c r="D38" s="260" t="s">
        <v>704</v>
      </c>
      <c r="E38" s="262" t="s">
        <v>706</v>
      </c>
      <c r="F38" s="958" t="s">
        <v>703</v>
      </c>
    </row>
    <row r="39" spans="1:6" s="171" customFormat="1" ht="15.75" customHeight="1" thickBot="1">
      <c r="A39" s="256" t="s">
        <v>1</v>
      </c>
      <c r="B39" s="259" t="s">
        <v>3</v>
      </c>
      <c r="C39" s="341"/>
      <c r="D39" s="261" t="s">
        <v>705</v>
      </c>
      <c r="E39" s="263"/>
      <c r="F39" s="959"/>
    </row>
    <row r="40" spans="1:6" s="171" customFormat="1" ht="15.75" customHeight="1">
      <c r="A40" s="337"/>
      <c r="B40" s="337"/>
      <c r="C40" s="137"/>
      <c r="D40" s="338"/>
      <c r="E40" s="338"/>
      <c r="F40" s="338"/>
    </row>
    <row r="41" spans="1:6" s="171" customFormat="1" ht="15.75" customHeight="1">
      <c r="A41" s="337"/>
      <c r="B41" s="337"/>
      <c r="C41" s="137"/>
      <c r="D41" s="338"/>
      <c r="E41" s="338"/>
      <c r="F41" s="338"/>
    </row>
    <row r="42" spans="1:6" s="171" customFormat="1" ht="15.75" customHeight="1">
      <c r="A42" s="337"/>
      <c r="B42" s="337"/>
      <c r="C42" s="137"/>
      <c r="D42" s="338"/>
      <c r="E42" s="338"/>
      <c r="F42" s="338"/>
    </row>
    <row r="43" spans="1:6" s="171" customFormat="1" ht="15.75" customHeight="1">
      <c r="A43" s="337"/>
      <c r="B43" s="337"/>
      <c r="C43" s="137"/>
      <c r="D43" s="338"/>
      <c r="E43" s="338"/>
      <c r="F43" s="338"/>
    </row>
    <row r="44" spans="1:6" s="171" customFormat="1" ht="15.75" customHeight="1">
      <c r="A44" s="337"/>
      <c r="B44" s="337"/>
      <c r="C44" s="137"/>
      <c r="D44" s="338"/>
      <c r="E44" s="338"/>
      <c r="F44" s="338"/>
    </row>
    <row r="45" spans="1:6" s="171" customFormat="1" ht="15.75" customHeight="1">
      <c r="A45" s="156">
        <v>-3650</v>
      </c>
      <c r="B45" s="337"/>
      <c r="C45" s="320"/>
      <c r="D45" s="338"/>
      <c r="E45" s="338"/>
      <c r="F45" s="338"/>
    </row>
    <row r="46" spans="1:6" s="171" customFormat="1" ht="15.75" customHeight="1">
      <c r="A46" s="235">
        <v>7254422</v>
      </c>
      <c r="B46" s="332" t="s">
        <v>1013</v>
      </c>
      <c r="C46" s="319">
        <v>763</v>
      </c>
      <c r="D46" s="271">
        <f>+'Cover Sheet'!$C$55</f>
        <v>0.24</v>
      </c>
      <c r="E46" s="265">
        <v>180</v>
      </c>
      <c r="F46" s="270">
        <f>+C46*(1-D46)+E46</f>
        <v>759.88</v>
      </c>
    </row>
    <row r="47" spans="1:6" s="171" customFormat="1" ht="15.75" customHeight="1">
      <c r="A47" s="235"/>
      <c r="B47" s="165" t="s">
        <v>1014</v>
      </c>
      <c r="C47" s="319"/>
      <c r="D47" s="271"/>
      <c r="E47" s="265"/>
      <c r="F47" s="270"/>
    </row>
    <row r="48" spans="1:6" s="171" customFormat="1" ht="15.75" customHeight="1">
      <c r="A48" s="235"/>
      <c r="B48" s="165" t="s">
        <v>1015</v>
      </c>
      <c r="C48" s="229"/>
      <c r="D48" s="271"/>
      <c r="E48" s="265"/>
      <c r="F48" s="270"/>
    </row>
    <row r="49" spans="1:6" s="171" customFormat="1" ht="15.75" customHeight="1">
      <c r="A49" s="330"/>
      <c r="B49" s="240" t="s">
        <v>1022</v>
      </c>
      <c r="C49" s="137"/>
      <c r="D49" s="338"/>
      <c r="E49" s="338"/>
      <c r="F49" s="338"/>
    </row>
    <row r="50" spans="1:6" s="171" customFormat="1" ht="15.75" customHeight="1">
      <c r="A50" s="330"/>
      <c r="B50" s="240"/>
      <c r="C50" s="320"/>
      <c r="D50" s="338"/>
      <c r="E50" s="338"/>
      <c r="F50" s="338"/>
    </row>
    <row r="51" spans="1:6" s="216" customFormat="1" ht="15.75" customHeight="1" thickBot="1">
      <c r="A51" s="204"/>
      <c r="B51" s="215"/>
      <c r="C51" s="320"/>
      <c r="D51" s="34"/>
      <c r="E51" s="34"/>
      <c r="F51" s="34"/>
    </row>
    <row r="52" spans="1:6" s="216" customFormat="1" ht="15.75" customHeight="1">
      <c r="A52" s="205" t="s">
        <v>0</v>
      </c>
      <c r="B52" s="207" t="s">
        <v>284</v>
      </c>
      <c r="C52" s="313" t="s">
        <v>4</v>
      </c>
      <c r="D52" s="209" t="s">
        <v>704</v>
      </c>
      <c r="E52" s="211" t="s">
        <v>706</v>
      </c>
      <c r="F52" s="958" t="s">
        <v>703</v>
      </c>
    </row>
    <row r="53" spans="1:6" s="216" customFormat="1" ht="15.75" customHeight="1" thickBot="1">
      <c r="A53" s="206" t="s">
        <v>1</v>
      </c>
      <c r="B53" s="208" t="s">
        <v>3</v>
      </c>
      <c r="C53" s="314"/>
      <c r="D53" s="210" t="s">
        <v>705</v>
      </c>
      <c r="E53" s="212"/>
      <c r="F53" s="959"/>
    </row>
    <row r="54" spans="1:6" s="216" customFormat="1" ht="15.75" customHeight="1">
      <c r="C54" s="137"/>
      <c r="D54" s="34"/>
      <c r="E54" s="34"/>
      <c r="F54" s="34"/>
    </row>
    <row r="55" spans="1:6" s="216" customFormat="1" ht="15.75" customHeight="1">
      <c r="A55" s="156">
        <v>-3650</v>
      </c>
      <c r="C55" s="137"/>
      <c r="D55" s="34"/>
      <c r="E55" s="34"/>
      <c r="F55" s="34"/>
    </row>
    <row r="56" spans="1:6" s="216" customFormat="1" ht="15.75" customHeight="1">
      <c r="A56" s="219">
        <v>7274196</v>
      </c>
      <c r="B56" s="218" t="s">
        <v>284</v>
      </c>
      <c r="C56" s="229">
        <v>928</v>
      </c>
      <c r="D56" s="134">
        <f>+'Cover Sheet'!$C$55</f>
        <v>0.24</v>
      </c>
      <c r="E56" s="222">
        <v>0</v>
      </c>
      <c r="F56" s="221">
        <f>+C56*(1-D56)+E56</f>
        <v>705.28</v>
      </c>
    </row>
    <row r="57" spans="1:6" s="216" customFormat="1" ht="15.75" customHeight="1">
      <c r="A57" s="219"/>
      <c r="B57" s="165" t="s">
        <v>1242</v>
      </c>
      <c r="C57" s="229"/>
      <c r="D57" s="134"/>
      <c r="E57" s="222"/>
      <c r="F57" s="221"/>
    </row>
    <row r="58" spans="1:6" s="216" customFormat="1" ht="15.75" customHeight="1">
      <c r="A58" s="219"/>
      <c r="B58" s="165" t="s">
        <v>18</v>
      </c>
      <c r="C58" s="319"/>
      <c r="D58" s="134"/>
      <c r="E58" s="222"/>
      <c r="F58" s="221"/>
    </row>
    <row r="59" spans="1:6" s="216" customFormat="1" ht="15.75" customHeight="1" thickBot="1">
      <c r="A59" s="204"/>
      <c r="C59" s="320"/>
      <c r="D59" s="34"/>
      <c r="E59" s="34"/>
      <c r="F59" s="34"/>
    </row>
    <row r="60" spans="1:6" ht="15.75" customHeight="1">
      <c r="A60" s="112" t="s">
        <v>0</v>
      </c>
      <c r="B60" s="114" t="s">
        <v>837</v>
      </c>
      <c r="C60" s="313" t="s">
        <v>4</v>
      </c>
      <c r="D60" s="118" t="s">
        <v>704</v>
      </c>
      <c r="E60" s="120" t="s">
        <v>706</v>
      </c>
      <c r="F60" s="958" t="s">
        <v>703</v>
      </c>
    </row>
    <row r="61" spans="1:6" ht="15.75" customHeight="1" thickBot="1">
      <c r="A61" s="113" t="s">
        <v>1</v>
      </c>
      <c r="B61" s="115" t="s">
        <v>3</v>
      </c>
      <c r="C61" s="314"/>
      <c r="D61" s="119" t="s">
        <v>705</v>
      </c>
      <c r="E61" s="121"/>
      <c r="F61" s="959"/>
    </row>
    <row r="62" spans="1:6" ht="15.75" customHeight="1"/>
    <row r="63" spans="1:6" ht="15.75" customHeight="1">
      <c r="C63" s="320"/>
    </row>
    <row r="64" spans="1:6" ht="15.75" customHeight="1">
      <c r="C64" s="320"/>
    </row>
    <row r="65" spans="1:6" ht="15.75" customHeight="1"/>
    <row r="66" spans="1:6" ht="15.75" customHeight="1"/>
    <row r="67" spans="1:6" ht="15.75" customHeight="1">
      <c r="A67" s="156">
        <v>-3650</v>
      </c>
      <c r="C67" s="320"/>
    </row>
    <row r="68" spans="1:6" ht="15.75" customHeight="1">
      <c r="A68" s="7">
        <v>7211700</v>
      </c>
      <c r="B68" s="5" t="s">
        <v>838</v>
      </c>
      <c r="C68" s="229">
        <v>3741</v>
      </c>
      <c r="D68" s="134">
        <f>+'Cover Sheet'!$C$55</f>
        <v>0.24</v>
      </c>
      <c r="E68" s="132">
        <v>0</v>
      </c>
      <c r="F68" s="129">
        <f>+C68*(1-D68)+E68</f>
        <v>2843.16</v>
      </c>
    </row>
    <row r="69" spans="1:6" ht="15.75" customHeight="1">
      <c r="A69" s="7"/>
      <c r="B69" s="165" t="s">
        <v>839</v>
      </c>
      <c r="C69" s="319"/>
      <c r="D69" s="134"/>
      <c r="E69" s="132"/>
      <c r="F69" s="129"/>
    </row>
    <row r="70" spans="1:6" ht="15.75" customHeight="1">
      <c r="A70" s="7"/>
      <c r="B70" s="165" t="s">
        <v>1011</v>
      </c>
      <c r="C70" s="229"/>
      <c r="D70" s="134"/>
      <c r="E70" s="132"/>
      <c r="F70" s="129"/>
    </row>
    <row r="71" spans="1:6" ht="15.75" customHeight="1">
      <c r="A71" s="4"/>
    </row>
    <row r="72" spans="1:6" ht="15.75" customHeight="1" thickBot="1">
      <c r="C72" s="320"/>
    </row>
    <row r="73" spans="1:6" ht="15.75" customHeight="1">
      <c r="A73" s="112" t="s">
        <v>0</v>
      </c>
      <c r="B73" s="114" t="s">
        <v>296</v>
      </c>
      <c r="C73" s="313" t="s">
        <v>4</v>
      </c>
      <c r="D73" s="118" t="s">
        <v>704</v>
      </c>
      <c r="E73" s="120" t="s">
        <v>706</v>
      </c>
      <c r="F73" s="958" t="s">
        <v>703</v>
      </c>
    </row>
    <row r="74" spans="1:6" ht="15.75" customHeight="1" thickBot="1">
      <c r="A74" s="113" t="s">
        <v>1</v>
      </c>
      <c r="B74" s="115" t="s">
        <v>3</v>
      </c>
      <c r="C74" s="314"/>
      <c r="D74" s="119" t="s">
        <v>705</v>
      </c>
      <c r="E74" s="121"/>
      <c r="F74" s="959"/>
    </row>
    <row r="75" spans="1:6" ht="15.75" customHeight="1"/>
    <row r="76" spans="1:6" ht="15.75" customHeight="1">
      <c r="C76" s="320"/>
    </row>
    <row r="77" spans="1:6" ht="15.75" customHeight="1">
      <c r="C77" s="320"/>
    </row>
    <row r="78" spans="1:6" ht="15.75" customHeight="1">
      <c r="C78" s="320"/>
    </row>
    <row r="79" spans="1:6" ht="15.75" customHeight="1"/>
    <row r="80" spans="1:6" ht="15.75" customHeight="1"/>
    <row r="81" spans="1:6" s="230" customFormat="1" ht="15.75" customHeight="1">
      <c r="C81" s="137"/>
      <c r="D81" s="245"/>
      <c r="E81" s="245"/>
      <c r="F81" s="245"/>
    </row>
    <row r="82" spans="1:6" s="230" customFormat="1" ht="15.75" customHeight="1">
      <c r="C82" s="137"/>
      <c r="D82" s="245"/>
      <c r="E82" s="245"/>
      <c r="F82" s="245"/>
    </row>
    <row r="83" spans="1:6" s="230" customFormat="1" ht="15.75" customHeight="1">
      <c r="C83" s="137"/>
      <c r="D83" s="245"/>
      <c r="E83" s="245"/>
      <c r="F83" s="245"/>
    </row>
    <row r="84" spans="1:6" s="230" customFormat="1" ht="15.75" customHeight="1">
      <c r="C84" s="137"/>
      <c r="D84" s="245"/>
      <c r="E84" s="245"/>
      <c r="F84" s="245"/>
    </row>
    <row r="85" spans="1:6" s="230" customFormat="1" ht="15.75" customHeight="1">
      <c r="C85" s="137"/>
      <c r="D85" s="245"/>
      <c r="E85" s="245"/>
      <c r="F85" s="245"/>
    </row>
    <row r="86" spans="1:6" s="230" customFormat="1" ht="15.75" customHeight="1">
      <c r="A86" s="156">
        <v>-3650</v>
      </c>
      <c r="C86" s="320"/>
      <c r="D86" s="245"/>
      <c r="E86" s="245"/>
      <c r="F86" s="245"/>
    </row>
    <row r="87" spans="1:6" s="230" customFormat="1" ht="15.75" customHeight="1">
      <c r="A87" s="235">
        <v>7120346</v>
      </c>
      <c r="B87" s="234" t="s">
        <v>1360</v>
      </c>
      <c r="C87" s="229">
        <v>1128</v>
      </c>
      <c r="D87" s="271">
        <f>+'Cover Sheet'!$C$55</f>
        <v>0.24</v>
      </c>
      <c r="E87" s="265">
        <v>0</v>
      </c>
      <c r="F87" s="270">
        <f>+C87*(1-D87)+E87</f>
        <v>857.28</v>
      </c>
    </row>
    <row r="88" spans="1:6" s="230" customFormat="1" ht="15.75" customHeight="1">
      <c r="A88" s="235"/>
      <c r="B88" s="165"/>
      <c r="C88" s="319"/>
      <c r="D88" s="271"/>
      <c r="E88" s="265"/>
      <c r="F88" s="270"/>
    </row>
    <row r="89" spans="1:6" s="230" customFormat="1" ht="15.75" customHeight="1">
      <c r="C89" s="320"/>
      <c r="D89" s="245"/>
      <c r="E89" s="245"/>
      <c r="F89" s="245"/>
    </row>
    <row r="90" spans="1:6" s="230" customFormat="1" ht="15.75" customHeight="1">
      <c r="C90" s="137"/>
      <c r="D90" s="245"/>
      <c r="E90" s="245"/>
      <c r="F90" s="245"/>
    </row>
    <row r="91" spans="1:6" ht="15.75" customHeight="1">
      <c r="A91" s="156">
        <v>-3650</v>
      </c>
      <c r="C91" s="320"/>
    </row>
    <row r="92" spans="1:6" ht="15.75" customHeight="1">
      <c r="A92" s="7">
        <v>7204847</v>
      </c>
      <c r="B92" s="5" t="s">
        <v>696</v>
      </c>
      <c r="C92" s="229">
        <v>1074</v>
      </c>
      <c r="D92" s="134">
        <f>+'Cover Sheet'!$C$55</f>
        <v>0.24</v>
      </c>
      <c r="E92" s="132">
        <v>0</v>
      </c>
      <c r="F92" s="129">
        <f>+C92*(1-D92)+E92</f>
        <v>816.24</v>
      </c>
    </row>
    <row r="93" spans="1:6" ht="15.75" customHeight="1">
      <c r="A93" s="7"/>
      <c r="B93" s="165" t="s">
        <v>840</v>
      </c>
      <c r="C93" s="319"/>
      <c r="D93" s="134"/>
      <c r="E93" s="132"/>
      <c r="F93" s="129"/>
    </row>
    <row r="94" spans="1:6" ht="15.75" customHeight="1" thickBot="1">
      <c r="A94" s="16"/>
    </row>
    <row r="95" spans="1:6" ht="15.75" customHeight="1">
      <c r="A95" s="112" t="s">
        <v>0</v>
      </c>
      <c r="B95" s="114" t="s">
        <v>341</v>
      </c>
      <c r="C95" s="313" t="s">
        <v>4</v>
      </c>
      <c r="D95" s="118" t="s">
        <v>704</v>
      </c>
      <c r="E95" s="120" t="s">
        <v>706</v>
      </c>
      <c r="F95" s="958" t="s">
        <v>703</v>
      </c>
    </row>
    <row r="96" spans="1:6" ht="15.75" customHeight="1" thickBot="1">
      <c r="A96" s="113" t="s">
        <v>1</v>
      </c>
      <c r="B96" s="115" t="s">
        <v>3</v>
      </c>
      <c r="C96" s="314"/>
      <c r="D96" s="119" t="s">
        <v>705</v>
      </c>
      <c r="E96" s="121"/>
      <c r="F96" s="959"/>
    </row>
    <row r="97" spans="1:6" ht="15.75" customHeight="1"/>
    <row r="98" spans="1:6" ht="15.75" customHeight="1">
      <c r="C98" s="320"/>
    </row>
    <row r="99" spans="1:6" ht="15.75" customHeight="1">
      <c r="C99" s="320"/>
    </row>
    <row r="100" spans="1:6" ht="15.75" customHeight="1"/>
    <row r="101" spans="1:6" ht="15.75" customHeight="1"/>
    <row r="102" spans="1:6" ht="15.75" customHeight="1"/>
    <row r="103" spans="1:6" ht="15.75" customHeight="1">
      <c r="A103" s="156">
        <v>-3650</v>
      </c>
      <c r="B103" s="230"/>
      <c r="D103" s="245"/>
      <c r="E103" s="245"/>
      <c r="F103" s="245"/>
    </row>
    <row r="104" spans="1:6" ht="15.75" customHeight="1">
      <c r="A104" s="235">
        <v>7127341</v>
      </c>
      <c r="B104" s="234" t="s">
        <v>1363</v>
      </c>
      <c r="C104" s="319">
        <v>1538</v>
      </c>
      <c r="D104" s="271">
        <f>+'Cover Sheet'!$C$55</f>
        <v>0.24</v>
      </c>
      <c r="E104" s="265">
        <v>0</v>
      </c>
      <c r="F104" s="270">
        <f>+C104*(1-D104)+E104</f>
        <v>1168.8800000000001</v>
      </c>
    </row>
    <row r="105" spans="1:6" ht="15.75" customHeight="1">
      <c r="A105" s="235"/>
      <c r="B105" s="232" t="s">
        <v>1364</v>
      </c>
      <c r="D105" s="245"/>
      <c r="E105" s="245"/>
      <c r="F105" s="245"/>
    </row>
    <row r="106" spans="1:6" ht="15.75" customHeight="1">
      <c r="A106" s="230"/>
      <c r="B106" s="232" t="s">
        <v>1365</v>
      </c>
      <c r="C106" s="320"/>
      <c r="D106" s="245"/>
      <c r="E106" s="245"/>
      <c r="F106" s="245"/>
    </row>
    <row r="107" spans="1:6" ht="15.75" customHeight="1">
      <c r="A107" s="156">
        <v>-3650</v>
      </c>
      <c r="C107" s="320"/>
    </row>
    <row r="108" spans="1:6" ht="15.75" customHeight="1">
      <c r="A108" s="7">
        <v>7219794</v>
      </c>
      <c r="B108" s="5" t="s">
        <v>841</v>
      </c>
      <c r="C108" s="229">
        <v>2371</v>
      </c>
      <c r="D108" s="134">
        <f>+'Cover Sheet'!$C$55</f>
        <v>0.24</v>
      </c>
      <c r="E108" s="132">
        <v>0</v>
      </c>
      <c r="F108" s="129">
        <f>+C108*(1-D108)+E108</f>
        <v>1801.96</v>
      </c>
    </row>
    <row r="109" spans="1:6" ht="15.75" customHeight="1">
      <c r="A109" s="7"/>
      <c r="B109" s="2" t="s">
        <v>1023</v>
      </c>
    </row>
    <row r="110" spans="1:6" ht="15.75" customHeight="1" thickBot="1">
      <c r="A110" s="235">
        <v>7129850</v>
      </c>
      <c r="B110" s="332" t="s">
        <v>1606</v>
      </c>
    </row>
    <row r="111" spans="1:6" ht="15.75" customHeight="1">
      <c r="A111" s="254" t="s">
        <v>0</v>
      </c>
      <c r="B111" s="258" t="s">
        <v>1359</v>
      </c>
      <c r="C111" s="313" t="s">
        <v>4</v>
      </c>
      <c r="D111" s="260" t="s">
        <v>704</v>
      </c>
      <c r="E111" s="262" t="s">
        <v>706</v>
      </c>
      <c r="F111" s="958" t="s">
        <v>703</v>
      </c>
    </row>
    <row r="112" spans="1:6" ht="15.75" customHeight="1" thickBot="1">
      <c r="A112" s="256" t="s">
        <v>1</v>
      </c>
      <c r="B112" s="259" t="s">
        <v>3</v>
      </c>
      <c r="C112" s="314"/>
      <c r="D112" s="261" t="s">
        <v>705</v>
      </c>
      <c r="E112" s="263"/>
      <c r="F112" s="959"/>
    </row>
    <row r="113" spans="1:6" ht="15.75" customHeight="1">
      <c r="A113" s="156">
        <v>-3650</v>
      </c>
      <c r="B113" s="230"/>
      <c r="D113" s="245"/>
      <c r="E113" s="245"/>
      <c r="F113" s="245"/>
    </row>
    <row r="114" spans="1:6" ht="15.75" customHeight="1">
      <c r="A114" s="235">
        <v>7305219</v>
      </c>
      <c r="B114" s="234" t="s">
        <v>353</v>
      </c>
      <c r="C114" s="319">
        <v>3303</v>
      </c>
      <c r="D114" s="271">
        <f>+'Cover Sheet'!$C$55</f>
        <v>0.24</v>
      </c>
      <c r="E114" s="265">
        <v>0</v>
      </c>
      <c r="F114" s="270">
        <f>+C114*(1-D114)+E114</f>
        <v>2510.2800000000002</v>
      </c>
    </row>
    <row r="115" spans="1:6" ht="15.75" customHeight="1">
      <c r="A115" s="230"/>
      <c r="B115" t="s">
        <v>1604</v>
      </c>
      <c r="D115" s="245"/>
      <c r="E115" s="245"/>
      <c r="F115" s="245"/>
    </row>
    <row r="116" spans="1:6" ht="15.75" customHeight="1">
      <c r="B116" s="337" t="s">
        <v>1605</v>
      </c>
    </row>
    <row r="117" spans="1:6" ht="15.75" customHeight="1"/>
    <row r="118" spans="1:6" ht="15.75" customHeight="1" thickBot="1">
      <c r="A118" s="16"/>
      <c r="C118" s="320"/>
    </row>
    <row r="119" spans="1:6" ht="15.75" customHeight="1">
      <c r="A119" s="112" t="s">
        <v>0</v>
      </c>
      <c r="B119" s="114" t="s">
        <v>842</v>
      </c>
      <c r="C119" s="313" t="s">
        <v>4</v>
      </c>
      <c r="D119" s="118" t="s">
        <v>704</v>
      </c>
      <c r="E119" s="120" t="s">
        <v>706</v>
      </c>
      <c r="F119" s="958" t="s">
        <v>703</v>
      </c>
    </row>
    <row r="120" spans="1:6" ht="15.75" customHeight="1" thickBot="1">
      <c r="A120" s="113" t="s">
        <v>1</v>
      </c>
      <c r="B120" s="115"/>
      <c r="C120" s="314"/>
      <c r="D120" s="119" t="s">
        <v>705</v>
      </c>
      <c r="E120" s="121"/>
      <c r="F120" s="959"/>
    </row>
    <row r="121" spans="1:6" ht="15.75" customHeight="1"/>
    <row r="122" spans="1:6" ht="15.75" customHeight="1"/>
    <row r="123" spans="1:6" s="216" customFormat="1" ht="15.75" customHeight="1">
      <c r="A123"/>
      <c r="B123"/>
      <c r="C123" s="137"/>
      <c r="D123" s="34"/>
      <c r="E123" s="34"/>
      <c r="F123" s="34"/>
    </row>
    <row r="124" spans="1:6" s="171" customFormat="1" ht="15.75" customHeight="1">
      <c r="A124"/>
      <c r="B124"/>
      <c r="C124" s="137"/>
      <c r="D124" s="34"/>
      <c r="E124" s="34"/>
      <c r="F124" s="34"/>
    </row>
    <row r="125" spans="1:6" s="171" customFormat="1" ht="15.75" customHeight="1">
      <c r="A125"/>
      <c r="B125"/>
      <c r="C125" s="137"/>
      <c r="D125" s="34"/>
      <c r="E125" s="34"/>
      <c r="F125" s="34"/>
    </row>
    <row r="126" spans="1:6" s="171" customFormat="1" ht="15.75" customHeight="1">
      <c r="A126"/>
      <c r="B126"/>
      <c r="C126" s="137"/>
      <c r="D126" s="34"/>
      <c r="E126" s="34"/>
      <c r="F126" s="34"/>
    </row>
    <row r="127" spans="1:6" s="171" customFormat="1" ht="15.75" customHeight="1">
      <c r="A127"/>
      <c r="B127"/>
      <c r="C127" s="320"/>
      <c r="D127" s="34"/>
      <c r="E127" s="34"/>
      <c r="F127" s="34"/>
    </row>
    <row r="128" spans="1:6" s="171" customFormat="1" ht="15.75" customHeight="1">
      <c r="A128"/>
      <c r="B128"/>
      <c r="C128" s="320"/>
      <c r="D128" s="34"/>
      <c r="E128" s="34"/>
      <c r="F128" s="34"/>
    </row>
    <row r="129" spans="1:6" s="171" customFormat="1" ht="15.75" customHeight="1">
      <c r="A129" s="4"/>
      <c r="B129"/>
      <c r="C129" s="137"/>
      <c r="D129" s="34"/>
      <c r="E129" s="34"/>
      <c r="F129" s="34"/>
    </row>
    <row r="130" spans="1:6">
      <c r="A130" s="156">
        <v>-3650</v>
      </c>
    </row>
    <row r="131" spans="1:6">
      <c r="A131" s="7">
        <v>7273713</v>
      </c>
      <c r="B131" s="5" t="s">
        <v>843</v>
      </c>
      <c r="C131" s="229">
        <v>5156</v>
      </c>
      <c r="D131" s="134">
        <f>+'Cover Sheet'!$C$55</f>
        <v>0.24</v>
      </c>
      <c r="E131" s="132">
        <v>0</v>
      </c>
      <c r="F131" s="129">
        <f>+C131*(1-D131)+E131</f>
        <v>3918.56</v>
      </c>
    </row>
    <row r="132" spans="1:6">
      <c r="A132" s="7"/>
      <c r="B132" s="2" t="s">
        <v>844</v>
      </c>
    </row>
    <row r="133" spans="1:6">
      <c r="A133" s="7"/>
      <c r="B133" s="2" t="s">
        <v>845</v>
      </c>
    </row>
    <row r="134" spans="1:6">
      <c r="A134" s="204"/>
      <c r="B134" s="215"/>
    </row>
    <row r="135" spans="1:6" ht="15.75" thickBot="1">
      <c r="A135" s="16"/>
      <c r="B135" s="171"/>
    </row>
    <row r="136" spans="1:6" ht="18.75">
      <c r="A136" s="112" t="s">
        <v>0</v>
      </c>
      <c r="B136" s="114" t="s">
        <v>430</v>
      </c>
      <c r="C136" s="313" t="s">
        <v>4</v>
      </c>
      <c r="D136" s="118" t="s">
        <v>704</v>
      </c>
      <c r="E136" s="120" t="s">
        <v>706</v>
      </c>
      <c r="F136" s="958" t="s">
        <v>703</v>
      </c>
    </row>
    <row r="137" spans="1:6" ht="15.75" thickBot="1">
      <c r="A137" s="113" t="s">
        <v>1</v>
      </c>
      <c r="B137" s="115" t="s">
        <v>3</v>
      </c>
      <c r="C137" s="314"/>
      <c r="D137" s="119" t="s">
        <v>705</v>
      </c>
      <c r="E137" s="121"/>
      <c r="F137" s="959"/>
    </row>
    <row r="138" spans="1:6">
      <c r="A138" s="156" t="s">
        <v>1054</v>
      </c>
      <c r="B138" s="171"/>
    </row>
    <row r="139" spans="1:6">
      <c r="A139" s="172">
        <v>7257476</v>
      </c>
      <c r="B139" s="5" t="s">
        <v>1055</v>
      </c>
      <c r="C139" s="229">
        <v>3960</v>
      </c>
      <c r="D139" s="134">
        <f>+'Cover Sheet'!$C$55</f>
        <v>0.24</v>
      </c>
      <c r="E139" s="175">
        <v>180</v>
      </c>
      <c r="F139" s="174">
        <f>+C139*(1-D139)+E139</f>
        <v>3189.6</v>
      </c>
    </row>
    <row r="140" spans="1:6">
      <c r="A140" s="172"/>
      <c r="B140" s="2" t="s">
        <v>1071</v>
      </c>
    </row>
    <row r="141" spans="1:6">
      <c r="B141" s="2" t="s">
        <v>1072</v>
      </c>
    </row>
  </sheetData>
  <customSheetViews>
    <customSheetView guid="{BD9C76A3-834A-481F-AAAA-20F96554093A}">
      <selection activeCell="B18" sqref="B18"/>
      <pageMargins left="0.7" right="0.7" top="0.75" bottom="0.75" header="0.3" footer="0.3"/>
    </customSheetView>
  </customSheetViews>
  <mergeCells count="10">
    <mergeCell ref="F3:F4"/>
    <mergeCell ref="F60:F61"/>
    <mergeCell ref="F38:F39"/>
    <mergeCell ref="F119:F120"/>
    <mergeCell ref="F136:F137"/>
    <mergeCell ref="F52:F53"/>
    <mergeCell ref="F111:F112"/>
    <mergeCell ref="F17:F18"/>
    <mergeCell ref="F73:F74"/>
    <mergeCell ref="F95:F96"/>
  </mergeCells>
  <pageMargins left="0.25" right="0.25" top="0.75" bottom="0.75" header="0.3" footer="0.3"/>
  <pageSetup scale="85" orientation="landscape" r:id="rId1"/>
  <rowBreaks count="1" manualBreakCount="1">
    <brk id="72" max="16383" man="1"/>
  </rowBreaks>
  <drawing r:id="rId2"/>
  <legacyDrawing r:id="rId3"/>
  <oleObjects>
    <mc:AlternateContent xmlns:mc="http://schemas.openxmlformats.org/markup-compatibility/2006">
      <mc:Choice Requires="x14">
        <oleObject progId="MSPhotoEd.3" shapeId="350209" r:id="rId4">
          <objectPr defaultSize="0" autoPict="0" r:id="rId5">
            <anchor moveWithCells="1" sizeWithCells="1">
              <from>
                <xdr:col>1</xdr:col>
                <xdr:colOff>1295400</xdr:colOff>
                <xdr:row>0</xdr:row>
                <xdr:rowOff>57150</xdr:rowOff>
              </from>
              <to>
                <xdr:col>1</xdr:col>
                <xdr:colOff>3209925</xdr:colOff>
                <xdr:row>1</xdr:row>
                <xdr:rowOff>209550</xdr:rowOff>
              </to>
            </anchor>
          </objectPr>
        </oleObject>
      </mc:Choice>
      <mc:Fallback>
        <oleObject progId="MSPhotoEd.3" shapeId="350209" r:id="rId4"/>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C132"/>
  <sheetViews>
    <sheetView view="pageBreakPreview" zoomScale="60" zoomScaleNormal="160" workbookViewId="0">
      <selection activeCell="B5" sqref="B5:C5"/>
    </sheetView>
  </sheetViews>
  <sheetFormatPr defaultRowHeight="15"/>
  <cols>
    <col min="1" max="27" width="3.85546875" customWidth="1"/>
    <col min="29" max="29" width="11.140625" customWidth="1"/>
  </cols>
  <sheetData>
    <row r="1" spans="1:27" s="337" customFormat="1" ht="18.75">
      <c r="A1" s="756">
        <v>43776</v>
      </c>
      <c r="B1" s="756"/>
      <c r="C1" s="756"/>
      <c r="D1" s="756"/>
      <c r="E1" s="756"/>
      <c r="F1" s="756"/>
      <c r="G1" s="756"/>
      <c r="H1" s="672" t="s">
        <v>3014</v>
      </c>
    </row>
    <row r="2" spans="1:27" s="337" customFormat="1" ht="19.5" thickBot="1">
      <c r="A2" s="267" t="s">
        <v>966</v>
      </c>
      <c r="B2" s="267"/>
      <c r="C2" s="267"/>
      <c r="D2" s="304"/>
      <c r="E2" s="267"/>
      <c r="F2" s="267"/>
    </row>
    <row r="3" spans="1:27">
      <c r="A3" s="244"/>
      <c r="B3" s="934" t="s">
        <v>2729</v>
      </c>
      <c r="C3" s="935"/>
      <c r="D3" s="935"/>
      <c r="E3" s="935"/>
      <c r="F3" s="935"/>
      <c r="G3" s="935"/>
      <c r="H3" s="935"/>
      <c r="I3" s="935"/>
      <c r="J3" s="935"/>
      <c r="K3" s="935"/>
      <c r="L3" s="935"/>
      <c r="M3" s="935"/>
      <c r="N3" s="935"/>
      <c r="O3" s="935"/>
      <c r="P3" s="935"/>
      <c r="Q3" s="935"/>
      <c r="R3" s="935"/>
      <c r="S3" s="935"/>
      <c r="T3" s="935"/>
      <c r="U3" s="935"/>
      <c r="V3" s="935"/>
      <c r="W3" s="935"/>
      <c r="X3" s="935"/>
      <c r="Y3" s="935"/>
      <c r="Z3" s="936"/>
      <c r="AA3" s="244"/>
    </row>
    <row r="4" spans="1:27">
      <c r="A4" s="244"/>
      <c r="B4" s="937"/>
      <c r="C4" s="1022"/>
      <c r="D4" s="1022"/>
      <c r="E4" s="1022"/>
      <c r="F4" s="1022"/>
      <c r="G4" s="1022"/>
      <c r="H4" s="1022"/>
      <c r="I4" s="1022"/>
      <c r="J4" s="1022"/>
      <c r="K4" s="1022"/>
      <c r="L4" s="1022"/>
      <c r="M4" s="1022"/>
      <c r="N4" s="1022"/>
      <c r="O4" s="1022"/>
      <c r="P4" s="1022"/>
      <c r="Q4" s="1022"/>
      <c r="R4" s="1022"/>
      <c r="S4" s="1022"/>
      <c r="T4" s="1022"/>
      <c r="U4" s="1022"/>
      <c r="V4" s="1022"/>
      <c r="W4" s="1022"/>
      <c r="X4" s="1022"/>
      <c r="Y4" s="1022"/>
      <c r="Z4" s="939"/>
      <c r="AA4" s="244"/>
    </row>
    <row r="5" spans="1:27" ht="15.75" thickBot="1">
      <c r="A5" s="244"/>
      <c r="B5" s="940"/>
      <c r="C5" s="941"/>
      <c r="D5" s="941"/>
      <c r="E5" s="941"/>
      <c r="F5" s="941"/>
      <c r="G5" s="941"/>
      <c r="H5" s="941"/>
      <c r="I5" s="941"/>
      <c r="J5" s="941"/>
      <c r="K5" s="941"/>
      <c r="L5" s="941"/>
      <c r="M5" s="941"/>
      <c r="N5" s="941"/>
      <c r="O5" s="941"/>
      <c r="P5" s="941"/>
      <c r="Q5" s="941"/>
      <c r="R5" s="941"/>
      <c r="S5" s="941"/>
      <c r="T5" s="941"/>
      <c r="U5" s="941"/>
      <c r="V5" s="941"/>
      <c r="W5" s="941"/>
      <c r="X5" s="941"/>
      <c r="Y5" s="941"/>
      <c r="Z5" s="942"/>
      <c r="AA5" s="244"/>
    </row>
    <row r="6" spans="1:27">
      <c r="A6" s="547"/>
      <c r="B6" s="547"/>
      <c r="C6" s="547"/>
      <c r="D6" s="547"/>
      <c r="E6" s="547"/>
      <c r="F6" s="547"/>
      <c r="G6" s="547"/>
      <c r="H6" s="547"/>
      <c r="I6" s="547"/>
      <c r="J6" s="547"/>
      <c r="K6" s="547"/>
      <c r="L6" s="547"/>
      <c r="M6" s="547"/>
      <c r="N6" s="547"/>
      <c r="O6" s="547"/>
      <c r="P6" s="547"/>
      <c r="Q6" s="547"/>
      <c r="R6" s="547"/>
      <c r="S6" s="547"/>
      <c r="T6" s="547"/>
      <c r="U6" s="547"/>
      <c r="V6" s="547"/>
      <c r="W6" s="547"/>
      <c r="X6" s="547"/>
      <c r="Y6" s="547"/>
      <c r="Z6" s="547"/>
      <c r="AA6" s="547"/>
    </row>
    <row r="7" spans="1:27">
      <c r="A7" s="547"/>
      <c r="B7" s="547"/>
      <c r="C7" s="547"/>
      <c r="D7" s="547"/>
      <c r="E7" s="547"/>
      <c r="F7" s="547"/>
      <c r="G7" s="547"/>
      <c r="H7" s="547"/>
      <c r="I7" s="547"/>
      <c r="J7" s="547"/>
      <c r="K7" s="547"/>
      <c r="L7" s="547"/>
      <c r="M7" s="547"/>
      <c r="N7" s="547"/>
      <c r="O7" s="547"/>
      <c r="P7" s="547"/>
      <c r="Q7" s="547"/>
      <c r="R7" s="547"/>
      <c r="S7" s="547"/>
      <c r="T7" s="547"/>
      <c r="U7" s="547"/>
      <c r="V7" s="547"/>
      <c r="W7" s="547"/>
      <c r="X7" s="547"/>
      <c r="Y7" s="547"/>
      <c r="Z7" s="547"/>
      <c r="AA7" s="547"/>
    </row>
    <row r="8" spans="1:27">
      <c r="A8" s="551"/>
      <c r="B8" s="551"/>
      <c r="C8" s="551"/>
      <c r="D8" s="551"/>
      <c r="E8" s="551"/>
      <c r="F8" s="551"/>
      <c r="G8" s="551"/>
      <c r="H8" s="551"/>
      <c r="I8" s="551"/>
      <c r="J8" s="551"/>
      <c r="K8" s="551"/>
      <c r="L8" s="551"/>
      <c r="M8" s="551"/>
      <c r="N8" s="551"/>
      <c r="O8" s="551"/>
      <c r="P8" s="551"/>
      <c r="Q8" s="551"/>
      <c r="R8" s="551"/>
      <c r="S8" s="551"/>
      <c r="T8" s="551"/>
      <c r="U8" s="551"/>
      <c r="V8" s="551"/>
      <c r="W8" s="551"/>
      <c r="X8" s="551"/>
      <c r="Y8" s="551"/>
      <c r="Z8" s="551"/>
      <c r="AA8" s="551"/>
    </row>
    <row r="9" spans="1:27">
      <c r="A9" s="551"/>
      <c r="B9" s="551"/>
      <c r="C9" s="551"/>
      <c r="D9" s="551"/>
      <c r="E9" s="551"/>
      <c r="F9" s="551"/>
      <c r="G9" s="551"/>
      <c r="H9" s="551"/>
      <c r="I9" s="551"/>
      <c r="J9" s="551"/>
      <c r="K9" s="551"/>
      <c r="L9" s="551"/>
      <c r="M9" s="551"/>
      <c r="N9" s="551"/>
      <c r="O9" s="551"/>
      <c r="P9" s="551"/>
      <c r="Q9" s="551"/>
      <c r="R9" s="551"/>
      <c r="S9" s="551"/>
      <c r="T9" s="551"/>
      <c r="U9" s="551"/>
      <c r="V9" s="551"/>
      <c r="W9" s="551"/>
      <c r="X9" s="551"/>
      <c r="Y9" s="551"/>
      <c r="Z9" s="551"/>
      <c r="AA9" s="551"/>
    </row>
    <row r="10" spans="1:27">
      <c r="A10" s="551"/>
      <c r="B10" s="551"/>
      <c r="C10" s="551"/>
      <c r="D10" s="551"/>
      <c r="E10" s="551"/>
      <c r="F10" s="551"/>
      <c r="G10" s="551"/>
      <c r="H10" s="551"/>
      <c r="I10" s="551"/>
      <c r="J10" s="551"/>
      <c r="K10" s="551"/>
      <c r="L10" s="551"/>
      <c r="M10" s="551"/>
      <c r="N10" s="551"/>
      <c r="O10" s="551"/>
      <c r="P10" s="551"/>
      <c r="Q10" s="551"/>
      <c r="R10" s="551"/>
      <c r="S10" s="551"/>
      <c r="T10" s="551"/>
      <c r="U10" s="551"/>
      <c r="V10" s="551"/>
      <c r="W10" s="551"/>
      <c r="X10" s="551"/>
      <c r="Y10" s="551"/>
      <c r="Z10" s="551"/>
      <c r="AA10" s="551"/>
    </row>
    <row r="11" spans="1:27">
      <c r="A11" s="551"/>
      <c r="B11" s="551"/>
      <c r="C11" s="551"/>
      <c r="D11" s="551"/>
      <c r="E11" s="551"/>
      <c r="F11" s="551"/>
      <c r="G11" s="551"/>
      <c r="H11" s="551"/>
      <c r="I11" s="551"/>
      <c r="J11" s="551"/>
      <c r="K11" s="551"/>
      <c r="L11" s="551"/>
      <c r="M11" s="551"/>
      <c r="N11" s="551"/>
      <c r="O11" s="551"/>
      <c r="P11" s="551"/>
      <c r="Q11" s="551"/>
      <c r="R11" s="551"/>
      <c r="S11" s="551"/>
      <c r="T11" s="551"/>
      <c r="U11" s="551"/>
      <c r="V11" s="551"/>
      <c r="W11" s="551"/>
      <c r="X11" s="551"/>
      <c r="Y11" s="551"/>
      <c r="Z11" s="551"/>
      <c r="AA11" s="551"/>
    </row>
    <row r="12" spans="1:27">
      <c r="A12" s="551"/>
      <c r="B12" s="551"/>
      <c r="C12" s="551"/>
      <c r="D12" s="551"/>
      <c r="E12" s="551"/>
      <c r="F12" s="551"/>
      <c r="G12" s="551"/>
      <c r="H12" s="551"/>
      <c r="I12" s="551"/>
      <c r="J12" s="551"/>
      <c r="K12" s="551"/>
      <c r="L12" s="551"/>
      <c r="M12" s="551"/>
      <c r="N12" s="551"/>
      <c r="O12" s="551"/>
      <c r="P12" s="551"/>
      <c r="Q12" s="551"/>
      <c r="R12" s="551"/>
      <c r="S12" s="551"/>
      <c r="T12" s="551"/>
      <c r="U12" s="551"/>
      <c r="V12" s="551"/>
      <c r="W12" s="551"/>
      <c r="X12" s="551"/>
      <c r="Y12" s="551"/>
      <c r="Z12" s="551"/>
      <c r="AA12" s="551"/>
    </row>
    <row r="13" spans="1:27">
      <c r="A13" s="551"/>
      <c r="B13" s="551"/>
      <c r="C13" s="551"/>
      <c r="D13" s="551"/>
      <c r="E13" s="551"/>
      <c r="F13" s="551"/>
      <c r="G13" s="551"/>
      <c r="H13" s="551"/>
      <c r="I13" s="551"/>
      <c r="J13" s="551"/>
      <c r="K13" s="551"/>
      <c r="L13" s="551"/>
      <c r="M13" s="551"/>
      <c r="N13" s="551"/>
      <c r="O13" s="551"/>
      <c r="P13" s="551"/>
      <c r="Q13" s="551"/>
      <c r="R13" s="551"/>
      <c r="S13" s="551"/>
      <c r="T13" s="551"/>
      <c r="U13" s="551"/>
      <c r="V13" s="551"/>
      <c r="W13" s="551"/>
      <c r="X13" s="551"/>
      <c r="Y13" s="551"/>
      <c r="Z13" s="551"/>
      <c r="AA13" s="551"/>
    </row>
    <row r="14" spans="1:27">
      <c r="A14" s="551"/>
      <c r="B14" s="551"/>
      <c r="C14" s="551"/>
      <c r="D14" s="551"/>
      <c r="E14" s="551"/>
      <c r="F14" s="551"/>
      <c r="G14" s="551"/>
      <c r="H14" s="551"/>
      <c r="I14" s="551"/>
      <c r="J14" s="551"/>
      <c r="K14" s="551"/>
      <c r="L14" s="551"/>
      <c r="M14" s="551"/>
      <c r="N14" s="551"/>
      <c r="O14" s="551"/>
      <c r="P14" s="551"/>
      <c r="Q14" s="551"/>
      <c r="R14" s="551"/>
      <c r="S14" s="551"/>
      <c r="T14" s="551"/>
      <c r="U14" s="551"/>
      <c r="V14" s="551"/>
      <c r="W14" s="551"/>
      <c r="X14" s="551"/>
      <c r="Y14" s="551"/>
      <c r="Z14" s="551"/>
      <c r="AA14" s="551"/>
    </row>
    <row r="15" spans="1:27">
      <c r="A15" s="551"/>
      <c r="B15" s="551"/>
      <c r="C15" s="551"/>
      <c r="D15" s="551"/>
      <c r="E15" s="551"/>
      <c r="F15" s="551"/>
      <c r="G15" s="551"/>
      <c r="H15" s="551"/>
      <c r="I15" s="551"/>
      <c r="J15" s="551"/>
      <c r="K15" s="551"/>
      <c r="L15" s="551"/>
      <c r="M15" s="551"/>
      <c r="N15" s="551"/>
      <c r="O15" s="551"/>
      <c r="P15" s="551"/>
      <c r="Q15" s="551"/>
      <c r="R15" s="551"/>
      <c r="S15" s="551"/>
      <c r="T15" s="551"/>
      <c r="U15" s="551"/>
      <c r="V15" s="551"/>
      <c r="W15" s="551"/>
      <c r="X15" s="551"/>
      <c r="Y15" s="551"/>
      <c r="Z15" s="551"/>
      <c r="AA15" s="551"/>
    </row>
    <row r="16" spans="1:27">
      <c r="A16" s="901" t="s">
        <v>1840</v>
      </c>
      <c r="B16" s="902"/>
      <c r="C16" s="902"/>
      <c r="D16" s="902"/>
      <c r="E16" s="902"/>
      <c r="F16" s="902"/>
      <c r="G16" s="902"/>
      <c r="H16" s="902"/>
      <c r="I16" s="902"/>
      <c r="J16" s="902"/>
      <c r="K16" s="902"/>
      <c r="L16" s="902"/>
      <c r="M16" s="902"/>
      <c r="N16" s="902"/>
      <c r="O16" s="902"/>
      <c r="P16" s="902"/>
      <c r="Q16" s="902"/>
      <c r="R16" s="902"/>
      <c r="S16" s="902"/>
      <c r="T16" s="902"/>
      <c r="U16" s="902"/>
      <c r="V16" s="902"/>
      <c r="W16" s="902"/>
      <c r="X16" s="902"/>
      <c r="Y16" s="902"/>
      <c r="Z16" s="902"/>
      <c r="AA16" s="903"/>
    </row>
    <row r="17" spans="1:27">
      <c r="A17" s="904"/>
      <c r="B17" s="905"/>
      <c r="C17" s="905"/>
      <c r="D17" s="905"/>
      <c r="E17" s="905"/>
      <c r="F17" s="905"/>
      <c r="G17" s="905"/>
      <c r="H17" s="905"/>
      <c r="I17" s="905"/>
      <c r="J17" s="905"/>
      <c r="K17" s="905"/>
      <c r="L17" s="905"/>
      <c r="M17" s="905"/>
      <c r="N17" s="905"/>
      <c r="O17" s="905"/>
      <c r="P17" s="905"/>
      <c r="Q17" s="905"/>
      <c r="R17" s="905"/>
      <c r="S17" s="905"/>
      <c r="T17" s="905"/>
      <c r="U17" s="905"/>
      <c r="V17" s="905"/>
      <c r="W17" s="905"/>
      <c r="X17" s="905"/>
      <c r="Y17" s="905"/>
      <c r="Z17" s="905"/>
      <c r="AA17" s="906"/>
    </row>
    <row r="18" spans="1:27">
      <c r="A18" s="547"/>
      <c r="B18" s="547"/>
      <c r="C18" s="547"/>
      <c r="D18" s="547"/>
      <c r="E18" s="547"/>
      <c r="F18" s="547"/>
      <c r="G18" s="547"/>
      <c r="H18" s="547"/>
      <c r="I18" s="547"/>
      <c r="J18" s="547"/>
      <c r="K18" s="547"/>
      <c r="L18" s="547"/>
      <c r="M18" s="547"/>
      <c r="N18" s="547"/>
      <c r="O18" s="547"/>
      <c r="P18" s="547"/>
      <c r="Q18" s="547"/>
      <c r="R18" s="547"/>
      <c r="S18" s="547"/>
      <c r="T18" s="547"/>
      <c r="U18" s="547"/>
      <c r="V18" s="547"/>
      <c r="W18" s="547"/>
      <c r="X18" s="547"/>
      <c r="Y18" s="547"/>
      <c r="Z18" s="547"/>
      <c r="AA18" s="547"/>
    </row>
    <row r="19" spans="1:27">
      <c r="A19" s="547"/>
      <c r="B19" s="556" t="s">
        <v>2730</v>
      </c>
      <c r="C19" s="556"/>
      <c r="D19" s="554"/>
      <c r="E19" s="551"/>
      <c r="F19" s="555"/>
      <c r="G19" s="555"/>
      <c r="H19" s="555"/>
      <c r="I19" s="555"/>
      <c r="J19" s="555"/>
      <c r="K19" s="555"/>
      <c r="L19" s="555"/>
      <c r="M19" s="555"/>
      <c r="N19" s="555"/>
      <c r="O19" s="554" t="s">
        <v>2731</v>
      </c>
      <c r="P19" s="554"/>
      <c r="Q19" s="554"/>
      <c r="R19" s="554"/>
      <c r="S19" s="556"/>
      <c r="T19" s="556"/>
      <c r="U19" s="556"/>
      <c r="V19" s="555"/>
      <c r="W19" s="547"/>
      <c r="X19" s="547"/>
      <c r="Y19" s="547"/>
      <c r="Z19" s="547"/>
      <c r="AA19" s="547"/>
    </row>
    <row r="20" spans="1:27">
      <c r="A20" s="547"/>
      <c r="B20" s="556" t="s">
        <v>2732</v>
      </c>
      <c r="C20" s="556"/>
      <c r="D20" s="556"/>
      <c r="E20" s="551"/>
      <c r="F20" s="555"/>
      <c r="G20" s="555"/>
      <c r="H20" s="555"/>
      <c r="I20" s="555"/>
      <c r="J20" s="555"/>
      <c r="K20" s="555"/>
      <c r="L20" s="555"/>
      <c r="M20" s="555"/>
      <c r="N20" s="555"/>
      <c r="O20" s="556" t="s">
        <v>2733</v>
      </c>
      <c r="P20" s="556"/>
      <c r="Q20" s="556"/>
      <c r="R20" s="554"/>
      <c r="S20" s="556"/>
      <c r="T20" s="556"/>
      <c r="U20" s="556"/>
      <c r="V20" s="555"/>
      <c r="W20" s="547"/>
      <c r="X20" s="547"/>
      <c r="Y20" s="547"/>
      <c r="Z20" s="547"/>
      <c r="AA20" s="547"/>
    </row>
    <row r="21" spans="1:27">
      <c r="A21" s="547"/>
      <c r="B21" s="556" t="s">
        <v>2734</v>
      </c>
      <c r="C21" s="556"/>
      <c r="D21" s="556"/>
      <c r="E21" s="551"/>
      <c r="F21" s="555"/>
      <c r="G21" s="555"/>
      <c r="H21" s="555"/>
      <c r="I21" s="555"/>
      <c r="J21" s="555"/>
      <c r="K21" s="555"/>
      <c r="L21" s="555"/>
      <c r="M21" s="555"/>
      <c r="N21" s="555"/>
      <c r="O21" s="556" t="s">
        <v>2735</v>
      </c>
      <c r="P21" s="556"/>
      <c r="Q21" s="556"/>
      <c r="R21" s="554"/>
      <c r="S21" s="556"/>
      <c r="T21" s="556"/>
      <c r="U21" s="556"/>
      <c r="V21" s="555"/>
      <c r="W21" s="547"/>
      <c r="X21" s="547"/>
      <c r="Y21" s="547"/>
      <c r="Z21" s="547"/>
      <c r="AA21" s="547"/>
    </row>
    <row r="22" spans="1:27">
      <c r="A22" s="547"/>
      <c r="B22" s="556" t="s">
        <v>2736</v>
      </c>
      <c r="C22" s="556"/>
      <c r="D22" s="556"/>
      <c r="E22" s="551"/>
      <c r="F22" s="555"/>
      <c r="G22" s="555"/>
      <c r="H22" s="555"/>
      <c r="I22" s="555"/>
      <c r="J22" s="555"/>
      <c r="K22" s="555"/>
      <c r="L22" s="555"/>
      <c r="M22" s="555"/>
      <c r="N22" s="555"/>
      <c r="O22" s="556" t="s">
        <v>2737</v>
      </c>
      <c r="P22" s="556"/>
      <c r="Q22" s="556"/>
      <c r="R22" s="554"/>
      <c r="S22" s="556"/>
      <c r="T22" s="556"/>
      <c r="U22" s="556"/>
      <c r="V22" s="555"/>
      <c r="W22" s="547"/>
      <c r="X22" s="547"/>
      <c r="Y22" s="547"/>
      <c r="Z22" s="547"/>
      <c r="AA22" s="547"/>
    </row>
    <row r="23" spans="1:27">
      <c r="A23" s="547"/>
      <c r="B23" s="556" t="s">
        <v>2738</v>
      </c>
      <c r="C23" s="556"/>
      <c r="D23" s="556"/>
      <c r="E23" s="551"/>
      <c r="F23" s="555"/>
      <c r="G23" s="555"/>
      <c r="H23" s="555"/>
      <c r="I23" s="555"/>
      <c r="J23" s="555"/>
      <c r="K23" s="555"/>
      <c r="L23" s="555"/>
      <c r="M23" s="555"/>
      <c r="N23" s="555"/>
      <c r="O23" s="556" t="s">
        <v>2739</v>
      </c>
      <c r="P23" s="556"/>
      <c r="Q23" s="556"/>
      <c r="R23" s="554"/>
      <c r="S23" s="556"/>
      <c r="T23" s="556"/>
      <c r="U23" s="556"/>
      <c r="V23" s="555"/>
      <c r="W23" s="547"/>
      <c r="X23" s="547"/>
      <c r="Y23" s="547"/>
      <c r="Z23" s="547"/>
      <c r="AA23" s="547"/>
    </row>
    <row r="24" spans="1:27">
      <c r="A24" s="547"/>
      <c r="B24" s="556" t="s">
        <v>2740</v>
      </c>
      <c r="C24" s="556"/>
      <c r="D24" s="556"/>
      <c r="E24" s="551"/>
      <c r="F24" s="555"/>
      <c r="G24" s="555"/>
      <c r="H24" s="555"/>
      <c r="I24" s="555"/>
      <c r="J24" s="555"/>
      <c r="K24" s="555"/>
      <c r="L24" s="555"/>
      <c r="M24" s="555"/>
      <c r="N24" s="555"/>
      <c r="O24" s="556" t="s">
        <v>2741</v>
      </c>
      <c r="P24" s="556"/>
      <c r="Q24" s="556"/>
      <c r="R24" s="554"/>
      <c r="S24" s="556"/>
      <c r="T24" s="556"/>
      <c r="U24" s="556"/>
      <c r="V24" s="555"/>
      <c r="W24" s="547"/>
      <c r="X24" s="547"/>
      <c r="Y24" s="547"/>
      <c r="Z24" s="547"/>
      <c r="AA24" s="547"/>
    </row>
    <row r="25" spans="1:27">
      <c r="A25" s="547"/>
      <c r="B25" s="556" t="s">
        <v>2742</v>
      </c>
      <c r="C25" s="556"/>
      <c r="D25" s="556"/>
      <c r="E25" s="551"/>
      <c r="F25" s="555"/>
      <c r="G25" s="555"/>
      <c r="H25" s="555"/>
      <c r="I25" s="555"/>
      <c r="J25" s="555"/>
      <c r="K25" s="555"/>
      <c r="L25" s="555"/>
      <c r="M25" s="555"/>
      <c r="N25" s="555"/>
      <c r="O25" s="556" t="s">
        <v>2743</v>
      </c>
      <c r="P25" s="556"/>
      <c r="Q25" s="556"/>
      <c r="R25" s="554"/>
      <c r="S25" s="556"/>
      <c r="T25" s="556"/>
      <c r="U25" s="556"/>
      <c r="V25" s="555"/>
      <c r="W25" s="547"/>
      <c r="X25" s="547"/>
      <c r="Y25" s="547"/>
      <c r="Z25" s="547"/>
      <c r="AA25" s="547"/>
    </row>
    <row r="26" spans="1:27">
      <c r="A26" s="547"/>
      <c r="B26" s="556" t="s">
        <v>2744</v>
      </c>
      <c r="C26" s="556"/>
      <c r="D26" s="556"/>
      <c r="E26" s="554"/>
      <c r="F26" s="555"/>
      <c r="G26" s="555"/>
      <c r="H26" s="555"/>
      <c r="I26" s="555"/>
      <c r="J26" s="555"/>
      <c r="K26" s="555"/>
      <c r="L26" s="555"/>
      <c r="M26" s="555"/>
      <c r="N26" s="555"/>
      <c r="O26" s="556" t="s">
        <v>2745</v>
      </c>
      <c r="P26" s="556"/>
      <c r="Q26" s="556"/>
      <c r="R26" s="554"/>
      <c r="S26" s="556"/>
      <c r="T26" s="556"/>
      <c r="U26" s="556"/>
      <c r="V26" s="555"/>
      <c r="W26" s="547"/>
      <c r="X26" s="547"/>
      <c r="Y26" s="547"/>
      <c r="Z26" s="547"/>
      <c r="AA26" s="547"/>
    </row>
    <row r="27" spans="1:27">
      <c r="A27" s="547"/>
      <c r="B27" s="556" t="s">
        <v>2746</v>
      </c>
      <c r="C27" s="556"/>
      <c r="D27" s="556"/>
      <c r="E27" s="554"/>
      <c r="F27" s="555"/>
      <c r="G27" s="555"/>
      <c r="H27" s="555"/>
      <c r="I27" s="555"/>
      <c r="J27" s="555"/>
      <c r="K27" s="555"/>
      <c r="L27" s="555"/>
      <c r="M27" s="555"/>
      <c r="N27" s="555"/>
      <c r="O27" s="556" t="s">
        <v>2747</v>
      </c>
      <c r="P27" s="556"/>
      <c r="Q27" s="556"/>
      <c r="R27" s="554"/>
      <c r="S27" s="556"/>
      <c r="T27" s="556"/>
      <c r="U27" s="556"/>
      <c r="V27" s="555"/>
      <c r="W27" s="547"/>
      <c r="X27" s="547"/>
      <c r="Y27" s="547"/>
      <c r="Z27" s="547"/>
      <c r="AA27" s="547"/>
    </row>
    <row r="28" spans="1:27">
      <c r="A28" s="547"/>
      <c r="B28" s="556" t="s">
        <v>2748</v>
      </c>
      <c r="C28" s="556"/>
      <c r="D28" s="556"/>
      <c r="E28" s="556"/>
      <c r="F28" s="555"/>
      <c r="G28" s="555"/>
      <c r="H28" s="555"/>
      <c r="I28" s="555"/>
      <c r="J28" s="555"/>
      <c r="K28" s="555"/>
      <c r="L28" s="555"/>
      <c r="M28" s="555"/>
      <c r="N28" s="555"/>
      <c r="O28" s="556" t="s">
        <v>2749</v>
      </c>
      <c r="P28" s="556"/>
      <c r="Q28" s="556"/>
      <c r="R28" s="556"/>
      <c r="S28" s="556"/>
      <c r="T28" s="556"/>
      <c r="U28" s="556"/>
      <c r="V28" s="555"/>
      <c r="W28" s="547"/>
      <c r="X28" s="547"/>
      <c r="Y28" s="547"/>
      <c r="Z28" s="547"/>
      <c r="AA28" s="547"/>
    </row>
    <row r="29" spans="1:27">
      <c r="A29" s="547"/>
      <c r="B29" s="556" t="s">
        <v>2750</v>
      </c>
      <c r="C29" s="556"/>
      <c r="D29" s="556"/>
      <c r="E29" s="556"/>
      <c r="F29" s="555"/>
      <c r="G29" s="555"/>
      <c r="H29" s="555"/>
      <c r="I29" s="555"/>
      <c r="J29" s="555"/>
      <c r="K29" s="555"/>
      <c r="L29" s="555"/>
      <c r="M29" s="555"/>
      <c r="N29" s="555"/>
      <c r="O29" s="556" t="s">
        <v>2751</v>
      </c>
      <c r="P29" s="556"/>
      <c r="Q29" s="556"/>
      <c r="R29" s="556"/>
      <c r="S29" s="556"/>
      <c r="T29" s="556"/>
      <c r="U29" s="556"/>
      <c r="V29" s="555"/>
      <c r="W29" s="547"/>
      <c r="X29" s="547"/>
      <c r="Y29" s="547"/>
      <c r="Z29" s="547"/>
      <c r="AA29" s="547"/>
    </row>
    <row r="30" spans="1:27">
      <c r="A30" s="547"/>
      <c r="B30" s="556" t="s">
        <v>2752</v>
      </c>
      <c r="C30" s="556"/>
      <c r="D30" s="556"/>
      <c r="E30" s="556"/>
      <c r="F30" s="555"/>
      <c r="G30" s="555"/>
      <c r="H30" s="555"/>
      <c r="I30" s="555"/>
      <c r="J30" s="555"/>
      <c r="K30" s="555"/>
      <c r="L30" s="555"/>
      <c r="M30" s="555"/>
      <c r="N30" s="555"/>
      <c r="O30" s="556" t="s">
        <v>2753</v>
      </c>
      <c r="P30" s="556"/>
      <c r="Q30" s="556"/>
      <c r="R30" s="556"/>
      <c r="S30" s="556"/>
      <c r="T30" s="556"/>
      <c r="U30" s="556"/>
      <c r="V30" s="555"/>
      <c r="W30" s="547"/>
      <c r="X30" s="547"/>
      <c r="Y30" s="547"/>
      <c r="Z30" s="547"/>
      <c r="AA30" s="547"/>
    </row>
    <row r="31" spans="1:27">
      <c r="A31" s="547"/>
      <c r="B31" s="556" t="s">
        <v>2754</v>
      </c>
      <c r="C31" s="556"/>
      <c r="D31" s="556"/>
      <c r="E31" s="556"/>
      <c r="F31" s="555"/>
      <c r="G31" s="555"/>
      <c r="H31" s="555"/>
      <c r="I31" s="555"/>
      <c r="J31" s="555"/>
      <c r="K31" s="555"/>
      <c r="L31" s="555"/>
      <c r="M31" s="555"/>
      <c r="N31" s="555"/>
      <c r="O31" s="556" t="s">
        <v>2755</v>
      </c>
      <c r="P31" s="556"/>
      <c r="Q31" s="556"/>
      <c r="R31" s="556"/>
      <c r="S31" s="556"/>
      <c r="T31" s="556"/>
      <c r="U31" s="556"/>
      <c r="V31" s="555"/>
      <c r="W31" s="547"/>
      <c r="X31" s="547"/>
      <c r="Y31" s="547"/>
      <c r="Z31" s="547"/>
      <c r="AA31" s="547"/>
    </row>
    <row r="32" spans="1:27">
      <c r="A32" s="547"/>
      <c r="B32" s="547"/>
      <c r="C32" s="553"/>
      <c r="D32" s="554"/>
      <c r="E32" s="556"/>
      <c r="F32" s="555"/>
      <c r="G32" s="555"/>
      <c r="H32" s="555"/>
      <c r="I32" s="555"/>
      <c r="J32" s="555"/>
      <c r="K32" s="555"/>
      <c r="L32" s="555"/>
      <c r="M32" s="555"/>
      <c r="N32" s="555"/>
      <c r="O32" s="556" t="s">
        <v>2756</v>
      </c>
      <c r="P32" s="556"/>
      <c r="Q32" s="556"/>
      <c r="R32" s="556"/>
      <c r="S32" s="556"/>
      <c r="T32" s="556"/>
      <c r="U32" s="556"/>
      <c r="V32" s="555"/>
      <c r="W32" s="547"/>
      <c r="X32" s="547"/>
      <c r="Y32" s="547"/>
      <c r="Z32" s="547"/>
      <c r="AA32" s="547"/>
    </row>
    <row r="33" spans="1:27">
      <c r="A33" s="547"/>
      <c r="B33" s="553"/>
      <c r="C33" s="554"/>
      <c r="D33" s="554"/>
      <c r="E33" s="556"/>
      <c r="F33" s="555"/>
      <c r="G33" s="555"/>
      <c r="H33" s="555"/>
      <c r="I33" s="555"/>
      <c r="J33" s="555"/>
      <c r="K33" s="555"/>
      <c r="L33" s="555"/>
      <c r="M33" s="555"/>
      <c r="N33" s="555"/>
      <c r="O33" s="556" t="s">
        <v>2757</v>
      </c>
      <c r="P33" s="547"/>
      <c r="Q33" s="547"/>
      <c r="R33" s="556"/>
      <c r="S33" s="556"/>
      <c r="T33" s="556"/>
      <c r="U33" s="556"/>
      <c r="V33" s="555"/>
      <c r="W33" s="547"/>
      <c r="X33" s="547"/>
      <c r="Y33" s="547"/>
      <c r="Z33" s="547"/>
      <c r="AA33" s="547"/>
    </row>
    <row r="34" spans="1:27">
      <c r="A34" s="547"/>
      <c r="B34" s="553"/>
      <c r="C34" s="554"/>
      <c r="D34" s="554"/>
      <c r="E34" s="556"/>
      <c r="F34" s="555"/>
      <c r="G34" s="555"/>
      <c r="H34" s="555"/>
      <c r="I34" s="555"/>
      <c r="J34" s="555"/>
      <c r="K34" s="555"/>
      <c r="L34" s="555"/>
      <c r="M34" s="555"/>
      <c r="N34" s="555"/>
      <c r="O34" s="556"/>
      <c r="P34" s="547"/>
      <c r="Q34" s="547"/>
      <c r="R34" s="556"/>
      <c r="S34" s="556"/>
      <c r="T34" s="556"/>
      <c r="U34" s="556"/>
      <c r="V34" s="555"/>
      <c r="W34" s="547"/>
      <c r="X34" s="547"/>
      <c r="Y34" s="547"/>
      <c r="Z34" s="547"/>
      <c r="AA34" s="547"/>
    </row>
    <row r="35" spans="1:27">
      <c r="A35" s="547"/>
      <c r="B35" s="553"/>
      <c r="C35" s="598" t="s">
        <v>2758</v>
      </c>
      <c r="D35" s="555"/>
      <c r="E35" s="555"/>
      <c r="F35" s="555"/>
      <c r="G35" s="555"/>
      <c r="H35" s="555"/>
      <c r="I35" s="555"/>
      <c r="J35" s="555"/>
      <c r="K35" s="555"/>
      <c r="L35" s="555"/>
      <c r="M35" s="555"/>
      <c r="N35" s="555"/>
      <c r="O35" s="553"/>
      <c r="P35" s="556"/>
      <c r="Q35" s="556"/>
      <c r="R35" s="556"/>
      <c r="S35" s="556"/>
      <c r="T35" s="556"/>
      <c r="U35" s="556"/>
      <c r="V35" s="555"/>
      <c r="W35" s="547"/>
      <c r="X35" s="547"/>
      <c r="Y35" s="547"/>
      <c r="Z35" s="547"/>
      <c r="AA35" s="547"/>
    </row>
    <row r="36" spans="1:27">
      <c r="A36" s="547"/>
      <c r="B36" s="547"/>
      <c r="C36" s="547"/>
      <c r="D36" s="547"/>
      <c r="E36" s="547"/>
      <c r="F36" s="547"/>
      <c r="G36" s="547"/>
      <c r="H36" s="547"/>
      <c r="I36" s="547"/>
      <c r="J36" s="547"/>
      <c r="K36" s="547"/>
      <c r="L36" s="547"/>
      <c r="M36" s="547"/>
      <c r="N36" s="547"/>
      <c r="O36" s="547"/>
      <c r="P36" s="547"/>
      <c r="Q36" s="547"/>
      <c r="R36" s="547"/>
      <c r="S36" s="547"/>
      <c r="T36" s="547"/>
      <c r="U36" s="547"/>
      <c r="V36" s="547"/>
      <c r="W36" s="547"/>
      <c r="X36" s="547"/>
      <c r="Y36" s="547"/>
      <c r="Z36" s="547"/>
      <c r="AA36" s="547"/>
    </row>
    <row r="37" spans="1:27">
      <c r="A37" s="907" t="s">
        <v>1859</v>
      </c>
      <c r="B37" s="908"/>
      <c r="C37" s="908"/>
      <c r="D37" s="908"/>
      <c r="E37" s="908"/>
      <c r="F37" s="908"/>
      <c r="G37" s="908"/>
      <c r="H37" s="908"/>
      <c r="I37" s="908"/>
      <c r="J37" s="908"/>
      <c r="K37" s="908"/>
      <c r="L37" s="908"/>
      <c r="M37" s="908"/>
      <c r="N37" s="908"/>
      <c r="O37" s="908"/>
      <c r="P37" s="908"/>
      <c r="Q37" s="908"/>
      <c r="R37" s="908"/>
      <c r="S37" s="908"/>
      <c r="T37" s="908"/>
      <c r="U37" s="908"/>
      <c r="V37" s="908"/>
      <c r="W37" s="908"/>
      <c r="X37" s="908"/>
      <c r="Y37" s="908"/>
      <c r="Z37" s="908"/>
      <c r="AA37" s="909"/>
    </row>
    <row r="38" spans="1:27">
      <c r="A38" s="910"/>
      <c r="B38" s="911"/>
      <c r="C38" s="911"/>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2"/>
    </row>
    <row r="39" spans="1:27">
      <c r="A39" s="244"/>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row>
    <row r="40" spans="1:27">
      <c r="A40" s="244"/>
      <c r="B40" s="244"/>
      <c r="C40" s="244"/>
      <c r="D40" s="244"/>
      <c r="E40" s="244"/>
      <c r="F40" s="244"/>
      <c r="G40" s="244"/>
      <c r="H40" s="244"/>
      <c r="I40" s="244"/>
      <c r="J40" s="244"/>
      <c r="K40" s="244"/>
      <c r="L40" s="244"/>
      <c r="M40" s="244"/>
      <c r="N40" s="244"/>
      <c r="O40" s="244"/>
      <c r="P40" s="244"/>
      <c r="Q40" s="557" t="s">
        <v>2773</v>
      </c>
      <c r="R40" s="244"/>
      <c r="S40" s="244"/>
      <c r="T40" s="244"/>
      <c r="U40" s="244"/>
      <c r="V40" s="244"/>
      <c r="W40" s="244"/>
      <c r="X40" s="244"/>
      <c r="Y40" s="244"/>
      <c r="Z40" s="244"/>
      <c r="AA40" s="244"/>
    </row>
    <row r="41" spans="1:27">
      <c r="A41" s="244"/>
      <c r="B41" s="1023" t="s">
        <v>2759</v>
      </c>
      <c r="C41" s="1023"/>
      <c r="D41" s="1023"/>
      <c r="E41" s="1023"/>
      <c r="F41" s="1023"/>
      <c r="G41" s="1023"/>
      <c r="H41" s="1023"/>
      <c r="I41" s="1023"/>
      <c r="J41" s="1023"/>
      <c r="K41" s="1023"/>
      <c r="L41" s="1023"/>
      <c r="M41" s="1023"/>
      <c r="N41" s="1023"/>
      <c r="O41" s="1023"/>
      <c r="P41" s="1023"/>
      <c r="Q41" s="900" t="s">
        <v>4055</v>
      </c>
      <c r="R41" s="900"/>
      <c r="S41" s="900"/>
      <c r="T41" s="900"/>
      <c r="U41" s="900"/>
      <c r="V41" s="244"/>
      <c r="W41" s="244"/>
      <c r="X41" s="244"/>
      <c r="Y41" s="244"/>
      <c r="Z41" s="244"/>
      <c r="AA41" s="244"/>
    </row>
    <row r="42" spans="1:27">
      <c r="A42" s="244"/>
      <c r="B42" s="1023" t="s">
        <v>2760</v>
      </c>
      <c r="C42" s="1023"/>
      <c r="D42" s="1023"/>
      <c r="E42" s="1023"/>
      <c r="F42" s="1023"/>
      <c r="G42" s="1023"/>
      <c r="H42" s="1023"/>
      <c r="I42" s="1023"/>
      <c r="J42" s="1023"/>
      <c r="K42" s="1023"/>
      <c r="L42" s="1023"/>
      <c r="M42" s="1023"/>
      <c r="N42" s="1023"/>
      <c r="O42" s="1023"/>
      <c r="P42" s="1023"/>
      <c r="Q42" s="900" t="s">
        <v>4056</v>
      </c>
      <c r="R42" s="900"/>
      <c r="S42" s="900"/>
      <c r="T42" s="900"/>
      <c r="U42" s="900"/>
      <c r="V42" s="244"/>
      <c r="W42" s="244"/>
      <c r="X42" s="244"/>
      <c r="Y42" s="244"/>
      <c r="Z42" s="244"/>
      <c r="AA42" s="244"/>
    </row>
    <row r="43" spans="1:27">
      <c r="A43" s="244"/>
      <c r="B43" s="1023" t="s">
        <v>2467</v>
      </c>
      <c r="C43" s="1023"/>
      <c r="D43" s="1023"/>
      <c r="E43" s="1023"/>
      <c r="F43" s="1023"/>
      <c r="G43" s="1023"/>
      <c r="H43" s="1023"/>
      <c r="I43" s="1023"/>
      <c r="J43" s="1023"/>
      <c r="K43" s="1023"/>
      <c r="L43" s="1023"/>
      <c r="M43" s="1023"/>
      <c r="N43" s="1023"/>
      <c r="O43" s="1023"/>
      <c r="P43" s="1023"/>
      <c r="Q43" s="900" t="s">
        <v>4057</v>
      </c>
      <c r="R43" s="900"/>
      <c r="S43" s="900"/>
      <c r="T43" s="900"/>
      <c r="U43" s="900"/>
      <c r="V43" s="244"/>
      <c r="W43" s="244"/>
      <c r="X43" s="244"/>
      <c r="Y43" s="244"/>
      <c r="Z43" s="244"/>
      <c r="AA43" s="244"/>
    </row>
    <row r="44" spans="1:27">
      <c r="A44" s="244"/>
      <c r="B44" s="1023" t="s">
        <v>2719</v>
      </c>
      <c r="C44" s="1023"/>
      <c r="D44" s="1023"/>
      <c r="E44" s="1023"/>
      <c r="F44" s="1023"/>
      <c r="G44" s="1023"/>
      <c r="H44" s="1023"/>
      <c r="I44" s="1023"/>
      <c r="J44" s="1023"/>
      <c r="K44" s="1023"/>
      <c r="L44" s="1023"/>
      <c r="M44" s="1023"/>
      <c r="N44" s="1023"/>
      <c r="O44" s="1023"/>
      <c r="P44" s="1023"/>
      <c r="Q44" s="900" t="s">
        <v>3613</v>
      </c>
      <c r="R44" s="900"/>
      <c r="S44" s="900"/>
      <c r="T44" s="900"/>
      <c r="U44" s="900"/>
      <c r="V44" s="244"/>
      <c r="W44" s="244"/>
      <c r="X44" s="244"/>
      <c r="Y44" s="244"/>
      <c r="Z44" s="244"/>
      <c r="AA44" s="244"/>
    </row>
    <row r="45" spans="1:27">
      <c r="A45" s="244"/>
      <c r="B45" s="1023" t="s">
        <v>2761</v>
      </c>
      <c r="C45" s="1023"/>
      <c r="D45" s="1023"/>
      <c r="E45" s="1023"/>
      <c r="F45" s="1023"/>
      <c r="G45" s="1023"/>
      <c r="H45" s="1023"/>
      <c r="I45" s="1023"/>
      <c r="J45" s="1023"/>
      <c r="K45" s="1023"/>
      <c r="L45" s="1023"/>
      <c r="M45" s="1023"/>
      <c r="N45" s="1023"/>
      <c r="O45" s="1023"/>
      <c r="P45" s="1023"/>
      <c r="Q45" s="900" t="s">
        <v>4058</v>
      </c>
      <c r="R45" s="900"/>
      <c r="S45" s="900"/>
      <c r="T45" s="900"/>
      <c r="U45" s="900"/>
      <c r="V45" s="244"/>
      <c r="W45" s="244"/>
      <c r="X45" s="244"/>
      <c r="Y45" s="244"/>
      <c r="Z45" s="244"/>
      <c r="AA45" s="244"/>
    </row>
    <row r="46" spans="1:27">
      <c r="A46" s="244"/>
      <c r="B46" s="1023" t="s">
        <v>1862</v>
      </c>
      <c r="C46" s="1023"/>
      <c r="D46" s="1023"/>
      <c r="E46" s="1023"/>
      <c r="F46" s="1023"/>
      <c r="G46" s="1023"/>
      <c r="H46" s="1023"/>
      <c r="I46" s="1023"/>
      <c r="J46" s="1023"/>
      <c r="K46" s="1023"/>
      <c r="L46" s="1023"/>
      <c r="M46" s="1023"/>
      <c r="N46" s="1023"/>
      <c r="O46" s="1023"/>
      <c r="P46" s="1023"/>
      <c r="Q46" s="900" t="s">
        <v>4059</v>
      </c>
      <c r="R46" s="900"/>
      <c r="S46" s="900"/>
      <c r="T46" s="900"/>
      <c r="U46" s="900"/>
      <c r="V46" s="244"/>
      <c r="W46" s="244"/>
      <c r="X46" s="244"/>
      <c r="Y46" s="244"/>
      <c r="Z46" s="244"/>
      <c r="AA46" s="244"/>
    </row>
    <row r="47" spans="1:27">
      <c r="A47" s="244"/>
      <c r="B47" s="1023" t="s">
        <v>2762</v>
      </c>
      <c r="C47" s="1023"/>
      <c r="D47" s="1023"/>
      <c r="E47" s="1023"/>
      <c r="F47" s="1023"/>
      <c r="G47" s="1023"/>
      <c r="H47" s="1023"/>
      <c r="I47" s="1023"/>
      <c r="J47" s="1023"/>
      <c r="K47" s="1023"/>
      <c r="L47" s="1023"/>
      <c r="M47" s="1023"/>
      <c r="N47" s="1023"/>
      <c r="O47" s="1023"/>
      <c r="P47" s="1023"/>
      <c r="Q47" s="900" t="s">
        <v>4060</v>
      </c>
      <c r="R47" s="900"/>
      <c r="S47" s="900"/>
      <c r="T47" s="900"/>
      <c r="U47" s="900"/>
      <c r="V47" s="244"/>
      <c r="W47" s="244"/>
      <c r="X47" s="244"/>
      <c r="Y47" s="244"/>
      <c r="Z47" s="244"/>
      <c r="AA47" s="244"/>
    </row>
    <row r="48" spans="1:27">
      <c r="A48" s="244"/>
      <c r="B48" s="1023" t="s">
        <v>2763</v>
      </c>
      <c r="C48" s="1023"/>
      <c r="D48" s="1023"/>
      <c r="E48" s="1023"/>
      <c r="F48" s="1023"/>
      <c r="G48" s="1023"/>
      <c r="H48" s="1023"/>
      <c r="I48" s="1023"/>
      <c r="J48" s="1023"/>
      <c r="K48" s="1023"/>
      <c r="L48" s="1023"/>
      <c r="M48" s="1023"/>
      <c r="N48" s="1023"/>
      <c r="O48" s="1023"/>
      <c r="P48" s="1023"/>
      <c r="Q48" s="900" t="s">
        <v>4061</v>
      </c>
      <c r="R48" s="900"/>
      <c r="S48" s="900"/>
      <c r="T48" s="900"/>
      <c r="U48" s="900"/>
      <c r="V48" s="244"/>
      <c r="W48" s="244"/>
      <c r="X48" s="244"/>
      <c r="Y48" s="244"/>
      <c r="Z48" s="244"/>
      <c r="AA48" s="244"/>
    </row>
    <row r="49" spans="1:29">
      <c r="A49" s="244"/>
      <c r="B49" s="1023" t="s">
        <v>2474</v>
      </c>
      <c r="C49" s="1023"/>
      <c r="D49" s="1023"/>
      <c r="E49" s="1023"/>
      <c r="F49" s="1023"/>
      <c r="G49" s="1023"/>
      <c r="H49" s="1023"/>
      <c r="I49" s="1023"/>
      <c r="J49" s="1023"/>
      <c r="K49" s="1023"/>
      <c r="L49" s="1023"/>
      <c r="M49" s="1023"/>
      <c r="N49" s="1023"/>
      <c r="O49" s="1023"/>
      <c r="P49" s="1023"/>
      <c r="Q49" s="900" t="s">
        <v>4062</v>
      </c>
      <c r="R49" s="900"/>
      <c r="S49" s="900"/>
      <c r="T49" s="900"/>
      <c r="U49" s="900"/>
      <c r="V49" s="244"/>
      <c r="W49" s="244"/>
      <c r="X49" s="244"/>
      <c r="Y49" s="244"/>
      <c r="Z49" s="244"/>
      <c r="AA49" s="244"/>
    </row>
    <row r="50" spans="1:29">
      <c r="A50" s="244"/>
      <c r="B50" s="1023" t="s">
        <v>1919</v>
      </c>
      <c r="C50" s="1023"/>
      <c r="D50" s="1023"/>
      <c r="E50" s="1023"/>
      <c r="F50" s="1023"/>
      <c r="G50" s="1023"/>
      <c r="H50" s="1023"/>
      <c r="I50" s="1023"/>
      <c r="J50" s="1023"/>
      <c r="K50" s="1023"/>
      <c r="L50" s="1023"/>
      <c r="M50" s="1023"/>
      <c r="N50" s="1023"/>
      <c r="O50" s="1023"/>
      <c r="P50" s="1023"/>
      <c r="Q50" s="900" t="s">
        <v>4063</v>
      </c>
      <c r="R50" s="900"/>
      <c r="S50" s="900"/>
      <c r="T50" s="900"/>
      <c r="U50" s="900"/>
      <c r="V50" s="244"/>
      <c r="W50" s="244"/>
      <c r="X50" s="244"/>
      <c r="Y50" s="244"/>
      <c r="Z50" s="244"/>
      <c r="AA50" s="244"/>
    </row>
    <row r="51" spans="1:29">
      <c r="A51" s="244"/>
      <c r="B51" s="1023" t="s">
        <v>2764</v>
      </c>
      <c r="C51" s="1023"/>
      <c r="D51" s="1023"/>
      <c r="E51" s="1023"/>
      <c r="F51" s="1023"/>
      <c r="G51" s="1023"/>
      <c r="H51" s="1023"/>
      <c r="I51" s="1023"/>
      <c r="J51" s="1023"/>
      <c r="K51" s="1023"/>
      <c r="L51" s="1023"/>
      <c r="M51" s="1023"/>
      <c r="N51" s="1023"/>
      <c r="O51" s="1023"/>
      <c r="P51" s="1023"/>
      <c r="Q51" s="900" t="s">
        <v>4063</v>
      </c>
      <c r="R51" s="900"/>
      <c r="S51" s="900"/>
      <c r="T51" s="900"/>
      <c r="U51" s="900"/>
      <c r="V51" s="244"/>
      <c r="W51" s="244"/>
      <c r="X51" s="244"/>
      <c r="Y51" s="244"/>
      <c r="Z51" s="244"/>
      <c r="AA51" s="244"/>
    </row>
    <row r="52" spans="1:29">
      <c r="A52" s="244"/>
      <c r="B52" s="1023" t="s">
        <v>2765</v>
      </c>
      <c r="C52" s="1023"/>
      <c r="D52" s="1023"/>
      <c r="E52" s="1023"/>
      <c r="F52" s="1023"/>
      <c r="G52" s="1023"/>
      <c r="H52" s="1023"/>
      <c r="I52" s="1023"/>
      <c r="J52" s="1023"/>
      <c r="K52" s="1023"/>
      <c r="L52" s="1023"/>
      <c r="M52" s="1023"/>
      <c r="N52" s="1023"/>
      <c r="O52" s="1023"/>
      <c r="P52" s="1023"/>
      <c r="Q52" s="900" t="s">
        <v>4064</v>
      </c>
      <c r="R52" s="900"/>
      <c r="S52" s="900"/>
      <c r="T52" s="900"/>
      <c r="U52" s="900"/>
      <c r="V52" s="244"/>
      <c r="W52" s="244"/>
      <c r="X52" s="244"/>
      <c r="Y52" s="244"/>
      <c r="Z52" s="244"/>
      <c r="AA52" s="244"/>
    </row>
    <row r="53" spans="1:29">
      <c r="A53" s="244"/>
      <c r="B53" s="1023" t="s">
        <v>2581</v>
      </c>
      <c r="C53" s="1023"/>
      <c r="D53" s="1023"/>
      <c r="E53" s="1023"/>
      <c r="F53" s="1023"/>
      <c r="G53" s="1023"/>
      <c r="H53" s="1023"/>
      <c r="I53" s="1023"/>
      <c r="J53" s="1023"/>
      <c r="K53" s="1023"/>
      <c r="L53" s="1023"/>
      <c r="M53" s="1023"/>
      <c r="N53" s="1023"/>
      <c r="O53" s="1023"/>
      <c r="P53" s="1023"/>
      <c r="Q53" s="900" t="s">
        <v>4065</v>
      </c>
      <c r="R53" s="900"/>
      <c r="S53" s="900"/>
      <c r="T53" s="900"/>
      <c r="U53" s="900"/>
      <c r="V53" s="244"/>
      <c r="W53" s="244"/>
      <c r="X53" s="244"/>
      <c r="Y53" s="244"/>
      <c r="Z53" s="244"/>
      <c r="AA53" s="244"/>
    </row>
    <row r="54" spans="1:29">
      <c r="A54" s="244"/>
      <c r="B54" s="1023" t="s">
        <v>2766</v>
      </c>
      <c r="C54" s="1023"/>
      <c r="D54" s="1023"/>
      <c r="E54" s="1023"/>
      <c r="F54" s="1023"/>
      <c r="G54" s="1023"/>
      <c r="H54" s="1023"/>
      <c r="I54" s="1023"/>
      <c r="J54" s="1023"/>
      <c r="K54" s="1023"/>
      <c r="L54" s="1023"/>
      <c r="M54" s="1023"/>
      <c r="N54" s="1023"/>
      <c r="O54" s="1023"/>
      <c r="P54" s="1023"/>
      <c r="Q54" s="900" t="s">
        <v>4066</v>
      </c>
      <c r="R54" s="900"/>
      <c r="S54" s="900"/>
      <c r="T54" s="900"/>
      <c r="U54" s="900"/>
      <c r="V54" s="244"/>
      <c r="W54" s="244"/>
      <c r="X54" s="244"/>
      <c r="Y54" s="244"/>
      <c r="Z54" s="244"/>
      <c r="AA54" s="244"/>
    </row>
    <row r="55" spans="1:29">
      <c r="A55" s="244"/>
      <c r="B55" s="1023" t="s">
        <v>2767</v>
      </c>
      <c r="C55" s="1023"/>
      <c r="D55" s="1023"/>
      <c r="E55" s="1023"/>
      <c r="F55" s="1023"/>
      <c r="G55" s="1023"/>
      <c r="H55" s="1023"/>
      <c r="I55" s="1023"/>
      <c r="J55" s="1023"/>
      <c r="K55" s="1023"/>
      <c r="L55" s="1023"/>
      <c r="M55" s="1023"/>
      <c r="N55" s="1023"/>
      <c r="O55" s="1023"/>
      <c r="P55" s="1023"/>
      <c r="Q55" s="900" t="s">
        <v>4067</v>
      </c>
      <c r="R55" s="900"/>
      <c r="S55" s="900"/>
      <c r="T55" s="900"/>
      <c r="U55" s="900"/>
      <c r="V55" s="244"/>
      <c r="W55" s="244"/>
      <c r="X55" s="244"/>
      <c r="Y55" s="244"/>
      <c r="Z55" s="244"/>
      <c r="AA55" s="244"/>
    </row>
    <row r="56" spans="1:29">
      <c r="A56" s="244"/>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row>
    <row r="57" spans="1:29">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row>
    <row r="58" spans="1:29">
      <c r="A58" s="244"/>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row>
    <row r="59" spans="1:29" ht="15.75" thickBot="1">
      <c r="A59" s="244"/>
      <c r="B59" s="244"/>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row>
    <row r="60" spans="1:29">
      <c r="A60" s="552"/>
      <c r="B60" s="934" t="s">
        <v>2729</v>
      </c>
      <c r="C60" s="935"/>
      <c r="D60" s="935"/>
      <c r="E60" s="935"/>
      <c r="F60" s="935"/>
      <c r="G60" s="935"/>
      <c r="H60" s="935"/>
      <c r="I60" s="935"/>
      <c r="J60" s="935"/>
      <c r="K60" s="935"/>
      <c r="L60" s="935"/>
      <c r="M60" s="935"/>
      <c r="N60" s="935"/>
      <c r="O60" s="935"/>
      <c r="P60" s="935"/>
      <c r="Q60" s="935"/>
      <c r="R60" s="935"/>
      <c r="S60" s="935"/>
      <c r="T60" s="935"/>
      <c r="U60" s="935"/>
      <c r="V60" s="935"/>
      <c r="W60" s="935"/>
      <c r="X60" s="935"/>
      <c r="Y60" s="935"/>
      <c r="Z60" s="936"/>
      <c r="AA60" s="547"/>
    </row>
    <row r="61" spans="1:29">
      <c r="A61" s="552"/>
      <c r="B61" s="937"/>
      <c r="C61" s="1022"/>
      <c r="D61" s="1022"/>
      <c r="E61" s="1022"/>
      <c r="F61" s="1022"/>
      <c r="G61" s="1022"/>
      <c r="H61" s="1022"/>
      <c r="I61" s="1022"/>
      <c r="J61" s="1022"/>
      <c r="K61" s="1022"/>
      <c r="L61" s="1022"/>
      <c r="M61" s="1022"/>
      <c r="N61" s="1022"/>
      <c r="O61" s="1022"/>
      <c r="P61" s="1022"/>
      <c r="Q61" s="1022"/>
      <c r="R61" s="1022"/>
      <c r="S61" s="1022"/>
      <c r="T61" s="1022"/>
      <c r="U61" s="1022"/>
      <c r="V61" s="1022"/>
      <c r="W61" s="1022"/>
      <c r="X61" s="1022"/>
      <c r="Y61" s="1022"/>
      <c r="Z61" s="939"/>
      <c r="AA61" s="547"/>
    </row>
    <row r="62" spans="1:29" ht="15.75" thickBot="1">
      <c r="A62" s="552"/>
      <c r="B62" s="940"/>
      <c r="C62" s="941"/>
      <c r="D62" s="941"/>
      <c r="E62" s="941"/>
      <c r="F62" s="941"/>
      <c r="G62" s="941"/>
      <c r="H62" s="941"/>
      <c r="I62" s="941"/>
      <c r="J62" s="941"/>
      <c r="K62" s="941"/>
      <c r="L62" s="941"/>
      <c r="M62" s="941"/>
      <c r="N62" s="941"/>
      <c r="O62" s="941"/>
      <c r="P62" s="941"/>
      <c r="Q62" s="941"/>
      <c r="R62" s="941"/>
      <c r="S62" s="941"/>
      <c r="T62" s="941"/>
      <c r="U62" s="941"/>
      <c r="V62" s="941"/>
      <c r="W62" s="941"/>
      <c r="X62" s="941"/>
      <c r="Y62" s="941"/>
      <c r="Z62" s="942"/>
      <c r="AA62" s="547"/>
    </row>
    <row r="63" spans="1:29">
      <c r="A63" s="547"/>
      <c r="B63" s="547"/>
      <c r="C63" s="547"/>
      <c r="D63" s="547"/>
      <c r="E63" s="547"/>
      <c r="F63" s="547"/>
      <c r="G63" s="547"/>
      <c r="H63" s="547"/>
      <c r="I63" s="547"/>
      <c r="J63" s="547"/>
      <c r="K63" s="547"/>
      <c r="L63" s="547"/>
      <c r="M63" s="547"/>
      <c r="N63" s="547"/>
      <c r="O63" s="547"/>
      <c r="P63" s="547"/>
      <c r="Q63" s="547"/>
      <c r="R63" s="547"/>
      <c r="S63" s="547"/>
      <c r="T63" s="547"/>
      <c r="U63" s="547"/>
      <c r="V63" s="547"/>
      <c r="W63" s="547"/>
      <c r="X63" s="547"/>
      <c r="Y63" s="547"/>
      <c r="Z63" s="547"/>
      <c r="AA63" s="547"/>
    </row>
    <row r="64" spans="1:29">
      <c r="A64" s="558" t="s">
        <v>0</v>
      </c>
      <c r="B64" s="559"/>
      <c r="C64" s="560"/>
      <c r="D64" s="560"/>
      <c r="E64" s="560"/>
      <c r="F64" s="559"/>
      <c r="G64" s="560"/>
      <c r="H64" s="560"/>
      <c r="I64" s="777" t="s">
        <v>2768</v>
      </c>
      <c r="J64" s="777"/>
      <c r="K64" s="777"/>
      <c r="L64" s="777"/>
      <c r="M64" s="777"/>
      <c r="N64" s="777"/>
      <c r="O64" s="777"/>
      <c r="P64" s="777"/>
      <c r="Q64" s="777"/>
      <c r="R64" s="777"/>
      <c r="S64" s="777"/>
      <c r="T64" s="561"/>
      <c r="U64" s="561"/>
      <c r="V64" s="561"/>
      <c r="W64" s="562"/>
      <c r="X64" s="562"/>
      <c r="Y64" s="562"/>
      <c r="Z64" s="562"/>
      <c r="AA64" s="563"/>
      <c r="AB64" s="524" t="s">
        <v>704</v>
      </c>
      <c r="AC64" s="524" t="s">
        <v>1895</v>
      </c>
    </row>
    <row r="65" spans="1:29">
      <c r="A65" s="564" t="s">
        <v>1</v>
      </c>
      <c r="B65" s="565"/>
      <c r="C65" s="565"/>
      <c r="D65" s="566"/>
      <c r="E65" s="566" t="s">
        <v>3</v>
      </c>
      <c r="F65" s="566"/>
      <c r="G65" s="566"/>
      <c r="H65" s="567"/>
      <c r="I65" s="778"/>
      <c r="J65" s="778"/>
      <c r="K65" s="778"/>
      <c r="L65" s="778"/>
      <c r="M65" s="778"/>
      <c r="N65" s="778"/>
      <c r="O65" s="778"/>
      <c r="P65" s="778"/>
      <c r="Q65" s="778"/>
      <c r="R65" s="778"/>
      <c r="S65" s="778"/>
      <c r="T65" s="567"/>
      <c r="U65" s="567"/>
      <c r="V65" s="567"/>
      <c r="W65" s="779" t="s">
        <v>2480</v>
      </c>
      <c r="X65" s="779"/>
      <c r="Y65" s="779"/>
      <c r="Z65" s="779"/>
      <c r="AA65" s="780"/>
      <c r="AB65" s="525" t="s">
        <v>1896</v>
      </c>
      <c r="AC65" s="525" t="s">
        <v>703</v>
      </c>
    </row>
    <row r="66" spans="1:29">
      <c r="A66" s="244"/>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row>
    <row r="67" spans="1:29">
      <c r="A67" s="926" t="s">
        <v>1358</v>
      </c>
      <c r="B67" s="926"/>
      <c r="C67" s="926"/>
      <c r="D67" s="926"/>
      <c r="E67" s="1024" t="s">
        <v>4078</v>
      </c>
      <c r="F67" s="1024"/>
      <c r="G67" s="1024"/>
      <c r="H67" s="1024"/>
      <c r="I67" s="1024"/>
      <c r="J67" s="1024"/>
      <c r="K67" s="1024"/>
      <c r="L67" s="1024"/>
      <c r="M67" s="1024"/>
      <c r="N67" s="1024"/>
      <c r="O67" s="1024"/>
      <c r="P67" s="1024"/>
      <c r="Q67" s="1024"/>
      <c r="R67" s="1024"/>
      <c r="S67" s="1024"/>
      <c r="T67" s="1024"/>
      <c r="U67" s="1024"/>
      <c r="V67" s="1024"/>
      <c r="W67" s="1024"/>
      <c r="X67" s="1024"/>
      <c r="Y67" s="928">
        <v>82147</v>
      </c>
      <c r="Z67" s="928"/>
      <c r="AA67" s="928"/>
      <c r="AB67" s="658">
        <f>'Cover Sheet'!$C$56</f>
        <v>0.24</v>
      </c>
      <c r="AC67" s="659">
        <f>(1-AB67)*Y67</f>
        <v>62431.72</v>
      </c>
    </row>
    <row r="68" spans="1:29" ht="15.75" thickBot="1">
      <c r="A68" s="244"/>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row>
    <row r="69" spans="1:29">
      <c r="A69" s="244"/>
      <c r="B69" s="934" t="s">
        <v>2769</v>
      </c>
      <c r="C69" s="935"/>
      <c r="D69" s="935"/>
      <c r="E69" s="935"/>
      <c r="F69" s="935"/>
      <c r="G69" s="935"/>
      <c r="H69" s="935"/>
      <c r="I69" s="935"/>
      <c r="J69" s="935"/>
      <c r="K69" s="935"/>
      <c r="L69" s="935"/>
      <c r="M69" s="935"/>
      <c r="N69" s="935"/>
      <c r="O69" s="935"/>
      <c r="P69" s="935"/>
      <c r="Q69" s="935"/>
      <c r="R69" s="935"/>
      <c r="S69" s="935"/>
      <c r="T69" s="935"/>
      <c r="U69" s="935"/>
      <c r="V69" s="935"/>
      <c r="W69" s="935"/>
      <c r="X69" s="935"/>
      <c r="Y69" s="935"/>
      <c r="Z69" s="936"/>
      <c r="AA69" s="244"/>
    </row>
    <row r="70" spans="1:29">
      <c r="A70" s="244"/>
      <c r="B70" s="937"/>
      <c r="C70" s="1022"/>
      <c r="D70" s="1022"/>
      <c r="E70" s="1022"/>
      <c r="F70" s="1022"/>
      <c r="G70" s="1022"/>
      <c r="H70" s="1022"/>
      <c r="I70" s="1022"/>
      <c r="J70" s="1022"/>
      <c r="K70" s="1022"/>
      <c r="L70" s="1022"/>
      <c r="M70" s="1022"/>
      <c r="N70" s="1022"/>
      <c r="O70" s="1022"/>
      <c r="P70" s="1022"/>
      <c r="Q70" s="1022"/>
      <c r="R70" s="1022"/>
      <c r="S70" s="1022"/>
      <c r="T70" s="1022"/>
      <c r="U70" s="1022"/>
      <c r="V70" s="1022"/>
      <c r="W70" s="1022"/>
      <c r="X70" s="1022"/>
      <c r="Y70" s="1022"/>
      <c r="Z70" s="939"/>
      <c r="AA70" s="244"/>
    </row>
    <row r="71" spans="1:29" ht="15.75" thickBot="1">
      <c r="A71" s="244"/>
      <c r="B71" s="940"/>
      <c r="C71" s="941"/>
      <c r="D71" s="941"/>
      <c r="E71" s="941"/>
      <c r="F71" s="941"/>
      <c r="G71" s="941"/>
      <c r="H71" s="941"/>
      <c r="I71" s="941"/>
      <c r="J71" s="941"/>
      <c r="K71" s="941"/>
      <c r="L71" s="941"/>
      <c r="M71" s="941"/>
      <c r="N71" s="941"/>
      <c r="O71" s="941"/>
      <c r="P71" s="941"/>
      <c r="Q71" s="941"/>
      <c r="R71" s="941"/>
      <c r="S71" s="941"/>
      <c r="T71" s="941"/>
      <c r="U71" s="941"/>
      <c r="V71" s="941"/>
      <c r="W71" s="941"/>
      <c r="X71" s="941"/>
      <c r="Y71" s="941"/>
      <c r="Z71" s="942"/>
      <c r="AA71" s="244"/>
    </row>
    <row r="72" spans="1:29">
      <c r="A72" s="547"/>
      <c r="B72" s="547"/>
      <c r="C72" s="547"/>
      <c r="D72" s="547"/>
      <c r="E72" s="547"/>
      <c r="F72" s="547"/>
      <c r="G72" s="547"/>
      <c r="H72" s="547"/>
      <c r="I72" s="547"/>
      <c r="J72" s="547"/>
      <c r="K72" s="547"/>
      <c r="L72" s="547"/>
      <c r="M72" s="547"/>
      <c r="N72" s="547"/>
      <c r="O72" s="547"/>
      <c r="P72" s="547"/>
      <c r="Q72" s="547"/>
      <c r="R72" s="547"/>
      <c r="S72" s="547"/>
      <c r="T72" s="547"/>
      <c r="U72" s="547"/>
      <c r="V72" s="547"/>
      <c r="W72" s="547"/>
      <c r="X72" s="547"/>
      <c r="Y72" s="547"/>
      <c r="Z72" s="547"/>
      <c r="AA72" s="547"/>
    </row>
    <row r="73" spans="1:29">
      <c r="A73" s="547"/>
      <c r="B73" s="547"/>
      <c r="C73" s="547"/>
      <c r="D73" s="547"/>
      <c r="E73" s="547"/>
      <c r="F73" s="547"/>
      <c r="G73" s="547"/>
      <c r="H73" s="547"/>
      <c r="I73" s="547"/>
      <c r="J73" s="547"/>
      <c r="K73" s="547"/>
      <c r="L73" s="547"/>
      <c r="M73" s="547"/>
      <c r="N73" s="547"/>
      <c r="O73" s="547"/>
      <c r="P73" s="547"/>
      <c r="Q73" s="547"/>
      <c r="R73" s="547"/>
      <c r="S73" s="547"/>
      <c r="T73" s="547"/>
      <c r="U73" s="547"/>
      <c r="V73" s="547"/>
      <c r="W73" s="547"/>
      <c r="X73" s="547"/>
      <c r="Y73" s="547"/>
      <c r="Z73" s="547"/>
      <c r="AA73" s="547"/>
    </row>
    <row r="74" spans="1:29">
      <c r="A74" s="551"/>
      <c r="B74" s="551"/>
      <c r="C74" s="551"/>
      <c r="D74" s="551"/>
      <c r="E74" s="551"/>
      <c r="F74" s="551"/>
      <c r="G74" s="551"/>
      <c r="H74" s="551"/>
      <c r="I74" s="551"/>
      <c r="J74" s="551"/>
      <c r="K74" s="551"/>
      <c r="L74" s="551"/>
      <c r="M74" s="551"/>
      <c r="N74" s="551"/>
      <c r="O74" s="551"/>
      <c r="P74" s="551"/>
      <c r="Q74" s="551"/>
      <c r="R74" s="551"/>
      <c r="S74" s="551"/>
      <c r="T74" s="551"/>
      <c r="U74" s="551"/>
      <c r="V74" s="551"/>
      <c r="W74" s="551"/>
      <c r="X74" s="551"/>
      <c r="Y74" s="551"/>
      <c r="Z74" s="551"/>
      <c r="AA74" s="551"/>
    </row>
    <row r="75" spans="1:29">
      <c r="A75" s="551"/>
      <c r="B75" s="551"/>
      <c r="C75" s="551"/>
      <c r="D75" s="551"/>
      <c r="E75" s="551"/>
      <c r="F75" s="551"/>
      <c r="G75" s="551"/>
      <c r="H75" s="551"/>
      <c r="I75" s="551"/>
      <c r="J75" s="551"/>
      <c r="K75" s="551"/>
      <c r="L75" s="551"/>
      <c r="M75" s="551"/>
      <c r="N75" s="551"/>
      <c r="O75" s="551"/>
      <c r="P75" s="551"/>
      <c r="Q75" s="551"/>
      <c r="R75" s="551"/>
      <c r="S75" s="551"/>
      <c r="T75" s="551"/>
      <c r="U75" s="551"/>
      <c r="V75" s="551"/>
      <c r="W75" s="551"/>
      <c r="X75" s="551"/>
      <c r="Y75" s="551"/>
      <c r="Z75" s="551"/>
      <c r="AA75" s="551"/>
    </row>
    <row r="76" spans="1:29">
      <c r="A76" s="551"/>
      <c r="B76" s="551"/>
      <c r="C76" s="551"/>
      <c r="D76" s="551"/>
      <c r="E76" s="551"/>
      <c r="F76" s="551"/>
      <c r="G76" s="551"/>
      <c r="H76" s="551"/>
      <c r="I76" s="551"/>
      <c r="J76" s="551"/>
      <c r="K76" s="551"/>
      <c r="L76" s="551"/>
      <c r="M76" s="551"/>
      <c r="N76" s="551"/>
      <c r="O76" s="551"/>
      <c r="P76" s="551"/>
      <c r="Q76" s="551"/>
      <c r="R76" s="551"/>
      <c r="S76" s="551"/>
      <c r="T76" s="551"/>
      <c r="U76" s="551"/>
      <c r="V76" s="551"/>
      <c r="W76" s="551"/>
      <c r="X76" s="551"/>
      <c r="Y76" s="551"/>
      <c r="Z76" s="551"/>
      <c r="AA76" s="551"/>
    </row>
    <row r="77" spans="1:29">
      <c r="A77" s="551"/>
      <c r="B77" s="551"/>
      <c r="C77" s="551"/>
      <c r="D77" s="551"/>
      <c r="E77" s="551"/>
      <c r="F77" s="551"/>
      <c r="G77" s="551"/>
      <c r="H77" s="551"/>
      <c r="I77" s="551"/>
      <c r="J77" s="551"/>
      <c r="K77" s="551"/>
      <c r="L77" s="551"/>
      <c r="M77" s="551"/>
      <c r="N77" s="551"/>
      <c r="O77" s="551"/>
      <c r="P77" s="551"/>
      <c r="Q77" s="551"/>
      <c r="R77" s="551"/>
      <c r="S77" s="551"/>
      <c r="T77" s="551"/>
      <c r="U77" s="551"/>
      <c r="V77" s="551"/>
      <c r="W77" s="551"/>
      <c r="X77" s="551"/>
      <c r="Y77" s="551"/>
      <c r="Z77" s="551"/>
      <c r="AA77" s="551"/>
    </row>
    <row r="78" spans="1:29">
      <c r="A78" s="551"/>
      <c r="B78" s="551"/>
      <c r="C78" s="551"/>
      <c r="D78" s="551"/>
      <c r="E78" s="551"/>
      <c r="F78" s="551"/>
      <c r="G78" s="551"/>
      <c r="H78" s="551"/>
      <c r="I78" s="551"/>
      <c r="J78" s="551"/>
      <c r="K78" s="551"/>
      <c r="L78" s="551"/>
      <c r="M78" s="551"/>
      <c r="N78" s="551"/>
      <c r="O78" s="551"/>
      <c r="P78" s="551"/>
      <c r="Q78" s="551"/>
      <c r="R78" s="551"/>
      <c r="S78" s="551"/>
      <c r="T78" s="551"/>
      <c r="U78" s="551"/>
      <c r="V78" s="551"/>
      <c r="W78" s="551"/>
      <c r="X78" s="551"/>
      <c r="Y78" s="551"/>
      <c r="Z78" s="551"/>
      <c r="AA78" s="551"/>
    </row>
    <row r="79" spans="1:29">
      <c r="A79" s="551"/>
      <c r="B79" s="551"/>
      <c r="C79" s="551"/>
      <c r="D79" s="551"/>
      <c r="E79" s="551"/>
      <c r="F79" s="551"/>
      <c r="G79" s="551"/>
      <c r="H79" s="551"/>
      <c r="I79" s="551"/>
      <c r="J79" s="551"/>
      <c r="K79" s="551"/>
      <c r="L79" s="551"/>
      <c r="M79" s="551"/>
      <c r="N79" s="551"/>
      <c r="O79" s="551"/>
      <c r="P79" s="551"/>
      <c r="Q79" s="551"/>
      <c r="R79" s="551"/>
      <c r="S79" s="551"/>
      <c r="T79" s="551"/>
      <c r="U79" s="551"/>
      <c r="V79" s="551"/>
      <c r="W79" s="551"/>
      <c r="X79" s="551"/>
      <c r="Y79" s="551"/>
      <c r="Z79" s="551"/>
      <c r="AA79" s="551"/>
    </row>
    <row r="80" spans="1:29">
      <c r="A80" s="551"/>
      <c r="B80" s="551"/>
      <c r="C80" s="551"/>
      <c r="D80" s="551"/>
      <c r="E80" s="551"/>
      <c r="F80" s="551"/>
      <c r="G80" s="551"/>
      <c r="H80" s="551"/>
      <c r="I80" s="551"/>
      <c r="J80" s="551"/>
      <c r="K80" s="551"/>
      <c r="L80" s="551"/>
      <c r="M80" s="551"/>
      <c r="N80" s="551"/>
      <c r="O80" s="551"/>
      <c r="P80" s="551"/>
      <c r="Q80" s="551"/>
      <c r="R80" s="551"/>
      <c r="S80" s="551"/>
      <c r="T80" s="551"/>
      <c r="U80" s="551"/>
      <c r="V80" s="551"/>
      <c r="W80" s="551"/>
      <c r="X80" s="551"/>
      <c r="Y80" s="551"/>
      <c r="Z80" s="551"/>
      <c r="AA80" s="551"/>
    </row>
    <row r="81" spans="1:27">
      <c r="A81" s="551"/>
      <c r="B81" s="551"/>
      <c r="C81" s="551"/>
      <c r="D81" s="551"/>
      <c r="E81" s="551"/>
      <c r="F81" s="551"/>
      <c r="G81" s="551"/>
      <c r="H81" s="551"/>
      <c r="I81" s="551"/>
      <c r="J81" s="551"/>
      <c r="K81" s="551"/>
      <c r="L81" s="551"/>
      <c r="M81" s="551"/>
      <c r="N81" s="551"/>
      <c r="O81" s="551"/>
      <c r="P81" s="551"/>
      <c r="Q81" s="551"/>
      <c r="R81" s="551"/>
      <c r="S81" s="551"/>
      <c r="T81" s="551"/>
      <c r="U81" s="551"/>
      <c r="V81" s="551"/>
      <c r="W81" s="551"/>
      <c r="X81" s="551"/>
      <c r="Y81" s="551"/>
      <c r="Z81" s="551"/>
      <c r="AA81" s="551"/>
    </row>
    <row r="82" spans="1:27">
      <c r="A82" s="901" t="s">
        <v>1840</v>
      </c>
      <c r="B82" s="902"/>
      <c r="C82" s="902"/>
      <c r="D82" s="902"/>
      <c r="E82" s="902"/>
      <c r="F82" s="902"/>
      <c r="G82" s="902"/>
      <c r="H82" s="902"/>
      <c r="I82" s="902"/>
      <c r="J82" s="902"/>
      <c r="K82" s="902"/>
      <c r="L82" s="902"/>
      <c r="M82" s="902"/>
      <c r="N82" s="902"/>
      <c r="O82" s="902"/>
      <c r="P82" s="902"/>
      <c r="Q82" s="902"/>
      <c r="R82" s="902"/>
      <c r="S82" s="902"/>
      <c r="T82" s="902"/>
      <c r="U82" s="902"/>
      <c r="V82" s="902"/>
      <c r="W82" s="902"/>
      <c r="X82" s="902"/>
      <c r="Y82" s="902"/>
      <c r="Z82" s="902"/>
      <c r="AA82" s="903"/>
    </row>
    <row r="83" spans="1:27">
      <c r="A83" s="904"/>
      <c r="B83" s="905"/>
      <c r="C83" s="905"/>
      <c r="D83" s="905"/>
      <c r="E83" s="905"/>
      <c r="F83" s="905"/>
      <c r="G83" s="905"/>
      <c r="H83" s="905"/>
      <c r="I83" s="905"/>
      <c r="J83" s="905"/>
      <c r="K83" s="905"/>
      <c r="L83" s="905"/>
      <c r="M83" s="905"/>
      <c r="N83" s="905"/>
      <c r="O83" s="905"/>
      <c r="P83" s="905"/>
      <c r="Q83" s="905"/>
      <c r="R83" s="905"/>
      <c r="S83" s="905"/>
      <c r="T83" s="905"/>
      <c r="U83" s="905"/>
      <c r="V83" s="905"/>
      <c r="W83" s="905"/>
      <c r="X83" s="905"/>
      <c r="Y83" s="905"/>
      <c r="Z83" s="905"/>
      <c r="AA83" s="906"/>
    </row>
    <row r="84" spans="1:27">
      <c r="A84" s="547"/>
      <c r="B84" s="547"/>
      <c r="C84" s="547"/>
      <c r="D84" s="547"/>
      <c r="E84" s="547"/>
      <c r="F84" s="547"/>
      <c r="G84" s="547"/>
      <c r="H84" s="547"/>
      <c r="I84" s="547"/>
      <c r="J84" s="547"/>
      <c r="K84" s="547"/>
      <c r="L84" s="547"/>
      <c r="M84" s="547"/>
      <c r="N84" s="547"/>
      <c r="O84" s="547"/>
      <c r="P84" s="547"/>
      <c r="Q84" s="547"/>
      <c r="R84" s="547"/>
      <c r="S84" s="547"/>
      <c r="T84" s="547"/>
      <c r="U84" s="547"/>
      <c r="V84" s="547"/>
      <c r="W84" s="547"/>
      <c r="X84" s="547"/>
      <c r="Y84" s="547"/>
      <c r="Z84" s="547"/>
      <c r="AA84" s="547"/>
    </row>
    <row r="85" spans="1:27">
      <c r="A85" s="547"/>
      <c r="B85" s="556" t="s">
        <v>2770</v>
      </c>
      <c r="C85" s="556"/>
      <c r="D85" s="554"/>
      <c r="E85" s="551"/>
      <c r="F85" s="555"/>
      <c r="G85" s="555"/>
      <c r="H85" s="555"/>
      <c r="I85" s="555"/>
      <c r="J85" s="555"/>
      <c r="K85" s="555"/>
      <c r="L85" s="555"/>
      <c r="M85" s="555"/>
      <c r="N85" s="555"/>
      <c r="O85" s="554" t="s">
        <v>2731</v>
      </c>
      <c r="P85" s="554"/>
      <c r="Q85" s="554"/>
      <c r="R85" s="554"/>
      <c r="S85" s="556"/>
      <c r="T85" s="556"/>
      <c r="U85" s="556"/>
      <c r="V85" s="555"/>
      <c r="W85" s="547"/>
      <c r="X85" s="547"/>
      <c r="Y85" s="547"/>
      <c r="Z85" s="547"/>
      <c r="AA85" s="547"/>
    </row>
    <row r="86" spans="1:27">
      <c r="A86" s="547"/>
      <c r="B86" s="556" t="s">
        <v>2771</v>
      </c>
      <c r="C86" s="556"/>
      <c r="D86" s="547"/>
      <c r="E86" s="551"/>
      <c r="F86" s="555"/>
      <c r="G86" s="555"/>
      <c r="H86" s="555"/>
      <c r="I86" s="555"/>
      <c r="J86" s="555"/>
      <c r="K86" s="555"/>
      <c r="L86" s="555"/>
      <c r="M86" s="555"/>
      <c r="N86" s="555"/>
      <c r="O86" s="556" t="s">
        <v>2733</v>
      </c>
      <c r="P86" s="556"/>
      <c r="Q86" s="556"/>
      <c r="R86" s="554"/>
      <c r="S86" s="556"/>
      <c r="T86" s="556"/>
      <c r="U86" s="556"/>
      <c r="V86" s="555"/>
      <c r="W86" s="547"/>
      <c r="X86" s="547"/>
      <c r="Y86" s="547"/>
      <c r="Z86" s="547"/>
      <c r="AA86" s="547"/>
    </row>
    <row r="87" spans="1:27">
      <c r="A87" s="547"/>
      <c r="B87" s="556" t="s">
        <v>2732</v>
      </c>
      <c r="C87" s="556"/>
      <c r="D87" s="556"/>
      <c r="E87" s="551"/>
      <c r="F87" s="555"/>
      <c r="G87" s="555"/>
      <c r="H87" s="555"/>
      <c r="I87" s="555"/>
      <c r="J87" s="555"/>
      <c r="K87" s="555"/>
      <c r="L87" s="555"/>
      <c r="M87" s="555"/>
      <c r="N87" s="555"/>
      <c r="O87" s="556" t="s">
        <v>2735</v>
      </c>
      <c r="P87" s="556"/>
      <c r="Q87" s="556"/>
      <c r="R87" s="554"/>
      <c r="S87" s="556"/>
      <c r="T87" s="556"/>
      <c r="U87" s="556"/>
      <c r="V87" s="555"/>
      <c r="W87" s="547"/>
      <c r="X87" s="547"/>
      <c r="Y87" s="547"/>
      <c r="Z87" s="547"/>
      <c r="AA87" s="547"/>
    </row>
    <row r="88" spans="1:27">
      <c r="A88" s="547"/>
      <c r="B88" s="556" t="s">
        <v>2734</v>
      </c>
      <c r="C88" s="556"/>
      <c r="D88" s="556"/>
      <c r="E88" s="551"/>
      <c r="F88" s="555"/>
      <c r="G88" s="555"/>
      <c r="H88" s="555"/>
      <c r="I88" s="555"/>
      <c r="J88" s="555"/>
      <c r="K88" s="555"/>
      <c r="L88" s="555"/>
      <c r="M88" s="555"/>
      <c r="N88" s="555"/>
      <c r="O88" s="556" t="s">
        <v>2737</v>
      </c>
      <c r="P88" s="556"/>
      <c r="Q88" s="556"/>
      <c r="R88" s="554"/>
      <c r="S88" s="556"/>
      <c r="T88" s="556"/>
      <c r="U88" s="556"/>
      <c r="V88" s="555"/>
      <c r="W88" s="547"/>
      <c r="X88" s="547"/>
      <c r="Y88" s="547"/>
      <c r="Z88" s="547"/>
      <c r="AA88" s="547"/>
    </row>
    <row r="89" spans="1:27">
      <c r="A89" s="547"/>
      <c r="B89" s="556" t="s">
        <v>2736</v>
      </c>
      <c r="C89" s="556"/>
      <c r="D89" s="556"/>
      <c r="E89" s="551"/>
      <c r="F89" s="555"/>
      <c r="G89" s="555"/>
      <c r="H89" s="555"/>
      <c r="I89" s="555"/>
      <c r="J89" s="555"/>
      <c r="K89" s="555"/>
      <c r="L89" s="555"/>
      <c r="M89" s="555"/>
      <c r="N89" s="555"/>
      <c r="O89" s="556" t="s">
        <v>2739</v>
      </c>
      <c r="P89" s="556"/>
      <c r="Q89" s="556"/>
      <c r="R89" s="554"/>
      <c r="S89" s="556"/>
      <c r="T89" s="556"/>
      <c r="U89" s="556"/>
      <c r="V89" s="555"/>
      <c r="W89" s="547"/>
      <c r="X89" s="547"/>
      <c r="Y89" s="547"/>
      <c r="Z89" s="547"/>
      <c r="AA89" s="547"/>
    </row>
    <row r="90" spans="1:27">
      <c r="A90" s="547"/>
      <c r="B90" s="556" t="s">
        <v>2738</v>
      </c>
      <c r="C90" s="556"/>
      <c r="D90" s="556"/>
      <c r="E90" s="551"/>
      <c r="F90" s="555"/>
      <c r="G90" s="555"/>
      <c r="H90" s="555"/>
      <c r="I90" s="555"/>
      <c r="J90" s="555"/>
      <c r="K90" s="555"/>
      <c r="L90" s="555"/>
      <c r="M90" s="555"/>
      <c r="N90" s="555"/>
      <c r="O90" s="556" t="s">
        <v>2741</v>
      </c>
      <c r="P90" s="556"/>
      <c r="Q90" s="556"/>
      <c r="R90" s="554"/>
      <c r="S90" s="556"/>
      <c r="T90" s="556"/>
      <c r="U90" s="556"/>
      <c r="V90" s="555"/>
      <c r="W90" s="547"/>
      <c r="X90" s="547"/>
      <c r="Y90" s="547"/>
      <c r="Z90" s="547"/>
      <c r="AA90" s="547"/>
    </row>
    <row r="91" spans="1:27">
      <c r="A91" s="547"/>
      <c r="B91" s="556" t="s">
        <v>2740</v>
      </c>
      <c r="C91" s="556"/>
      <c r="D91" s="556"/>
      <c r="E91" s="551"/>
      <c r="F91" s="555"/>
      <c r="G91" s="555"/>
      <c r="H91" s="555"/>
      <c r="I91" s="555"/>
      <c r="J91" s="555"/>
      <c r="K91" s="555"/>
      <c r="L91" s="555"/>
      <c r="M91" s="555"/>
      <c r="N91" s="555"/>
      <c r="O91" s="556" t="s">
        <v>2743</v>
      </c>
      <c r="P91" s="556"/>
      <c r="Q91" s="556"/>
      <c r="R91" s="554"/>
      <c r="S91" s="556"/>
      <c r="T91" s="556"/>
      <c r="U91" s="556"/>
      <c r="V91" s="555"/>
      <c r="W91" s="547"/>
      <c r="X91" s="547"/>
      <c r="Y91" s="547"/>
      <c r="Z91" s="547"/>
      <c r="AA91" s="547"/>
    </row>
    <row r="92" spans="1:27">
      <c r="A92" s="547"/>
      <c r="B92" s="556" t="s">
        <v>2742</v>
      </c>
      <c r="C92" s="556"/>
      <c r="D92" s="556"/>
      <c r="E92" s="554"/>
      <c r="F92" s="555"/>
      <c r="G92" s="555"/>
      <c r="H92" s="555"/>
      <c r="I92" s="555"/>
      <c r="J92" s="555"/>
      <c r="K92" s="555"/>
      <c r="L92" s="555"/>
      <c r="M92" s="555"/>
      <c r="N92" s="555"/>
      <c r="O92" s="556" t="s">
        <v>2745</v>
      </c>
      <c r="P92" s="556"/>
      <c r="Q92" s="556"/>
      <c r="R92" s="554"/>
      <c r="S92" s="556"/>
      <c r="T92" s="556"/>
      <c r="U92" s="556"/>
      <c r="V92" s="555"/>
      <c r="W92" s="547"/>
      <c r="X92" s="547"/>
      <c r="Y92" s="547"/>
      <c r="Z92" s="547"/>
      <c r="AA92" s="547"/>
    </row>
    <row r="93" spans="1:27">
      <c r="A93" s="547"/>
      <c r="B93" s="556" t="s">
        <v>2744</v>
      </c>
      <c r="C93" s="556"/>
      <c r="D93" s="556"/>
      <c r="E93" s="554"/>
      <c r="F93" s="555"/>
      <c r="G93" s="555"/>
      <c r="H93" s="555"/>
      <c r="I93" s="555"/>
      <c r="J93" s="555"/>
      <c r="K93" s="555"/>
      <c r="L93" s="555"/>
      <c r="M93" s="555"/>
      <c r="N93" s="555"/>
      <c r="O93" s="556" t="s">
        <v>2747</v>
      </c>
      <c r="P93" s="556"/>
      <c r="Q93" s="556"/>
      <c r="R93" s="554"/>
      <c r="S93" s="556"/>
      <c r="T93" s="556"/>
      <c r="U93" s="556"/>
      <c r="V93" s="555"/>
      <c r="W93" s="547"/>
      <c r="X93" s="547"/>
      <c r="Y93" s="547"/>
      <c r="Z93" s="547"/>
      <c r="AA93" s="547"/>
    </row>
    <row r="94" spans="1:27">
      <c r="A94" s="547"/>
      <c r="B94" s="556" t="s">
        <v>2746</v>
      </c>
      <c r="C94" s="556"/>
      <c r="D94" s="556"/>
      <c r="E94" s="556"/>
      <c r="F94" s="555"/>
      <c r="G94" s="555"/>
      <c r="H94" s="555"/>
      <c r="I94" s="555"/>
      <c r="J94" s="555"/>
      <c r="K94" s="555"/>
      <c r="L94" s="555"/>
      <c r="M94" s="555"/>
      <c r="N94" s="555"/>
      <c r="O94" s="556" t="s">
        <v>2749</v>
      </c>
      <c r="P94" s="556"/>
      <c r="Q94" s="556"/>
      <c r="R94" s="556"/>
      <c r="S94" s="556"/>
      <c r="T94" s="556"/>
      <c r="U94" s="556"/>
      <c r="V94" s="555"/>
      <c r="W94" s="547"/>
      <c r="X94" s="547"/>
      <c r="Y94" s="547"/>
      <c r="Z94" s="547"/>
      <c r="AA94" s="547"/>
    </row>
    <row r="95" spans="1:27">
      <c r="A95" s="547"/>
      <c r="B95" s="556" t="s">
        <v>2748</v>
      </c>
      <c r="C95" s="556"/>
      <c r="D95" s="556"/>
      <c r="E95" s="556"/>
      <c r="F95" s="555"/>
      <c r="G95" s="555"/>
      <c r="H95" s="555"/>
      <c r="I95" s="555"/>
      <c r="J95" s="555"/>
      <c r="K95" s="555"/>
      <c r="L95" s="555"/>
      <c r="M95" s="555"/>
      <c r="N95" s="555"/>
      <c r="O95" s="556" t="s">
        <v>2751</v>
      </c>
      <c r="P95" s="556"/>
      <c r="Q95" s="556"/>
      <c r="R95" s="556"/>
      <c r="S95" s="556"/>
      <c r="T95" s="556"/>
      <c r="U95" s="556"/>
      <c r="V95" s="555"/>
      <c r="W95" s="547"/>
      <c r="X95" s="547"/>
      <c r="Y95" s="547"/>
      <c r="Z95" s="547"/>
      <c r="AA95" s="547"/>
    </row>
    <row r="96" spans="1:27">
      <c r="A96" s="547"/>
      <c r="B96" s="556" t="s">
        <v>2750</v>
      </c>
      <c r="C96" s="556"/>
      <c r="D96" s="556"/>
      <c r="E96" s="556"/>
      <c r="F96" s="555"/>
      <c r="G96" s="555"/>
      <c r="H96" s="555"/>
      <c r="I96" s="555"/>
      <c r="J96" s="555"/>
      <c r="K96" s="555"/>
      <c r="L96" s="555"/>
      <c r="M96" s="555"/>
      <c r="N96" s="555"/>
      <c r="O96" s="556" t="s">
        <v>2753</v>
      </c>
      <c r="P96" s="556"/>
      <c r="Q96" s="556"/>
      <c r="R96" s="556"/>
      <c r="S96" s="556"/>
      <c r="T96" s="556"/>
      <c r="U96" s="556"/>
      <c r="V96" s="555"/>
      <c r="W96" s="547"/>
      <c r="X96" s="547"/>
      <c r="Y96" s="547"/>
      <c r="Z96" s="547"/>
      <c r="AA96" s="547"/>
    </row>
    <row r="97" spans="1:27">
      <c r="A97" s="547"/>
      <c r="B97" s="556" t="s">
        <v>2752</v>
      </c>
      <c r="C97" s="556"/>
      <c r="D97" s="556"/>
      <c r="E97" s="556"/>
      <c r="F97" s="555"/>
      <c r="G97" s="555"/>
      <c r="H97" s="555"/>
      <c r="I97" s="555"/>
      <c r="J97" s="555"/>
      <c r="K97" s="555"/>
      <c r="L97" s="555"/>
      <c r="M97" s="555"/>
      <c r="N97" s="555"/>
      <c r="O97" s="556" t="s">
        <v>2755</v>
      </c>
      <c r="P97" s="556"/>
      <c r="Q97" s="556"/>
      <c r="R97" s="556"/>
      <c r="S97" s="556"/>
      <c r="T97" s="556"/>
      <c r="U97" s="556"/>
      <c r="V97" s="555"/>
      <c r="W97" s="547"/>
      <c r="X97" s="547"/>
      <c r="Y97" s="547"/>
      <c r="Z97" s="547"/>
      <c r="AA97" s="547"/>
    </row>
    <row r="98" spans="1:27">
      <c r="A98" s="547"/>
      <c r="B98" s="556" t="s">
        <v>2754</v>
      </c>
      <c r="C98" s="553"/>
      <c r="D98" s="554"/>
      <c r="E98" s="556"/>
      <c r="F98" s="555"/>
      <c r="G98" s="555"/>
      <c r="H98" s="555"/>
      <c r="I98" s="555"/>
      <c r="J98" s="555"/>
      <c r="K98" s="555"/>
      <c r="L98" s="555"/>
      <c r="M98" s="555"/>
      <c r="N98" s="555"/>
      <c r="O98" s="556" t="s">
        <v>2756</v>
      </c>
      <c r="P98" s="556"/>
      <c r="Q98" s="556"/>
      <c r="R98" s="556"/>
      <c r="S98" s="556"/>
      <c r="T98" s="556"/>
      <c r="U98" s="556"/>
      <c r="V98" s="555"/>
      <c r="W98" s="547"/>
      <c r="X98" s="547"/>
      <c r="Y98" s="547"/>
      <c r="Z98" s="547"/>
      <c r="AA98" s="547"/>
    </row>
    <row r="99" spans="1:27">
      <c r="A99" s="547"/>
      <c r="B99" s="553"/>
      <c r="C99" s="554"/>
      <c r="D99" s="554"/>
      <c r="E99" s="556"/>
      <c r="F99" s="555"/>
      <c r="G99" s="555"/>
      <c r="H99" s="555"/>
      <c r="I99" s="555"/>
      <c r="J99" s="555"/>
      <c r="K99" s="555"/>
      <c r="L99" s="555"/>
      <c r="M99" s="555"/>
      <c r="N99" s="555"/>
      <c r="O99" s="556" t="s">
        <v>2757</v>
      </c>
      <c r="P99" s="547"/>
      <c r="Q99" s="547"/>
      <c r="R99" s="556"/>
      <c r="S99" s="556"/>
      <c r="T99" s="556"/>
      <c r="U99" s="556"/>
      <c r="V99" s="555"/>
      <c r="W99" s="547"/>
      <c r="X99" s="547"/>
      <c r="Y99" s="547"/>
      <c r="Z99" s="547"/>
      <c r="AA99" s="547"/>
    </row>
    <row r="100" spans="1:27">
      <c r="A100" s="547"/>
      <c r="B100" s="553"/>
      <c r="C100" s="554"/>
      <c r="D100" s="554"/>
      <c r="E100" s="556"/>
      <c r="F100" s="555"/>
      <c r="G100" s="555"/>
      <c r="H100" s="555"/>
      <c r="I100" s="555"/>
      <c r="J100" s="555"/>
      <c r="K100" s="555"/>
      <c r="L100" s="555"/>
      <c r="M100" s="555"/>
      <c r="N100" s="555"/>
      <c r="O100" s="556"/>
      <c r="P100" s="547"/>
      <c r="Q100" s="547"/>
      <c r="R100" s="556"/>
      <c r="S100" s="556"/>
      <c r="T100" s="556"/>
      <c r="U100" s="556"/>
      <c r="V100" s="555"/>
      <c r="W100" s="547"/>
      <c r="X100" s="547"/>
      <c r="Y100" s="547"/>
      <c r="Z100" s="547"/>
      <c r="AA100" s="547"/>
    </row>
    <row r="101" spans="1:27">
      <c r="A101" s="547"/>
      <c r="B101" s="553"/>
      <c r="C101" s="598" t="s">
        <v>2758</v>
      </c>
      <c r="D101" s="555"/>
      <c r="E101" s="555"/>
      <c r="F101" s="555"/>
      <c r="G101" s="555"/>
      <c r="H101" s="555"/>
      <c r="I101" s="555"/>
      <c r="J101" s="555"/>
      <c r="K101" s="555"/>
      <c r="L101" s="555"/>
      <c r="M101" s="555"/>
      <c r="N101" s="555"/>
      <c r="O101" s="553"/>
      <c r="P101" s="556"/>
      <c r="Q101" s="556"/>
      <c r="R101" s="556"/>
      <c r="S101" s="556"/>
      <c r="T101" s="556"/>
      <c r="U101" s="556"/>
      <c r="V101" s="555"/>
      <c r="W101" s="547"/>
      <c r="X101" s="547"/>
      <c r="Y101" s="547"/>
      <c r="Z101" s="547"/>
      <c r="AA101" s="547"/>
    </row>
    <row r="102" spans="1:27">
      <c r="A102" s="547"/>
      <c r="B102" s="547"/>
      <c r="C102" s="547"/>
      <c r="D102" s="547"/>
      <c r="E102" s="547"/>
      <c r="F102" s="547"/>
      <c r="G102" s="547"/>
      <c r="H102" s="547"/>
      <c r="I102" s="547"/>
      <c r="J102" s="547"/>
      <c r="K102" s="547"/>
      <c r="L102" s="547"/>
      <c r="M102" s="547"/>
      <c r="N102" s="547"/>
      <c r="O102" s="547"/>
      <c r="P102" s="547"/>
      <c r="Q102" s="547"/>
      <c r="R102" s="547"/>
      <c r="S102" s="547"/>
      <c r="T102" s="547"/>
      <c r="U102" s="547"/>
      <c r="V102" s="547"/>
      <c r="W102" s="547"/>
      <c r="X102" s="547"/>
      <c r="Y102" s="547"/>
      <c r="Z102" s="547"/>
      <c r="AA102" s="547"/>
    </row>
    <row r="103" spans="1:27">
      <c r="A103" s="907" t="s">
        <v>1859</v>
      </c>
      <c r="B103" s="908"/>
      <c r="C103" s="908"/>
      <c r="D103" s="908"/>
      <c r="E103" s="908"/>
      <c r="F103" s="908"/>
      <c r="G103" s="908"/>
      <c r="H103" s="908"/>
      <c r="I103" s="908"/>
      <c r="J103" s="908"/>
      <c r="K103" s="908"/>
      <c r="L103" s="908"/>
      <c r="M103" s="908"/>
      <c r="N103" s="908"/>
      <c r="O103" s="908"/>
      <c r="P103" s="908"/>
      <c r="Q103" s="908"/>
      <c r="R103" s="908"/>
      <c r="S103" s="908"/>
      <c r="T103" s="908"/>
      <c r="U103" s="908"/>
      <c r="V103" s="908"/>
      <c r="W103" s="908"/>
      <c r="X103" s="908"/>
      <c r="Y103" s="908"/>
      <c r="Z103" s="908"/>
      <c r="AA103" s="909"/>
    </row>
    <row r="104" spans="1:27">
      <c r="A104" s="910"/>
      <c r="B104" s="911"/>
      <c r="C104" s="911"/>
      <c r="D104" s="911"/>
      <c r="E104" s="911"/>
      <c r="F104" s="911"/>
      <c r="G104" s="911"/>
      <c r="H104" s="911"/>
      <c r="I104" s="911"/>
      <c r="J104" s="911"/>
      <c r="K104" s="911"/>
      <c r="L104" s="911"/>
      <c r="M104" s="911"/>
      <c r="N104" s="911"/>
      <c r="O104" s="911"/>
      <c r="P104" s="911"/>
      <c r="Q104" s="911"/>
      <c r="R104" s="911"/>
      <c r="S104" s="911"/>
      <c r="T104" s="911"/>
      <c r="U104" s="911"/>
      <c r="V104" s="911"/>
      <c r="W104" s="911"/>
      <c r="X104" s="911"/>
      <c r="Y104" s="911"/>
      <c r="Z104" s="911"/>
      <c r="AA104" s="912"/>
    </row>
    <row r="105" spans="1:27">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c r="W105" s="244"/>
      <c r="X105" s="244"/>
      <c r="Y105" s="244"/>
      <c r="Z105" s="244"/>
      <c r="AA105" s="244"/>
    </row>
    <row r="106" spans="1:27">
      <c r="A106" s="244"/>
      <c r="B106" s="244"/>
      <c r="C106" s="244"/>
      <c r="D106" s="244"/>
      <c r="E106" s="244"/>
      <c r="F106" s="244"/>
      <c r="G106" s="244"/>
      <c r="H106" s="244"/>
      <c r="I106" s="244"/>
      <c r="J106" s="244"/>
      <c r="K106" s="244"/>
      <c r="L106" s="244"/>
      <c r="M106" s="244"/>
      <c r="N106" s="244"/>
      <c r="O106" s="244"/>
      <c r="P106" s="244"/>
      <c r="Q106" s="557" t="s">
        <v>2774</v>
      </c>
      <c r="R106" s="244"/>
      <c r="S106" s="244"/>
      <c r="T106" s="244"/>
      <c r="U106" s="244"/>
      <c r="V106" s="244"/>
      <c r="W106" s="244"/>
      <c r="X106" s="244"/>
      <c r="Y106" s="244"/>
      <c r="Z106" s="244"/>
      <c r="AA106" s="244"/>
    </row>
    <row r="107" spans="1:27">
      <c r="A107" s="244"/>
      <c r="B107" s="1023" t="s">
        <v>2759</v>
      </c>
      <c r="C107" s="1023"/>
      <c r="D107" s="1023"/>
      <c r="E107" s="1023"/>
      <c r="F107" s="1023"/>
      <c r="G107" s="1023"/>
      <c r="H107" s="1023"/>
      <c r="I107" s="1023"/>
      <c r="J107" s="1023"/>
      <c r="K107" s="1023"/>
      <c r="L107" s="1023"/>
      <c r="M107" s="1023"/>
      <c r="N107" s="1023"/>
      <c r="O107" s="1023"/>
      <c r="P107" s="1023"/>
      <c r="Q107" s="900" t="s">
        <v>4068</v>
      </c>
      <c r="R107" s="900"/>
      <c r="S107" s="900"/>
      <c r="T107" s="900"/>
      <c r="U107" s="900"/>
      <c r="V107" s="244"/>
      <c r="W107" s="244"/>
      <c r="X107" s="244"/>
      <c r="Y107" s="244"/>
      <c r="Z107" s="244"/>
      <c r="AA107" s="244"/>
    </row>
    <row r="108" spans="1:27">
      <c r="A108" s="244"/>
      <c r="B108" s="1023" t="s">
        <v>2772</v>
      </c>
      <c r="C108" s="1023"/>
      <c r="D108" s="1023"/>
      <c r="E108" s="1023"/>
      <c r="F108" s="1023"/>
      <c r="G108" s="1023"/>
      <c r="H108" s="1023"/>
      <c r="I108" s="1023"/>
      <c r="J108" s="1023"/>
      <c r="K108" s="1023"/>
      <c r="L108" s="1023"/>
      <c r="M108" s="1023"/>
      <c r="N108" s="1023"/>
      <c r="O108" s="1023"/>
      <c r="P108" s="1023"/>
      <c r="Q108" s="900" t="s">
        <v>4068</v>
      </c>
      <c r="R108" s="900"/>
      <c r="S108" s="900"/>
      <c r="T108" s="900"/>
      <c r="U108" s="900"/>
      <c r="V108" s="244"/>
      <c r="W108" s="244"/>
      <c r="X108" s="244"/>
      <c r="Y108" s="244"/>
      <c r="Z108" s="244"/>
      <c r="AA108" s="244"/>
    </row>
    <row r="109" spans="1:27">
      <c r="A109" s="244"/>
      <c r="B109" s="1023" t="s">
        <v>2760</v>
      </c>
      <c r="C109" s="1023"/>
      <c r="D109" s="1023"/>
      <c r="E109" s="1023"/>
      <c r="F109" s="1023"/>
      <c r="G109" s="1023"/>
      <c r="H109" s="1023"/>
      <c r="I109" s="1023"/>
      <c r="J109" s="1023"/>
      <c r="K109" s="1023"/>
      <c r="L109" s="1023"/>
      <c r="M109" s="1023"/>
      <c r="N109" s="1023"/>
      <c r="O109" s="1023"/>
      <c r="P109" s="1023"/>
      <c r="Q109" s="900" t="s">
        <v>4056</v>
      </c>
      <c r="R109" s="900"/>
      <c r="S109" s="900"/>
      <c r="T109" s="900"/>
      <c r="U109" s="900"/>
      <c r="V109" s="244"/>
      <c r="W109" s="244"/>
      <c r="X109" s="244"/>
      <c r="Y109" s="244"/>
      <c r="Z109" s="244"/>
      <c r="AA109" s="244"/>
    </row>
    <row r="110" spans="1:27">
      <c r="A110" s="244"/>
      <c r="B110" s="1023" t="s">
        <v>2467</v>
      </c>
      <c r="C110" s="1023"/>
      <c r="D110" s="1023"/>
      <c r="E110" s="1023"/>
      <c r="F110" s="1023"/>
      <c r="G110" s="1023"/>
      <c r="H110" s="1023"/>
      <c r="I110" s="1023"/>
      <c r="J110" s="1023"/>
      <c r="K110" s="1023"/>
      <c r="L110" s="1023"/>
      <c r="M110" s="1023"/>
      <c r="N110" s="1023"/>
      <c r="O110" s="1023"/>
      <c r="P110" s="1023"/>
      <c r="Q110" s="900" t="s">
        <v>4057</v>
      </c>
      <c r="R110" s="900"/>
      <c r="S110" s="900"/>
      <c r="T110" s="900"/>
      <c r="U110" s="900"/>
      <c r="V110" s="244"/>
      <c r="W110" s="244"/>
      <c r="X110" s="244"/>
      <c r="Y110" s="244"/>
      <c r="Z110" s="244"/>
      <c r="AA110" s="244"/>
    </row>
    <row r="111" spans="1:27">
      <c r="A111" s="244"/>
      <c r="B111" s="1023" t="s">
        <v>2719</v>
      </c>
      <c r="C111" s="1023"/>
      <c r="D111" s="1023"/>
      <c r="E111" s="1023"/>
      <c r="F111" s="1023"/>
      <c r="G111" s="1023"/>
      <c r="H111" s="1023"/>
      <c r="I111" s="1023"/>
      <c r="J111" s="1023"/>
      <c r="K111" s="1023"/>
      <c r="L111" s="1023"/>
      <c r="M111" s="1023"/>
      <c r="N111" s="1023"/>
      <c r="O111" s="1023"/>
      <c r="P111" s="1023"/>
      <c r="Q111" s="900" t="s">
        <v>3613</v>
      </c>
      <c r="R111" s="900"/>
      <c r="S111" s="900"/>
      <c r="T111" s="900"/>
      <c r="U111" s="900"/>
      <c r="V111" s="244"/>
      <c r="W111" s="244"/>
      <c r="X111" s="244"/>
      <c r="Y111" s="244"/>
      <c r="Z111" s="244"/>
      <c r="AA111" s="244"/>
    </row>
    <row r="112" spans="1:27">
      <c r="A112" s="244"/>
      <c r="B112" s="1023" t="s">
        <v>2761</v>
      </c>
      <c r="C112" s="1023"/>
      <c r="D112" s="1023"/>
      <c r="E112" s="1023"/>
      <c r="F112" s="1023"/>
      <c r="G112" s="1023"/>
      <c r="H112" s="1023"/>
      <c r="I112" s="1023"/>
      <c r="J112" s="1023"/>
      <c r="K112" s="1023"/>
      <c r="L112" s="1023"/>
      <c r="M112" s="1023"/>
      <c r="N112" s="1023"/>
      <c r="O112" s="1023"/>
      <c r="P112" s="1023"/>
      <c r="Q112" s="900" t="s">
        <v>4058</v>
      </c>
      <c r="R112" s="900"/>
      <c r="S112" s="900"/>
      <c r="T112" s="900"/>
      <c r="U112" s="900"/>
      <c r="V112" s="244"/>
      <c r="W112" s="244"/>
      <c r="X112" s="244"/>
      <c r="Y112" s="244"/>
      <c r="Z112" s="244"/>
      <c r="AA112" s="244"/>
    </row>
    <row r="113" spans="1:27">
      <c r="A113" s="244"/>
      <c r="B113" s="1023" t="s">
        <v>1862</v>
      </c>
      <c r="C113" s="1023"/>
      <c r="D113" s="1023"/>
      <c r="E113" s="1023"/>
      <c r="F113" s="1023"/>
      <c r="G113" s="1023"/>
      <c r="H113" s="1023"/>
      <c r="I113" s="1023"/>
      <c r="J113" s="1023"/>
      <c r="K113" s="1023"/>
      <c r="L113" s="1023"/>
      <c r="M113" s="1023"/>
      <c r="N113" s="1023"/>
      <c r="O113" s="1023"/>
      <c r="P113" s="1023"/>
      <c r="Q113" s="900" t="s">
        <v>4069</v>
      </c>
      <c r="R113" s="900"/>
      <c r="S113" s="900"/>
      <c r="T113" s="900"/>
      <c r="U113" s="900"/>
      <c r="V113" s="244"/>
      <c r="W113" s="244"/>
      <c r="X113" s="244"/>
      <c r="Y113" s="244"/>
      <c r="Z113" s="244"/>
      <c r="AA113" s="244"/>
    </row>
    <row r="114" spans="1:27">
      <c r="A114" s="244"/>
      <c r="B114" s="1023" t="s">
        <v>2762</v>
      </c>
      <c r="C114" s="1023"/>
      <c r="D114" s="1023"/>
      <c r="E114" s="1023"/>
      <c r="F114" s="1023"/>
      <c r="G114" s="1023"/>
      <c r="H114" s="1023"/>
      <c r="I114" s="1023"/>
      <c r="J114" s="1023"/>
      <c r="K114" s="1023"/>
      <c r="L114" s="1023"/>
      <c r="M114" s="1023"/>
      <c r="N114" s="1023"/>
      <c r="O114" s="1023"/>
      <c r="P114" s="1023"/>
      <c r="Q114" s="900" t="s">
        <v>4060</v>
      </c>
      <c r="R114" s="900"/>
      <c r="S114" s="900"/>
      <c r="T114" s="900"/>
      <c r="U114" s="900"/>
      <c r="V114" s="244"/>
      <c r="W114" s="244"/>
      <c r="X114" s="244"/>
      <c r="Y114" s="244"/>
      <c r="Z114" s="244"/>
      <c r="AA114" s="244"/>
    </row>
    <row r="115" spans="1:27">
      <c r="A115" s="244"/>
      <c r="B115" s="1023" t="s">
        <v>2763</v>
      </c>
      <c r="C115" s="1023"/>
      <c r="D115" s="1023"/>
      <c r="E115" s="1023"/>
      <c r="F115" s="1023"/>
      <c r="G115" s="1023"/>
      <c r="H115" s="1023"/>
      <c r="I115" s="1023"/>
      <c r="J115" s="1023"/>
      <c r="K115" s="1023"/>
      <c r="L115" s="1023"/>
      <c r="M115" s="1023"/>
      <c r="N115" s="1023"/>
      <c r="O115" s="1023"/>
      <c r="P115" s="1023"/>
      <c r="Q115" s="900" t="s">
        <v>4070</v>
      </c>
      <c r="R115" s="900"/>
      <c r="S115" s="900"/>
      <c r="T115" s="900"/>
      <c r="U115" s="900"/>
      <c r="V115" s="244"/>
      <c r="W115" s="244"/>
      <c r="X115" s="244"/>
      <c r="Y115" s="244"/>
      <c r="Z115" s="244"/>
      <c r="AA115" s="244"/>
    </row>
    <row r="116" spans="1:27">
      <c r="A116" s="244"/>
      <c r="B116" s="1023" t="s">
        <v>2474</v>
      </c>
      <c r="C116" s="1023"/>
      <c r="D116" s="1023"/>
      <c r="E116" s="1023"/>
      <c r="F116" s="1023"/>
      <c r="G116" s="1023"/>
      <c r="H116" s="1023"/>
      <c r="I116" s="1023"/>
      <c r="J116" s="1023"/>
      <c r="K116" s="1023"/>
      <c r="L116" s="1023"/>
      <c r="M116" s="1023"/>
      <c r="N116" s="1023"/>
      <c r="O116" s="1023"/>
      <c r="P116" s="1023"/>
      <c r="Q116" s="900" t="s">
        <v>4071</v>
      </c>
      <c r="R116" s="900"/>
      <c r="S116" s="900"/>
      <c r="T116" s="900"/>
      <c r="U116" s="900"/>
      <c r="V116" s="244"/>
      <c r="W116" s="244"/>
      <c r="X116" s="244"/>
      <c r="Y116" s="244"/>
      <c r="Z116" s="244"/>
      <c r="AA116" s="244"/>
    </row>
    <row r="117" spans="1:27">
      <c r="A117" s="244"/>
      <c r="B117" s="1023" t="s">
        <v>1919</v>
      </c>
      <c r="C117" s="1023"/>
      <c r="D117" s="1023"/>
      <c r="E117" s="1023"/>
      <c r="F117" s="1023"/>
      <c r="G117" s="1023"/>
      <c r="H117" s="1023"/>
      <c r="I117" s="1023"/>
      <c r="J117" s="1023"/>
      <c r="K117" s="1023"/>
      <c r="L117" s="1023"/>
      <c r="M117" s="1023"/>
      <c r="N117" s="1023"/>
      <c r="O117" s="1023"/>
      <c r="P117" s="1023"/>
      <c r="Q117" s="900" t="s">
        <v>4072</v>
      </c>
      <c r="R117" s="900"/>
      <c r="S117" s="900"/>
      <c r="T117" s="900"/>
      <c r="U117" s="900"/>
      <c r="V117" s="244"/>
      <c r="W117" s="244"/>
      <c r="X117" s="244"/>
      <c r="Y117" s="244"/>
      <c r="Z117" s="244"/>
      <c r="AA117" s="244"/>
    </row>
    <row r="118" spans="1:27">
      <c r="A118" s="244"/>
      <c r="B118" s="1023" t="s">
        <v>2764</v>
      </c>
      <c r="C118" s="1023"/>
      <c r="D118" s="1023"/>
      <c r="E118" s="1023"/>
      <c r="F118" s="1023"/>
      <c r="G118" s="1023"/>
      <c r="H118" s="1023"/>
      <c r="I118" s="1023"/>
      <c r="J118" s="1023"/>
      <c r="K118" s="1023"/>
      <c r="L118" s="1023"/>
      <c r="M118" s="1023"/>
      <c r="N118" s="1023"/>
      <c r="O118" s="1023"/>
      <c r="P118" s="1023"/>
      <c r="Q118" s="900" t="s">
        <v>4073</v>
      </c>
      <c r="R118" s="900"/>
      <c r="S118" s="900"/>
      <c r="T118" s="900"/>
      <c r="U118" s="900"/>
      <c r="V118" s="244"/>
      <c r="W118" s="244"/>
      <c r="X118" s="244"/>
      <c r="Y118" s="244"/>
      <c r="Z118" s="244"/>
      <c r="AA118" s="244"/>
    </row>
    <row r="119" spans="1:27">
      <c r="A119" s="244"/>
      <c r="B119" s="1023" t="s">
        <v>2765</v>
      </c>
      <c r="C119" s="1023"/>
      <c r="D119" s="1023"/>
      <c r="E119" s="1023"/>
      <c r="F119" s="1023"/>
      <c r="G119" s="1023"/>
      <c r="H119" s="1023"/>
      <c r="I119" s="1023"/>
      <c r="J119" s="1023"/>
      <c r="K119" s="1023"/>
      <c r="L119" s="1023"/>
      <c r="M119" s="1023"/>
      <c r="N119" s="1023"/>
      <c r="O119" s="1023"/>
      <c r="P119" s="1023"/>
      <c r="Q119" s="900" t="s">
        <v>4074</v>
      </c>
      <c r="R119" s="900"/>
      <c r="S119" s="900"/>
      <c r="T119" s="900"/>
      <c r="U119" s="900"/>
      <c r="V119" s="244"/>
      <c r="W119" s="244"/>
      <c r="X119" s="244"/>
      <c r="Y119" s="244"/>
      <c r="Z119" s="244"/>
      <c r="AA119" s="244"/>
    </row>
    <row r="120" spans="1:27">
      <c r="A120" s="244"/>
      <c r="B120" s="1023" t="s">
        <v>2581</v>
      </c>
      <c r="C120" s="1023"/>
      <c r="D120" s="1023"/>
      <c r="E120" s="1023"/>
      <c r="F120" s="1023"/>
      <c r="G120" s="1023"/>
      <c r="H120" s="1023"/>
      <c r="I120" s="1023"/>
      <c r="J120" s="1023"/>
      <c r="K120" s="1023"/>
      <c r="L120" s="1023"/>
      <c r="M120" s="1023"/>
      <c r="N120" s="1023"/>
      <c r="O120" s="1023"/>
      <c r="P120" s="1023"/>
      <c r="Q120" s="900" t="s">
        <v>4075</v>
      </c>
      <c r="R120" s="900"/>
      <c r="S120" s="900"/>
      <c r="T120" s="900"/>
      <c r="U120" s="900"/>
      <c r="V120" s="244"/>
      <c r="W120" s="244"/>
      <c r="X120" s="244"/>
      <c r="Y120" s="244"/>
      <c r="Z120" s="244"/>
      <c r="AA120" s="244"/>
    </row>
    <row r="121" spans="1:27">
      <c r="A121" s="244"/>
      <c r="B121" s="1023" t="s">
        <v>2766</v>
      </c>
      <c r="C121" s="1023"/>
      <c r="D121" s="1023"/>
      <c r="E121" s="1023"/>
      <c r="F121" s="1023"/>
      <c r="G121" s="1023"/>
      <c r="H121" s="1023"/>
      <c r="I121" s="1023"/>
      <c r="J121" s="1023"/>
      <c r="K121" s="1023"/>
      <c r="L121" s="1023"/>
      <c r="M121" s="1023"/>
      <c r="N121" s="1023"/>
      <c r="O121" s="1023"/>
      <c r="P121" s="1023"/>
      <c r="Q121" s="900" t="s">
        <v>4076</v>
      </c>
      <c r="R121" s="900"/>
      <c r="S121" s="900"/>
      <c r="T121" s="900"/>
      <c r="U121" s="900"/>
      <c r="V121" s="244"/>
      <c r="W121" s="244"/>
      <c r="X121" s="244"/>
      <c r="Y121" s="244"/>
      <c r="Z121" s="244"/>
      <c r="AA121" s="244"/>
    </row>
    <row r="122" spans="1:27">
      <c r="A122" s="244"/>
      <c r="B122" s="1023" t="s">
        <v>2767</v>
      </c>
      <c r="C122" s="1023"/>
      <c r="D122" s="1023"/>
      <c r="E122" s="1023"/>
      <c r="F122" s="1023"/>
      <c r="G122" s="1023"/>
      <c r="H122" s="1023"/>
      <c r="I122" s="1023"/>
      <c r="J122" s="1023"/>
      <c r="K122" s="1023"/>
      <c r="L122" s="1023"/>
      <c r="M122" s="1023"/>
      <c r="N122" s="1023"/>
      <c r="O122" s="1023"/>
      <c r="P122" s="1023"/>
      <c r="Q122" s="900" t="s">
        <v>4077</v>
      </c>
      <c r="R122" s="900"/>
      <c r="S122" s="900"/>
      <c r="T122" s="900"/>
      <c r="U122" s="900"/>
      <c r="V122" s="244"/>
      <c r="W122" s="244"/>
      <c r="X122" s="244"/>
      <c r="Y122" s="244"/>
      <c r="Z122" s="244"/>
      <c r="AA122" s="244"/>
    </row>
    <row r="123" spans="1:27">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c r="W123" s="244"/>
      <c r="X123" s="244"/>
      <c r="Y123" s="244"/>
      <c r="Z123" s="244"/>
      <c r="AA123" s="244"/>
    </row>
    <row r="124" spans="1:27" ht="15.75" thickBot="1">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c r="W124" s="244"/>
      <c r="X124" s="244"/>
      <c r="Y124" s="244"/>
      <c r="Z124" s="244"/>
      <c r="AA124" s="244"/>
    </row>
    <row r="125" spans="1:27">
      <c r="A125" s="552"/>
      <c r="B125" s="934" t="s">
        <v>2769</v>
      </c>
      <c r="C125" s="935"/>
      <c r="D125" s="935"/>
      <c r="E125" s="935"/>
      <c r="F125" s="935"/>
      <c r="G125" s="935"/>
      <c r="H125" s="935"/>
      <c r="I125" s="935"/>
      <c r="J125" s="935"/>
      <c r="K125" s="935"/>
      <c r="L125" s="935"/>
      <c r="M125" s="935"/>
      <c r="N125" s="935"/>
      <c r="O125" s="935"/>
      <c r="P125" s="935"/>
      <c r="Q125" s="935"/>
      <c r="R125" s="935"/>
      <c r="S125" s="935"/>
      <c r="T125" s="935"/>
      <c r="U125" s="935"/>
      <c r="V125" s="935"/>
      <c r="W125" s="935"/>
      <c r="X125" s="935"/>
      <c r="Y125" s="935"/>
      <c r="Z125" s="936"/>
      <c r="AA125" s="547"/>
    </row>
    <row r="126" spans="1:27">
      <c r="A126" s="552"/>
      <c r="B126" s="937"/>
      <c r="C126" s="1022"/>
      <c r="D126" s="1022"/>
      <c r="E126" s="1022"/>
      <c r="F126" s="1022"/>
      <c r="G126" s="1022"/>
      <c r="H126" s="1022"/>
      <c r="I126" s="1022"/>
      <c r="J126" s="1022"/>
      <c r="K126" s="1022"/>
      <c r="L126" s="1022"/>
      <c r="M126" s="1022"/>
      <c r="N126" s="1022"/>
      <c r="O126" s="1022"/>
      <c r="P126" s="1022"/>
      <c r="Q126" s="1022"/>
      <c r="R126" s="1022"/>
      <c r="S126" s="1022"/>
      <c r="T126" s="1022"/>
      <c r="U126" s="1022"/>
      <c r="V126" s="1022"/>
      <c r="W126" s="1022"/>
      <c r="X126" s="1022"/>
      <c r="Y126" s="1022"/>
      <c r="Z126" s="939"/>
      <c r="AA126" s="547"/>
    </row>
    <row r="127" spans="1:27" ht="15.75" thickBot="1">
      <c r="A127" s="552"/>
      <c r="B127" s="940"/>
      <c r="C127" s="941"/>
      <c r="D127" s="941"/>
      <c r="E127" s="941"/>
      <c r="F127" s="941"/>
      <c r="G127" s="941"/>
      <c r="H127" s="941"/>
      <c r="I127" s="941"/>
      <c r="J127" s="941"/>
      <c r="K127" s="941"/>
      <c r="L127" s="941"/>
      <c r="M127" s="941"/>
      <c r="N127" s="941"/>
      <c r="O127" s="941"/>
      <c r="P127" s="941"/>
      <c r="Q127" s="941"/>
      <c r="R127" s="941"/>
      <c r="S127" s="941"/>
      <c r="T127" s="941"/>
      <c r="U127" s="941"/>
      <c r="V127" s="941"/>
      <c r="W127" s="941"/>
      <c r="X127" s="941"/>
      <c r="Y127" s="941"/>
      <c r="Z127" s="942"/>
      <c r="AA127" s="547"/>
    </row>
    <row r="128" spans="1:27">
      <c r="A128" s="547"/>
      <c r="B128" s="547"/>
      <c r="C128" s="547"/>
      <c r="D128" s="547"/>
      <c r="E128" s="547"/>
      <c r="F128" s="547"/>
      <c r="G128" s="547"/>
      <c r="H128" s="547"/>
      <c r="I128" s="547"/>
      <c r="J128" s="547"/>
      <c r="K128" s="547"/>
      <c r="L128" s="547"/>
      <c r="M128" s="547"/>
      <c r="N128" s="547"/>
      <c r="O128" s="547"/>
      <c r="P128" s="547"/>
      <c r="Q128" s="547"/>
      <c r="R128" s="547"/>
      <c r="S128" s="547"/>
      <c r="T128" s="547"/>
      <c r="U128" s="547"/>
      <c r="V128" s="547"/>
      <c r="W128" s="547"/>
      <c r="X128" s="547"/>
      <c r="Y128" s="547"/>
      <c r="Z128" s="547"/>
      <c r="AA128" s="547"/>
    </row>
    <row r="129" spans="1:29">
      <c r="A129" s="558" t="s">
        <v>0</v>
      </c>
      <c r="B129" s="559"/>
      <c r="C129" s="560"/>
      <c r="D129" s="560"/>
      <c r="E129" s="560"/>
      <c r="F129" s="559"/>
      <c r="G129" s="560"/>
      <c r="H129" s="560"/>
      <c r="I129" s="777" t="s">
        <v>2768</v>
      </c>
      <c r="J129" s="777"/>
      <c r="K129" s="777"/>
      <c r="L129" s="777"/>
      <c r="M129" s="777"/>
      <c r="N129" s="777"/>
      <c r="O129" s="777"/>
      <c r="P129" s="777"/>
      <c r="Q129" s="777"/>
      <c r="R129" s="777"/>
      <c r="S129" s="777"/>
      <c r="T129" s="561"/>
      <c r="U129" s="561"/>
      <c r="V129" s="561"/>
      <c r="W129" s="562"/>
      <c r="X129" s="562"/>
      <c r="Y129" s="562"/>
      <c r="Z129" s="562"/>
      <c r="AA129" s="563"/>
      <c r="AB129" s="524" t="s">
        <v>704</v>
      </c>
      <c r="AC129" s="524" t="s">
        <v>1895</v>
      </c>
    </row>
    <row r="130" spans="1:29">
      <c r="A130" s="564" t="s">
        <v>1</v>
      </c>
      <c r="B130" s="565"/>
      <c r="C130" s="565"/>
      <c r="D130" s="566"/>
      <c r="E130" s="566" t="s">
        <v>3</v>
      </c>
      <c r="F130" s="566"/>
      <c r="G130" s="566"/>
      <c r="H130" s="567"/>
      <c r="I130" s="778"/>
      <c r="J130" s="778"/>
      <c r="K130" s="778"/>
      <c r="L130" s="778"/>
      <c r="M130" s="778"/>
      <c r="N130" s="778"/>
      <c r="O130" s="778"/>
      <c r="P130" s="778"/>
      <c r="Q130" s="778"/>
      <c r="R130" s="778"/>
      <c r="S130" s="778"/>
      <c r="T130" s="567"/>
      <c r="U130" s="567"/>
      <c r="V130" s="567"/>
      <c r="W130" s="779" t="s">
        <v>2480</v>
      </c>
      <c r="X130" s="779"/>
      <c r="Y130" s="779"/>
      <c r="Z130" s="779"/>
      <c r="AA130" s="780"/>
      <c r="AB130" s="525" t="s">
        <v>1896</v>
      </c>
      <c r="AC130" s="525" t="s">
        <v>703</v>
      </c>
    </row>
    <row r="131" spans="1:29">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c r="W131" s="244"/>
      <c r="X131" s="244"/>
      <c r="Y131" s="244"/>
      <c r="Z131" s="244"/>
      <c r="AA131" s="244"/>
    </row>
    <row r="132" spans="1:29">
      <c r="A132" s="926" t="s">
        <v>1357</v>
      </c>
      <c r="B132" s="926"/>
      <c r="C132" s="926"/>
      <c r="D132" s="926"/>
      <c r="E132" s="1024" t="s">
        <v>4079</v>
      </c>
      <c r="F132" s="1024"/>
      <c r="G132" s="1024"/>
      <c r="H132" s="1024"/>
      <c r="I132" s="1024"/>
      <c r="J132" s="1024"/>
      <c r="K132" s="1024"/>
      <c r="L132" s="1024"/>
      <c r="M132" s="1024"/>
      <c r="N132" s="1024"/>
      <c r="O132" s="1024"/>
      <c r="P132" s="1024"/>
      <c r="Q132" s="1024"/>
      <c r="R132" s="1024"/>
      <c r="S132" s="1024"/>
      <c r="T132" s="1024"/>
      <c r="U132" s="1024"/>
      <c r="V132" s="1024"/>
      <c r="W132" s="1024"/>
      <c r="X132" s="1024"/>
      <c r="Y132" s="928">
        <v>102677</v>
      </c>
      <c r="Z132" s="928"/>
      <c r="AA132" s="928"/>
      <c r="AB132" s="658">
        <f>'Cover Sheet'!$C$56</f>
        <v>0.24</v>
      </c>
      <c r="AC132" s="659">
        <f>(1-AB132)*Y132</f>
        <v>78034.52</v>
      </c>
    </row>
  </sheetData>
  <mergeCells count="81">
    <mergeCell ref="A1:G1"/>
    <mergeCell ref="I129:S130"/>
    <mergeCell ref="W130:AA130"/>
    <mergeCell ref="A132:D132"/>
    <mergeCell ref="E132:X132"/>
    <mergeCell ref="Y132:AA132"/>
    <mergeCell ref="B121:P121"/>
    <mergeCell ref="Q121:U121"/>
    <mergeCell ref="B122:P122"/>
    <mergeCell ref="Q122:U122"/>
    <mergeCell ref="B125:Z127"/>
    <mergeCell ref="B118:P118"/>
    <mergeCell ref="Q118:U118"/>
    <mergeCell ref="B119:P119"/>
    <mergeCell ref="Q119:U119"/>
    <mergeCell ref="B120:P120"/>
    <mergeCell ref="Q120:U120"/>
    <mergeCell ref="B115:P115"/>
    <mergeCell ref="Q115:U115"/>
    <mergeCell ref="B116:P116"/>
    <mergeCell ref="Q116:U116"/>
    <mergeCell ref="B117:P117"/>
    <mergeCell ref="Q117:U117"/>
    <mergeCell ref="B112:P112"/>
    <mergeCell ref="Q112:U112"/>
    <mergeCell ref="B113:P113"/>
    <mergeCell ref="Q113:U113"/>
    <mergeCell ref="B114:P114"/>
    <mergeCell ref="Q114:U114"/>
    <mergeCell ref="B109:P109"/>
    <mergeCell ref="Q109:U109"/>
    <mergeCell ref="B110:P110"/>
    <mergeCell ref="Q110:U110"/>
    <mergeCell ref="B111:P111"/>
    <mergeCell ref="Q111:U111"/>
    <mergeCell ref="A103:AA104"/>
    <mergeCell ref="B107:P107"/>
    <mergeCell ref="Q107:U107"/>
    <mergeCell ref="B108:P108"/>
    <mergeCell ref="Q108:U108"/>
    <mergeCell ref="A82:AA83"/>
    <mergeCell ref="B60:Z62"/>
    <mergeCell ref="I64:S65"/>
    <mergeCell ref="W65:AA65"/>
    <mergeCell ref="A67:D67"/>
    <mergeCell ref="E67:X67"/>
    <mergeCell ref="Y67:AA67"/>
    <mergeCell ref="B54:P54"/>
    <mergeCell ref="Q54:U54"/>
    <mergeCell ref="B55:P55"/>
    <mergeCell ref="Q55:U55"/>
    <mergeCell ref="B69:Z71"/>
    <mergeCell ref="B51:P51"/>
    <mergeCell ref="Q51:U51"/>
    <mergeCell ref="B52:P52"/>
    <mergeCell ref="Q52:U52"/>
    <mergeCell ref="B53:P53"/>
    <mergeCell ref="Q53:U53"/>
    <mergeCell ref="B48:P48"/>
    <mergeCell ref="Q48:U48"/>
    <mergeCell ref="B49:P49"/>
    <mergeCell ref="Q49:U49"/>
    <mergeCell ref="B50:P50"/>
    <mergeCell ref="Q50:U50"/>
    <mergeCell ref="B45:P45"/>
    <mergeCell ref="Q45:U45"/>
    <mergeCell ref="B46:P46"/>
    <mergeCell ref="Q46:U46"/>
    <mergeCell ref="B47:P47"/>
    <mergeCell ref="Q47:U47"/>
    <mergeCell ref="B42:P42"/>
    <mergeCell ref="Q42:U42"/>
    <mergeCell ref="B43:P43"/>
    <mergeCell ref="Q43:U43"/>
    <mergeCell ref="B44:P44"/>
    <mergeCell ref="Q44:U44"/>
    <mergeCell ref="B3:Z5"/>
    <mergeCell ref="A16:AA17"/>
    <mergeCell ref="A37:AA38"/>
    <mergeCell ref="B41:P41"/>
    <mergeCell ref="Q41:U41"/>
  </mergeCells>
  <pageMargins left="0.7" right="0.7" top="0.75" bottom="0.75" header="0.3" footer="0.3"/>
  <pageSetup scale="98" fitToHeight="0" orientation="landscape" r:id="rId1"/>
  <drawing r:id="rId2"/>
  <legacyDrawing r:id="rId3"/>
  <oleObjects>
    <mc:AlternateContent xmlns:mc="http://schemas.openxmlformats.org/markup-compatibility/2006">
      <mc:Choice Requires="x14">
        <oleObject progId="MSPhotoEd.3" shapeId="371713" r:id="rId4">
          <objectPr defaultSize="0" autoPict="0" r:id="rId5">
            <anchor moveWithCells="1" sizeWithCells="1">
              <from>
                <xdr:col>2</xdr:col>
                <xdr:colOff>0</xdr:colOff>
                <xdr:row>1</xdr:row>
                <xdr:rowOff>0</xdr:rowOff>
              </from>
              <to>
                <xdr:col>2</xdr:col>
                <xdr:colOff>0</xdr:colOff>
                <xdr:row>2</xdr:row>
                <xdr:rowOff>0</xdr:rowOff>
              </to>
            </anchor>
          </objectPr>
        </oleObject>
      </mc:Choice>
      <mc:Fallback>
        <oleObject progId="MSPhotoEd.3" shapeId="371713" r:id="rId4"/>
      </mc:Fallback>
    </mc:AlternateContent>
    <mc:AlternateContent xmlns:mc="http://schemas.openxmlformats.org/markup-compatibility/2006">
      <mc:Choice Requires="x14">
        <oleObject progId="MSPhotoEd.3" shapeId="371714" r:id="rId6">
          <objectPr defaultSize="0" autoPict="0" r:id="rId5">
            <anchor moveWithCells="1" sizeWithCells="1">
              <from>
                <xdr:col>1</xdr:col>
                <xdr:colOff>1543050</xdr:colOff>
                <xdr:row>0</xdr:row>
                <xdr:rowOff>47625</xdr:rowOff>
              </from>
              <to>
                <xdr:col>1</xdr:col>
                <xdr:colOff>3457575</xdr:colOff>
                <xdr:row>1</xdr:row>
                <xdr:rowOff>200025</xdr:rowOff>
              </to>
            </anchor>
          </objectPr>
        </oleObject>
      </mc:Choice>
      <mc:Fallback>
        <oleObject progId="MSPhotoEd.3" shapeId="371714" r:id="rId6"/>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CA123-3D2D-4E20-A186-7DAB10546693}">
  <dimension ref="A1:AQ581"/>
  <sheetViews>
    <sheetView zoomScaleNormal="100" workbookViewId="0">
      <selection activeCell="B5" sqref="B5:C5"/>
    </sheetView>
  </sheetViews>
  <sheetFormatPr defaultColWidth="3.42578125" defaultRowHeight="12" customHeight="1"/>
  <cols>
    <col min="1" max="27" width="3.42578125" style="244"/>
    <col min="28" max="30" width="9" style="232" customWidth="1"/>
    <col min="31" max="16384" width="3.42578125" style="244"/>
  </cols>
  <sheetData>
    <row r="1" spans="1:30" ht="12" customHeight="1">
      <c r="A1" s="756">
        <v>43776</v>
      </c>
      <c r="B1" s="756"/>
      <c r="C1" s="756"/>
      <c r="D1" s="756"/>
      <c r="E1" s="756"/>
      <c r="F1" s="756"/>
      <c r="G1" s="756"/>
      <c r="H1" s="672" t="s">
        <v>3014</v>
      </c>
    </row>
    <row r="2" spans="1:30" s="643" customFormat="1" ht="12" customHeight="1">
      <c r="A2" s="267" t="s">
        <v>966</v>
      </c>
      <c r="B2" s="267"/>
      <c r="C2" s="267"/>
      <c r="D2" s="304"/>
      <c r="E2" s="267"/>
      <c r="F2" s="267"/>
      <c r="G2" s="337"/>
      <c r="H2" s="337"/>
      <c r="AB2" s="232"/>
      <c r="AC2" s="232"/>
      <c r="AD2" s="232"/>
    </row>
    <row r="3" spans="1:30" s="643" customFormat="1" ht="12" customHeight="1">
      <c r="AB3" s="232"/>
      <c r="AC3" s="232"/>
      <c r="AD3" s="232"/>
    </row>
    <row r="4" spans="1:30" s="643" customFormat="1" ht="12" customHeight="1" thickBot="1">
      <c r="AB4" s="232"/>
      <c r="AC4" s="232"/>
      <c r="AD4" s="232"/>
    </row>
    <row r="5" spans="1:30" ht="12" customHeight="1">
      <c r="A5" s="1028" t="s">
        <v>2775</v>
      </c>
      <c r="B5" s="1029"/>
      <c r="C5" s="1029"/>
      <c r="D5" s="1029"/>
      <c r="E5" s="1029"/>
      <c r="F5" s="1029"/>
      <c r="G5" s="1029"/>
      <c r="H5" s="1029"/>
      <c r="I5" s="1029"/>
      <c r="J5" s="1029"/>
      <c r="K5" s="1029"/>
      <c r="L5" s="1029"/>
      <c r="M5" s="1029"/>
      <c r="N5" s="1029"/>
      <c r="O5" s="1029"/>
      <c r="P5" s="1029"/>
      <c r="Q5" s="1029"/>
      <c r="R5" s="1029"/>
      <c r="S5" s="1029"/>
      <c r="T5" s="1029"/>
      <c r="U5" s="1029"/>
      <c r="V5" s="1029"/>
      <c r="W5" s="1029"/>
      <c r="X5" s="1029"/>
      <c r="Y5" s="1029"/>
      <c r="Z5" s="1029"/>
      <c r="AA5" s="1030"/>
    </row>
    <row r="6" spans="1:30" ht="12" customHeight="1">
      <c r="A6" s="1031"/>
      <c r="B6" s="1032"/>
      <c r="C6" s="1032"/>
      <c r="D6" s="1032"/>
      <c r="E6" s="1032"/>
      <c r="F6" s="1032"/>
      <c r="G6" s="1032"/>
      <c r="H6" s="1032"/>
      <c r="I6" s="1032"/>
      <c r="J6" s="1032"/>
      <c r="K6" s="1032"/>
      <c r="L6" s="1032"/>
      <c r="M6" s="1032"/>
      <c r="N6" s="1032"/>
      <c r="O6" s="1032"/>
      <c r="P6" s="1032"/>
      <c r="Q6" s="1032"/>
      <c r="R6" s="1032"/>
      <c r="S6" s="1032"/>
      <c r="T6" s="1032"/>
      <c r="U6" s="1032"/>
      <c r="V6" s="1032"/>
      <c r="W6" s="1032"/>
      <c r="X6" s="1032"/>
      <c r="Y6" s="1032"/>
      <c r="Z6" s="1032"/>
      <c r="AA6" s="1033"/>
    </row>
    <row r="7" spans="1:30" ht="12" customHeight="1" thickBot="1">
      <c r="A7" s="1034"/>
      <c r="B7" s="1035"/>
      <c r="C7" s="1035"/>
      <c r="D7" s="1035"/>
      <c r="E7" s="1035"/>
      <c r="F7" s="1035"/>
      <c r="G7" s="1035"/>
      <c r="H7" s="1035"/>
      <c r="I7" s="1035"/>
      <c r="J7" s="1035"/>
      <c r="K7" s="1035"/>
      <c r="L7" s="1035"/>
      <c r="M7" s="1035"/>
      <c r="N7" s="1035"/>
      <c r="O7" s="1035"/>
      <c r="P7" s="1035"/>
      <c r="Q7" s="1035"/>
      <c r="R7" s="1035"/>
      <c r="S7" s="1035"/>
      <c r="T7" s="1035"/>
      <c r="U7" s="1035"/>
      <c r="V7" s="1035"/>
      <c r="W7" s="1035"/>
      <c r="X7" s="1035"/>
      <c r="Y7" s="1035"/>
      <c r="Z7" s="1035"/>
      <c r="AA7" s="1036"/>
    </row>
    <row r="8" spans="1:30" s="547" customFormat="1" ht="12.2" customHeight="1">
      <c r="AB8" s="556"/>
      <c r="AC8" s="556"/>
      <c r="AD8" s="556"/>
    </row>
    <row r="9" spans="1:30" s="547" customFormat="1" ht="12.2" customHeight="1">
      <c r="AB9" s="556"/>
      <c r="AC9" s="556"/>
      <c r="AD9" s="556"/>
    </row>
    <row r="10" spans="1:30" s="551" customFormat="1" ht="12.2" customHeight="1">
      <c r="AB10" s="554"/>
      <c r="AC10" s="554"/>
      <c r="AD10" s="554"/>
    </row>
    <row r="11" spans="1:30" s="551" customFormat="1" ht="12.2" customHeight="1">
      <c r="AB11" s="554"/>
      <c r="AC11" s="554"/>
      <c r="AD11" s="554"/>
    </row>
    <row r="12" spans="1:30" s="551" customFormat="1" ht="12.2" customHeight="1">
      <c r="AB12" s="554"/>
      <c r="AC12" s="554"/>
      <c r="AD12" s="554"/>
    </row>
    <row r="13" spans="1:30" s="551" customFormat="1" ht="12.2" customHeight="1">
      <c r="AB13" s="554"/>
      <c r="AC13" s="554"/>
      <c r="AD13" s="554"/>
    </row>
    <row r="14" spans="1:30" s="551" customFormat="1" ht="12.2" customHeight="1">
      <c r="AB14" s="554"/>
      <c r="AC14" s="554"/>
      <c r="AD14" s="554"/>
    </row>
    <row r="15" spans="1:30" s="551" customFormat="1" ht="12.2" customHeight="1">
      <c r="AB15" s="554"/>
      <c r="AC15" s="554"/>
      <c r="AD15" s="554"/>
    </row>
    <row r="16" spans="1:30" s="551" customFormat="1" ht="12.2" customHeight="1">
      <c r="AB16" s="554"/>
      <c r="AC16" s="554"/>
      <c r="AD16" s="554"/>
    </row>
    <row r="17" spans="1:43" s="551" customFormat="1" ht="12.2" customHeight="1">
      <c r="AB17" s="554"/>
      <c r="AC17" s="554"/>
      <c r="AD17" s="554"/>
    </row>
    <row r="18" spans="1:43" s="551" customFormat="1" ht="12.2" customHeight="1">
      <c r="A18" s="799" t="s">
        <v>1859</v>
      </c>
      <c r="B18" s="806"/>
      <c r="C18" s="806"/>
      <c r="D18" s="806"/>
      <c r="E18" s="806"/>
      <c r="F18" s="806"/>
      <c r="G18" s="806"/>
      <c r="H18" s="806"/>
      <c r="I18" s="806"/>
      <c r="J18" s="806"/>
      <c r="K18" s="806"/>
      <c r="L18" s="806"/>
      <c r="M18" s="806"/>
      <c r="N18" s="806"/>
      <c r="O18" s="806"/>
      <c r="P18" s="806"/>
      <c r="Q18" s="806"/>
      <c r="R18" s="806"/>
      <c r="S18" s="806"/>
      <c r="T18" s="806"/>
      <c r="U18" s="806"/>
      <c r="V18" s="806"/>
      <c r="W18" s="806"/>
      <c r="X18" s="806"/>
      <c r="Y18" s="806"/>
      <c r="Z18" s="806"/>
      <c r="AA18" s="807"/>
      <c r="AB18" s="554"/>
      <c r="AC18" s="554"/>
      <c r="AD18" s="554"/>
    </row>
    <row r="19" spans="1:43" s="551" customFormat="1" ht="12.2" customHeight="1">
      <c r="A19" s="808"/>
      <c r="B19" s="809"/>
      <c r="C19" s="809"/>
      <c r="D19" s="809"/>
      <c r="E19" s="809"/>
      <c r="F19" s="809"/>
      <c r="G19" s="809"/>
      <c r="H19" s="809"/>
      <c r="I19" s="809"/>
      <c r="J19" s="809"/>
      <c r="K19" s="809"/>
      <c r="L19" s="809"/>
      <c r="M19" s="809"/>
      <c r="N19" s="809"/>
      <c r="O19" s="809"/>
      <c r="P19" s="809"/>
      <c r="Q19" s="809"/>
      <c r="R19" s="809"/>
      <c r="S19" s="809"/>
      <c r="T19" s="809"/>
      <c r="U19" s="809"/>
      <c r="V19" s="809"/>
      <c r="W19" s="809"/>
      <c r="X19" s="809"/>
      <c r="Y19" s="809"/>
      <c r="Z19" s="809"/>
      <c r="AA19" s="810"/>
      <c r="AB19" s="554"/>
      <c r="AC19" s="554"/>
      <c r="AD19" s="554"/>
    </row>
    <row r="20" spans="1:43" s="547" customFormat="1" ht="12.2" customHeight="1">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556"/>
      <c r="AC20" s="556"/>
      <c r="AD20" s="556"/>
    </row>
    <row r="21" spans="1:43" s="547" customFormat="1" ht="15">
      <c r="A21" s="244"/>
      <c r="B21" s="1039" t="s">
        <v>2474</v>
      </c>
      <c r="C21" s="1039"/>
      <c r="D21" s="1039"/>
      <c r="E21" s="1039"/>
      <c r="F21" s="1039"/>
      <c r="G21" s="1039"/>
      <c r="H21" s="1039"/>
      <c r="I21" s="1039"/>
      <c r="J21" s="1040" t="s">
        <v>3895</v>
      </c>
      <c r="K21" s="1040"/>
      <c r="L21" s="1040"/>
      <c r="M21" s="600"/>
      <c r="N21" s="244"/>
      <c r="O21" s="244"/>
      <c r="P21" s="244"/>
      <c r="Q21" s="557"/>
      <c r="R21" s="244"/>
      <c r="S21" s="244"/>
      <c r="T21" s="244"/>
      <c r="U21" s="244"/>
      <c r="V21" s="244"/>
      <c r="W21" s="244"/>
      <c r="X21" s="244"/>
      <c r="Y21" s="244"/>
      <c r="Z21" s="244"/>
      <c r="AA21" s="244"/>
      <c r="AB21" s="556"/>
      <c r="AC21" s="556"/>
      <c r="AD21" s="556"/>
    </row>
    <row r="22" spans="1:43" s="547" customFormat="1" ht="12.2" customHeight="1">
      <c r="A22" s="244"/>
      <c r="B22" s="1026"/>
      <c r="C22" s="1026"/>
      <c r="D22" s="1026"/>
      <c r="E22" s="1026"/>
      <c r="F22" s="1026"/>
      <c r="G22" s="1026"/>
      <c r="H22" s="1026"/>
      <c r="I22" s="1026"/>
      <c r="J22" s="1041"/>
      <c r="K22" s="1041"/>
      <c r="L22" s="1041"/>
      <c r="M22" s="601"/>
      <c r="N22" s="601"/>
      <c r="O22" s="601"/>
      <c r="P22" s="602"/>
      <c r="Q22" s="458"/>
      <c r="R22" s="458"/>
      <c r="S22" s="458"/>
      <c r="T22" s="458"/>
      <c r="U22" s="458"/>
      <c r="V22" s="244"/>
      <c r="W22" s="244"/>
      <c r="X22" s="244"/>
      <c r="Y22" s="244"/>
      <c r="Z22" s="244"/>
      <c r="AA22" s="244"/>
      <c r="AB22" s="556"/>
      <c r="AC22" s="556"/>
      <c r="AD22" s="556"/>
    </row>
    <row r="23" spans="1:43" s="547" customFormat="1" ht="12.2" customHeight="1">
      <c r="A23" s="558" t="s">
        <v>0</v>
      </c>
      <c r="B23" s="559"/>
      <c r="C23" s="560"/>
      <c r="D23" s="560"/>
      <c r="E23" s="560"/>
      <c r="F23" s="559"/>
      <c r="G23" s="560"/>
      <c r="H23" s="1042" t="s">
        <v>2776</v>
      </c>
      <c r="I23" s="1042"/>
      <c r="J23" s="1042"/>
      <c r="K23" s="1042"/>
      <c r="L23" s="1042"/>
      <c r="M23" s="1042"/>
      <c r="N23" s="1042"/>
      <c r="O23" s="1042"/>
      <c r="P23" s="1042"/>
      <c r="Q23" s="1042"/>
      <c r="R23" s="1042"/>
      <c r="S23" s="1042"/>
      <c r="T23" s="1042"/>
      <c r="U23" s="561"/>
      <c r="V23" s="561"/>
      <c r="W23" s="562"/>
      <c r="X23" s="562"/>
      <c r="Y23" s="562"/>
      <c r="Z23" s="562"/>
      <c r="AA23" s="563"/>
      <c r="AB23" s="641" t="s">
        <v>704</v>
      </c>
      <c r="AC23" s="641" t="s">
        <v>706</v>
      </c>
      <c r="AD23" s="641" t="s">
        <v>703</v>
      </c>
    </row>
    <row r="24" spans="1:43" s="547" customFormat="1" ht="12.2" customHeight="1">
      <c r="A24" s="564" t="s">
        <v>1</v>
      </c>
      <c r="B24" s="565"/>
      <c r="C24" s="565"/>
      <c r="D24" s="566"/>
      <c r="E24" s="566" t="s">
        <v>3</v>
      </c>
      <c r="F24" s="566"/>
      <c r="G24" s="566"/>
      <c r="H24" s="566"/>
      <c r="I24" s="566"/>
      <c r="J24" s="566"/>
      <c r="K24" s="567"/>
      <c r="L24" s="567"/>
      <c r="M24" s="567"/>
      <c r="N24" s="567"/>
      <c r="O24" s="567"/>
      <c r="P24" s="567"/>
      <c r="Q24" s="567"/>
      <c r="R24" s="567"/>
      <c r="S24" s="566"/>
      <c r="T24" s="566"/>
      <c r="U24" s="566"/>
      <c r="V24" s="566"/>
      <c r="W24" s="779" t="s">
        <v>2480</v>
      </c>
      <c r="X24" s="779"/>
      <c r="Y24" s="779"/>
      <c r="Z24" s="779"/>
      <c r="AA24" s="780"/>
      <c r="AB24" s="525" t="s">
        <v>1896</v>
      </c>
      <c r="AC24" s="525"/>
      <c r="AD24" s="525"/>
      <c r="AN24" s="555"/>
      <c r="AO24" s="555"/>
      <c r="AP24" s="555"/>
      <c r="AQ24" s="555"/>
    </row>
    <row r="25" spans="1:43" s="547" customFormat="1" ht="12.2" customHeight="1">
      <c r="A25" s="244"/>
      <c r="B25" s="577"/>
      <c r="C25" s="577"/>
      <c r="D25" s="577"/>
      <c r="E25" s="577"/>
      <c r="F25" s="577"/>
      <c r="G25" s="577"/>
      <c r="H25" s="577"/>
      <c r="I25" s="577"/>
      <c r="J25" s="577"/>
      <c r="K25" s="577"/>
      <c r="L25" s="577"/>
      <c r="M25" s="577"/>
      <c r="N25" s="577"/>
      <c r="O25" s="577"/>
      <c r="P25" s="577"/>
      <c r="Q25" s="458"/>
      <c r="R25" s="458"/>
      <c r="S25" s="458"/>
      <c r="T25" s="458"/>
      <c r="U25" s="458"/>
      <c r="V25" s="244"/>
      <c r="W25" s="244"/>
      <c r="X25" s="244"/>
      <c r="Y25" s="244"/>
      <c r="Z25" s="244"/>
      <c r="AA25" s="244"/>
      <c r="AB25" s="556"/>
      <c r="AC25" s="556"/>
      <c r="AD25" s="556"/>
      <c r="AN25" s="555"/>
      <c r="AO25" s="555"/>
      <c r="AP25" s="555"/>
      <c r="AQ25" s="555"/>
    </row>
    <row r="26" spans="1:43" s="547" customFormat="1" ht="12.2" customHeight="1">
      <c r="A26" s="1016" t="s">
        <v>2777</v>
      </c>
      <c r="B26" s="1016"/>
      <c r="C26" s="1016"/>
      <c r="D26" s="1016"/>
      <c r="E26" s="577"/>
      <c r="F26" s="577"/>
      <c r="G26" s="577"/>
      <c r="H26" s="577"/>
      <c r="I26" s="577"/>
      <c r="J26" s="577"/>
      <c r="K26" s="577"/>
      <c r="L26" s="577"/>
      <c r="M26" s="577"/>
      <c r="N26" s="577"/>
      <c r="O26" s="577"/>
      <c r="P26" s="577"/>
      <c r="Q26" s="458"/>
      <c r="R26" s="458"/>
      <c r="S26" s="458"/>
      <c r="T26" s="458"/>
      <c r="U26" s="458"/>
      <c r="V26" s="244"/>
      <c r="W26" s="244"/>
      <c r="X26" s="244"/>
      <c r="Y26" s="244"/>
      <c r="Z26" s="244"/>
      <c r="AA26" s="244"/>
      <c r="AB26" s="556"/>
      <c r="AC26" s="556"/>
      <c r="AD26" s="556"/>
      <c r="AN26" s="555"/>
      <c r="AO26" s="555"/>
      <c r="AP26" s="555"/>
      <c r="AQ26" s="555"/>
    </row>
    <row r="27" spans="1:43" s="547" customFormat="1" ht="15">
      <c r="A27" s="1016">
        <v>6812846</v>
      </c>
      <c r="B27" s="1016"/>
      <c r="C27" s="1016"/>
      <c r="D27" s="1016"/>
      <c r="E27" s="1037" t="s">
        <v>4025</v>
      </c>
      <c r="F27" s="1037"/>
      <c r="G27" s="1037"/>
      <c r="H27" s="1037"/>
      <c r="I27" s="1037"/>
      <c r="J27" s="1037"/>
      <c r="K27" s="1037"/>
      <c r="L27" s="1037"/>
      <c r="M27" s="1037"/>
      <c r="N27" s="1037"/>
      <c r="O27" s="1037"/>
      <c r="P27" s="1037"/>
      <c r="Q27" s="1037"/>
      <c r="R27" s="1037"/>
      <c r="S27" s="1037"/>
      <c r="T27" s="1037"/>
      <c r="U27" s="1037"/>
      <c r="V27" s="1037"/>
      <c r="W27" s="1037"/>
      <c r="X27" s="1037"/>
      <c r="Y27" s="1038">
        <v>1288</v>
      </c>
      <c r="Z27" s="1038"/>
      <c r="AA27" s="1038"/>
      <c r="AB27" s="673">
        <f>'Cover Sheet'!$C$57</f>
        <v>0.24</v>
      </c>
      <c r="AC27" s="674">
        <v>0</v>
      </c>
      <c r="AD27" s="674">
        <f>((1-AB27)*Y27)+AC27</f>
        <v>978.88</v>
      </c>
      <c r="AN27" s="555"/>
      <c r="AO27" s="555"/>
      <c r="AP27" s="555"/>
      <c r="AQ27" s="555"/>
    </row>
    <row r="28" spans="1:43" s="547" customFormat="1" ht="12.2" customHeight="1" thickBot="1">
      <c r="A28" s="244"/>
      <c r="B28" s="577"/>
      <c r="C28" s="577"/>
      <c r="D28" s="577"/>
      <c r="E28" s="577"/>
      <c r="F28" s="577"/>
      <c r="G28" s="577"/>
      <c r="H28" s="577"/>
      <c r="I28" s="577"/>
      <c r="J28" s="577"/>
      <c r="K28" s="577"/>
      <c r="L28" s="577"/>
      <c r="M28" s="577"/>
      <c r="N28" s="577"/>
      <c r="O28" s="577"/>
      <c r="P28" s="577"/>
      <c r="Q28" s="458"/>
      <c r="R28" s="458"/>
      <c r="S28" s="458"/>
      <c r="T28" s="458"/>
      <c r="U28" s="458"/>
      <c r="V28" s="244"/>
      <c r="W28" s="244"/>
      <c r="X28" s="244"/>
      <c r="Y28" s="244"/>
      <c r="Z28" s="244"/>
      <c r="AA28" s="244"/>
      <c r="AB28" s="556"/>
      <c r="AC28" s="556"/>
      <c r="AD28" s="232"/>
      <c r="AN28" s="555"/>
      <c r="AO28" s="555"/>
      <c r="AP28" s="555"/>
      <c r="AQ28" s="555"/>
    </row>
    <row r="29" spans="1:43" ht="12" customHeight="1">
      <c r="A29" s="1028" t="s">
        <v>2781</v>
      </c>
      <c r="B29" s="1029"/>
      <c r="C29" s="1029"/>
      <c r="D29" s="1029"/>
      <c r="E29" s="1029"/>
      <c r="F29" s="1029"/>
      <c r="G29" s="1029"/>
      <c r="H29" s="1029"/>
      <c r="I29" s="1029"/>
      <c r="J29" s="1029"/>
      <c r="K29" s="1029"/>
      <c r="L29" s="1029"/>
      <c r="M29" s="1029"/>
      <c r="N29" s="1029"/>
      <c r="O29" s="1029"/>
      <c r="P29" s="1029"/>
      <c r="Q29" s="1029"/>
      <c r="R29" s="1029"/>
      <c r="S29" s="1029"/>
      <c r="T29" s="1029"/>
      <c r="U29" s="1029"/>
      <c r="V29" s="1029"/>
      <c r="W29" s="1029"/>
      <c r="X29" s="1029"/>
      <c r="Y29" s="1029"/>
      <c r="Z29" s="1029"/>
      <c r="AA29" s="1030"/>
    </row>
    <row r="30" spans="1:43" ht="12" customHeight="1">
      <c r="A30" s="1031"/>
      <c r="B30" s="1032"/>
      <c r="C30" s="1032"/>
      <c r="D30" s="1032"/>
      <c r="E30" s="1032"/>
      <c r="F30" s="1032"/>
      <c r="G30" s="1032"/>
      <c r="H30" s="1032"/>
      <c r="I30" s="1032"/>
      <c r="J30" s="1032"/>
      <c r="K30" s="1032"/>
      <c r="L30" s="1032"/>
      <c r="M30" s="1032"/>
      <c r="N30" s="1032"/>
      <c r="O30" s="1032"/>
      <c r="P30" s="1032"/>
      <c r="Q30" s="1032"/>
      <c r="R30" s="1032"/>
      <c r="S30" s="1032"/>
      <c r="T30" s="1032"/>
      <c r="U30" s="1032"/>
      <c r="V30" s="1032"/>
      <c r="W30" s="1032"/>
      <c r="X30" s="1032"/>
      <c r="Y30" s="1032"/>
      <c r="Z30" s="1032"/>
      <c r="AA30" s="1033"/>
    </row>
    <row r="31" spans="1:43" ht="12" customHeight="1" thickBot="1">
      <c r="A31" s="1034"/>
      <c r="B31" s="1035"/>
      <c r="C31" s="1035"/>
      <c r="D31" s="1035"/>
      <c r="E31" s="1035"/>
      <c r="F31" s="1035"/>
      <c r="G31" s="1035"/>
      <c r="H31" s="1035"/>
      <c r="I31" s="1035"/>
      <c r="J31" s="1035"/>
      <c r="K31" s="1035"/>
      <c r="L31" s="1035"/>
      <c r="M31" s="1035"/>
      <c r="N31" s="1035"/>
      <c r="O31" s="1035"/>
      <c r="P31" s="1035"/>
      <c r="Q31" s="1035"/>
      <c r="R31" s="1035"/>
      <c r="S31" s="1035"/>
      <c r="T31" s="1035"/>
      <c r="U31" s="1035"/>
      <c r="V31" s="1035"/>
      <c r="W31" s="1035"/>
      <c r="X31" s="1035"/>
      <c r="Y31" s="1035"/>
      <c r="Z31" s="1035"/>
      <c r="AA31" s="1036"/>
    </row>
    <row r="32" spans="1:43" s="547" customFormat="1" ht="12.2" customHeight="1">
      <c r="AB32" s="556"/>
      <c r="AC32" s="556"/>
      <c r="AD32" s="556"/>
    </row>
    <row r="33" spans="1:30" s="547" customFormat="1" ht="12.2" customHeight="1">
      <c r="AB33" s="556"/>
      <c r="AC33" s="556"/>
      <c r="AD33" s="556"/>
    </row>
    <row r="34" spans="1:30" s="551" customFormat="1" ht="12.2" customHeight="1">
      <c r="AB34" s="554"/>
      <c r="AC34" s="554"/>
      <c r="AD34" s="554"/>
    </row>
    <row r="35" spans="1:30" s="551" customFormat="1" ht="12.2" customHeight="1">
      <c r="AB35" s="554"/>
      <c r="AC35" s="554"/>
      <c r="AD35" s="554"/>
    </row>
    <row r="36" spans="1:30" s="551" customFormat="1" ht="12.2" customHeight="1">
      <c r="AB36" s="554"/>
      <c r="AC36" s="554"/>
      <c r="AD36" s="554"/>
    </row>
    <row r="37" spans="1:30" s="551" customFormat="1" ht="12.2" customHeight="1">
      <c r="AB37" s="554"/>
      <c r="AC37" s="554"/>
      <c r="AD37" s="554"/>
    </row>
    <row r="38" spans="1:30" s="551" customFormat="1" ht="12.2" customHeight="1">
      <c r="AB38" s="554"/>
      <c r="AC38" s="554"/>
      <c r="AD38" s="554"/>
    </row>
    <row r="39" spans="1:30" s="551" customFormat="1" ht="12.2" customHeight="1">
      <c r="AB39" s="554"/>
      <c r="AC39" s="554"/>
      <c r="AD39" s="554"/>
    </row>
    <row r="40" spans="1:30" s="551" customFormat="1" ht="12.2" customHeight="1">
      <c r="AB40" s="554"/>
      <c r="AC40" s="554"/>
      <c r="AD40" s="554"/>
    </row>
    <row r="41" spans="1:30" s="551" customFormat="1" ht="12.2" customHeight="1">
      <c r="AB41" s="554"/>
      <c r="AC41" s="554"/>
      <c r="AD41" s="554"/>
    </row>
    <row r="42" spans="1:30" s="551" customFormat="1" ht="12.2" customHeight="1">
      <c r="A42" s="799" t="s">
        <v>1859</v>
      </c>
      <c r="B42" s="806"/>
      <c r="C42" s="806"/>
      <c r="D42" s="806"/>
      <c r="E42" s="806"/>
      <c r="F42" s="806"/>
      <c r="G42" s="806"/>
      <c r="H42" s="806"/>
      <c r="I42" s="806"/>
      <c r="J42" s="806"/>
      <c r="K42" s="806"/>
      <c r="L42" s="806"/>
      <c r="M42" s="806"/>
      <c r="N42" s="806"/>
      <c r="O42" s="806"/>
      <c r="P42" s="806"/>
      <c r="Q42" s="806"/>
      <c r="R42" s="806"/>
      <c r="S42" s="806"/>
      <c r="T42" s="806"/>
      <c r="U42" s="806"/>
      <c r="V42" s="806"/>
      <c r="W42" s="806"/>
      <c r="X42" s="806"/>
      <c r="Y42" s="806"/>
      <c r="Z42" s="806"/>
      <c r="AA42" s="807"/>
      <c r="AB42" s="554"/>
      <c r="AC42" s="554"/>
      <c r="AD42" s="554"/>
    </row>
    <row r="43" spans="1:30" s="551" customFormat="1" ht="12.2" customHeight="1">
      <c r="A43" s="808"/>
      <c r="B43" s="809"/>
      <c r="C43" s="809"/>
      <c r="D43" s="809"/>
      <c r="E43" s="809"/>
      <c r="F43" s="809"/>
      <c r="G43" s="809"/>
      <c r="H43" s="809"/>
      <c r="I43" s="809"/>
      <c r="J43" s="809"/>
      <c r="K43" s="809"/>
      <c r="L43" s="809"/>
      <c r="M43" s="809"/>
      <c r="N43" s="809"/>
      <c r="O43" s="809"/>
      <c r="P43" s="809"/>
      <c r="Q43" s="809"/>
      <c r="R43" s="809"/>
      <c r="S43" s="809"/>
      <c r="T43" s="809"/>
      <c r="U43" s="809"/>
      <c r="V43" s="809"/>
      <c r="W43" s="809"/>
      <c r="X43" s="809"/>
      <c r="Y43" s="809"/>
      <c r="Z43" s="809"/>
      <c r="AA43" s="810"/>
      <c r="AB43" s="554"/>
      <c r="AC43" s="554"/>
      <c r="AD43" s="554"/>
    </row>
    <row r="44" spans="1:30" s="547" customFormat="1" ht="15">
      <c r="A44" s="244"/>
      <c r="B44" s="244"/>
      <c r="C44" s="244"/>
      <c r="D44" s="244"/>
      <c r="E44" s="244"/>
      <c r="F44" s="244"/>
      <c r="G44" s="244"/>
      <c r="H44" s="244"/>
      <c r="I44" s="244"/>
      <c r="J44" s="1025" t="s">
        <v>2782</v>
      </c>
      <c r="K44" s="1025"/>
      <c r="L44" s="607"/>
      <c r="M44" s="244"/>
      <c r="N44" s="244"/>
      <c r="O44" s="244"/>
      <c r="P44" s="244"/>
      <c r="Q44" s="244"/>
      <c r="R44" s="244"/>
      <c r="S44" s="244"/>
      <c r="T44" s="244"/>
      <c r="U44" s="244"/>
      <c r="V44" s="244"/>
      <c r="W44" s="244"/>
      <c r="X44" s="244"/>
      <c r="Y44" s="244"/>
      <c r="Z44" s="244"/>
      <c r="AA44" s="244"/>
      <c r="AB44" s="556"/>
      <c r="AC44" s="556"/>
      <c r="AD44" s="556"/>
    </row>
    <row r="45" spans="1:30" s="547" customFormat="1" ht="15">
      <c r="A45" s="244"/>
      <c r="B45" s="1026" t="s">
        <v>2474</v>
      </c>
      <c r="C45" s="1026"/>
      <c r="D45" s="1026"/>
      <c r="E45" s="1026"/>
      <c r="F45" s="1026"/>
      <c r="G45" s="1026"/>
      <c r="H45" s="1026"/>
      <c r="I45" s="1026"/>
      <c r="J45" s="1027" t="s">
        <v>3896</v>
      </c>
      <c r="K45" s="1027"/>
      <c r="L45" s="1027"/>
      <c r="M45" s="1027"/>
      <c r="N45" s="1027"/>
      <c r="O45" s="1027"/>
      <c r="P45" s="549"/>
      <c r="Q45" s="608"/>
      <c r="R45" s="244"/>
      <c r="S45" s="244"/>
      <c r="T45" s="244"/>
      <c r="U45" s="244"/>
      <c r="V45" s="244"/>
      <c r="W45" s="244"/>
      <c r="X45" s="244"/>
      <c r="Y45" s="244"/>
      <c r="Z45" s="244"/>
      <c r="AA45" s="244"/>
      <c r="AB45" s="556"/>
      <c r="AC45" s="556"/>
      <c r="AD45" s="556"/>
    </row>
    <row r="46" spans="1:30" s="547" customFormat="1" ht="15">
      <c r="A46" s="244"/>
      <c r="B46" s="1026" t="s">
        <v>2783</v>
      </c>
      <c r="C46" s="1026"/>
      <c r="D46" s="1026"/>
      <c r="E46" s="1026"/>
      <c r="F46" s="1026"/>
      <c r="G46" s="1026"/>
      <c r="H46" s="1026"/>
      <c r="I46" s="1026"/>
      <c r="J46" s="1027" t="s">
        <v>2782</v>
      </c>
      <c r="K46" s="1027"/>
      <c r="L46" s="1027"/>
      <c r="M46" s="1027"/>
      <c r="N46" s="1027"/>
      <c r="O46" s="1027"/>
      <c r="P46" s="549"/>
      <c r="Q46" s="608"/>
      <c r="R46" s="244"/>
      <c r="S46" s="244"/>
      <c r="T46" s="244"/>
      <c r="U46" s="244"/>
      <c r="V46" s="244"/>
      <c r="W46" s="244"/>
      <c r="X46" s="244"/>
      <c r="Y46" s="244"/>
      <c r="Z46" s="244"/>
      <c r="AA46" s="244"/>
      <c r="AB46" s="556"/>
      <c r="AC46" s="556"/>
      <c r="AD46" s="556"/>
    </row>
    <row r="47" spans="1:30" s="547" customFormat="1" ht="15">
      <c r="A47" s="244"/>
      <c r="B47" s="1026" t="s">
        <v>2784</v>
      </c>
      <c r="C47" s="1026"/>
      <c r="D47" s="1026"/>
      <c r="E47" s="1026"/>
      <c r="F47" s="1026"/>
      <c r="G47" s="1026"/>
      <c r="H47" s="1026"/>
      <c r="I47" s="1026"/>
      <c r="J47" s="1027" t="s">
        <v>3897</v>
      </c>
      <c r="K47" s="1027"/>
      <c r="L47" s="1027"/>
      <c r="M47" s="1027"/>
      <c r="N47" s="1027"/>
      <c r="O47" s="1027"/>
      <c r="P47" s="549"/>
      <c r="Q47" s="608"/>
      <c r="R47" s="244"/>
      <c r="S47" s="244"/>
      <c r="T47" s="244"/>
      <c r="U47" s="244"/>
      <c r="V47" s="244"/>
      <c r="W47" s="244"/>
      <c r="X47" s="244"/>
      <c r="Y47" s="244"/>
      <c r="Z47" s="244"/>
      <c r="AA47" s="244"/>
      <c r="AB47" s="556"/>
      <c r="AC47" s="556"/>
      <c r="AD47" s="556"/>
    </row>
    <row r="48" spans="1:30" s="547" customFormat="1" ht="15">
      <c r="A48" s="244"/>
      <c r="B48" s="1026" t="s">
        <v>2785</v>
      </c>
      <c r="C48" s="1026"/>
      <c r="D48" s="1026"/>
      <c r="E48" s="1026"/>
      <c r="F48" s="1026"/>
      <c r="G48" s="1026"/>
      <c r="H48" s="1026"/>
      <c r="I48" s="1026"/>
      <c r="J48" s="1027" t="s">
        <v>3898</v>
      </c>
      <c r="K48" s="1027"/>
      <c r="L48" s="1027"/>
      <c r="M48" s="1027"/>
      <c r="N48" s="1027"/>
      <c r="O48" s="1027"/>
      <c r="P48" s="549"/>
      <c r="Q48" s="608"/>
      <c r="R48" s="244"/>
      <c r="S48" s="244"/>
      <c r="T48" s="244"/>
      <c r="U48" s="244"/>
      <c r="V48" s="244"/>
      <c r="W48" s="244"/>
      <c r="X48" s="244"/>
      <c r="Y48" s="244"/>
      <c r="Z48" s="244"/>
      <c r="AA48" s="244"/>
      <c r="AB48" s="556"/>
      <c r="AC48" s="556"/>
      <c r="AD48" s="556"/>
    </row>
    <row r="49" spans="1:43" s="547" customFormat="1" ht="15">
      <c r="A49" s="244"/>
      <c r="B49" s="1026" t="s">
        <v>2786</v>
      </c>
      <c r="C49" s="1026"/>
      <c r="D49" s="1026"/>
      <c r="E49" s="1026"/>
      <c r="F49" s="1026"/>
      <c r="G49" s="1026"/>
      <c r="H49" s="1026"/>
      <c r="I49" s="1026"/>
      <c r="J49" s="1027" t="s">
        <v>2869</v>
      </c>
      <c r="K49" s="1027"/>
      <c r="L49" s="1027"/>
      <c r="M49" s="1027"/>
      <c r="N49" s="1027"/>
      <c r="O49" s="1027"/>
      <c r="P49" s="549"/>
      <c r="Q49" s="608"/>
      <c r="R49" s="244"/>
      <c r="S49" s="244"/>
      <c r="T49" s="244"/>
      <c r="U49" s="244"/>
      <c r="V49" s="244"/>
      <c r="W49" s="244"/>
      <c r="X49" s="244"/>
      <c r="Y49" s="244"/>
      <c r="Z49" s="244"/>
      <c r="AA49" s="244"/>
      <c r="AB49" s="556"/>
      <c r="AC49" s="556"/>
      <c r="AD49" s="556"/>
    </row>
    <row r="50" spans="1:43" s="547" customFormat="1" ht="15">
      <c r="A50" s="244"/>
      <c r="B50" s="1026" t="s">
        <v>2787</v>
      </c>
      <c r="C50" s="1026"/>
      <c r="D50" s="1026"/>
      <c r="E50" s="1026"/>
      <c r="F50" s="1026"/>
      <c r="G50" s="1026"/>
      <c r="H50" s="1026"/>
      <c r="I50" s="1026"/>
      <c r="J50" s="1043" t="s">
        <v>3899</v>
      </c>
      <c r="K50" s="1043"/>
      <c r="L50" s="1043"/>
      <c r="M50" s="1043"/>
      <c r="N50" s="1043"/>
      <c r="O50" s="1043"/>
      <c r="P50" s="549"/>
      <c r="Q50" s="608"/>
      <c r="R50" s="244"/>
      <c r="S50" s="244"/>
      <c r="T50" s="244"/>
      <c r="U50" s="244"/>
      <c r="V50" s="244"/>
      <c r="W50" s="244"/>
      <c r="X50" s="244"/>
      <c r="Y50" s="244"/>
      <c r="Z50" s="244"/>
      <c r="AA50" s="244"/>
      <c r="AB50" s="556"/>
      <c r="AC50" s="556"/>
      <c r="AD50" s="556"/>
    </row>
    <row r="51" spans="1:43" s="547" customFormat="1" ht="15">
      <c r="A51" s="244"/>
      <c r="B51" s="1026"/>
      <c r="C51" s="1026"/>
      <c r="D51" s="1026"/>
      <c r="E51" s="1026"/>
      <c r="F51" s="1026"/>
      <c r="G51" s="1026"/>
      <c r="H51" s="1026"/>
      <c r="I51" s="1026"/>
      <c r="J51" s="1043"/>
      <c r="K51" s="1043"/>
      <c r="L51" s="1043"/>
      <c r="M51" s="1043"/>
      <c r="N51" s="1043"/>
      <c r="O51" s="1043"/>
      <c r="P51" s="549"/>
      <c r="Q51" s="608"/>
      <c r="R51" s="244"/>
      <c r="S51" s="244"/>
      <c r="T51" s="244"/>
      <c r="U51" s="244"/>
      <c r="V51" s="244"/>
      <c r="W51" s="244"/>
      <c r="X51" s="244"/>
      <c r="Y51" s="244"/>
      <c r="Z51" s="244"/>
      <c r="AA51" s="244"/>
      <c r="AB51" s="556"/>
      <c r="AC51" s="556"/>
      <c r="AD51" s="556"/>
    </row>
    <row r="52" spans="1:43" s="547" customFormat="1" ht="15">
      <c r="A52" s="244"/>
      <c r="B52" s="1026" t="s">
        <v>2788</v>
      </c>
      <c r="C52" s="1026"/>
      <c r="D52" s="1026"/>
      <c r="E52" s="1026"/>
      <c r="F52" s="1026"/>
      <c r="G52" s="1026"/>
      <c r="H52" s="1026"/>
      <c r="I52" s="1026"/>
      <c r="J52" s="1027" t="s">
        <v>3900</v>
      </c>
      <c r="K52" s="1027"/>
      <c r="L52" s="1027"/>
      <c r="M52" s="1027"/>
      <c r="N52" s="1027"/>
      <c r="O52" s="1027"/>
      <c r="P52" s="549"/>
      <c r="Q52" s="608"/>
      <c r="R52" s="244"/>
      <c r="S52" s="244"/>
      <c r="T52" s="244"/>
      <c r="U52" s="244"/>
      <c r="V52" s="244"/>
      <c r="W52" s="244"/>
      <c r="X52" s="244"/>
      <c r="Y52" s="244"/>
      <c r="Z52" s="244"/>
      <c r="AA52" s="244"/>
      <c r="AB52" s="556"/>
      <c r="AC52" s="556"/>
      <c r="AD52" s="556"/>
    </row>
    <row r="53" spans="1:43" s="547" customFormat="1" ht="15">
      <c r="A53" s="244"/>
      <c r="B53" s="1026" t="s">
        <v>2789</v>
      </c>
      <c r="C53" s="1026"/>
      <c r="D53" s="1026"/>
      <c r="E53" s="1026"/>
      <c r="F53" s="1026"/>
      <c r="G53" s="1026"/>
      <c r="H53" s="1026"/>
      <c r="I53" s="1026"/>
      <c r="J53" s="1027" t="s">
        <v>3901</v>
      </c>
      <c r="K53" s="1027"/>
      <c r="L53" s="1027"/>
      <c r="M53" s="1027"/>
      <c r="N53" s="1027"/>
      <c r="O53" s="1027"/>
      <c r="P53" s="549"/>
      <c r="Q53" s="608"/>
      <c r="R53" s="244"/>
      <c r="S53" s="244"/>
      <c r="T53" s="244"/>
      <c r="U53" s="244"/>
      <c r="V53" s="244"/>
      <c r="W53" s="244"/>
      <c r="X53" s="244"/>
      <c r="Y53" s="244"/>
      <c r="Z53" s="244"/>
      <c r="AA53" s="244"/>
      <c r="AB53" s="556"/>
      <c r="AC53" s="556"/>
      <c r="AD53" s="556"/>
    </row>
    <row r="54" spans="1:43" s="547" customFormat="1" ht="15">
      <c r="A54" s="244"/>
      <c r="B54" s="1026" t="s">
        <v>2790</v>
      </c>
      <c r="C54" s="1026"/>
      <c r="D54" s="1026"/>
      <c r="E54" s="1026"/>
      <c r="F54" s="1026"/>
      <c r="G54" s="1026"/>
      <c r="H54" s="1026"/>
      <c r="I54" s="1026"/>
      <c r="J54" s="1027" t="s">
        <v>3902</v>
      </c>
      <c r="K54" s="1027"/>
      <c r="L54" s="1027"/>
      <c r="M54" s="1027"/>
      <c r="N54" s="1027"/>
      <c r="O54" s="1027"/>
      <c r="P54" s="1027"/>
      <c r="Q54" s="1027"/>
      <c r="R54" s="244"/>
      <c r="S54" s="244"/>
      <c r="T54" s="244"/>
      <c r="U54" s="244"/>
      <c r="V54" s="244"/>
      <c r="W54" s="244"/>
      <c r="X54" s="244"/>
      <c r="Y54" s="244"/>
      <c r="Z54" s="244"/>
      <c r="AA54" s="244"/>
      <c r="AB54" s="556"/>
      <c r="AC54" s="556"/>
      <c r="AD54" s="556"/>
    </row>
    <row r="55" spans="1:43" s="547" customFormat="1" ht="15">
      <c r="A55" s="244"/>
      <c r="B55" s="1026" t="s">
        <v>2791</v>
      </c>
      <c r="C55" s="1026"/>
      <c r="D55" s="1026"/>
      <c r="E55" s="1026"/>
      <c r="F55" s="1026"/>
      <c r="G55" s="1026"/>
      <c r="H55" s="1026"/>
      <c r="I55" s="1026"/>
      <c r="J55" s="1027" t="s">
        <v>3903</v>
      </c>
      <c r="K55" s="1027"/>
      <c r="L55" s="1027"/>
      <c r="M55" s="1027"/>
      <c r="N55" s="1027"/>
      <c r="O55" s="1027"/>
      <c r="P55" s="549"/>
      <c r="Q55" s="608"/>
      <c r="R55" s="244"/>
      <c r="S55" s="244"/>
      <c r="T55" s="244"/>
      <c r="U55" s="244"/>
      <c r="V55" s="244"/>
      <c r="W55" s="244"/>
      <c r="X55" s="244"/>
      <c r="Y55" s="244"/>
      <c r="Z55" s="244"/>
      <c r="AA55" s="244"/>
      <c r="AB55" s="556"/>
      <c r="AC55" s="556"/>
      <c r="AD55" s="556"/>
    </row>
    <row r="56" spans="1:43" s="547" customFormat="1" ht="12.2" customHeight="1">
      <c r="A56" s="244"/>
      <c r="J56" s="1041"/>
      <c r="K56" s="1041"/>
      <c r="L56" s="1041"/>
      <c r="M56" s="601"/>
      <c r="N56" s="601"/>
      <c r="O56" s="601"/>
      <c r="P56" s="602"/>
      <c r="Q56" s="458"/>
      <c r="R56" s="458"/>
      <c r="S56" s="458"/>
      <c r="T56" s="458"/>
      <c r="U56" s="458"/>
      <c r="V56" s="244"/>
      <c r="W56" s="244"/>
      <c r="X56" s="244"/>
      <c r="Y56" s="244"/>
      <c r="Z56" s="244"/>
      <c r="AA56" s="244"/>
      <c r="AB56" s="556"/>
      <c r="AC56" s="556"/>
      <c r="AD56" s="556"/>
    </row>
    <row r="57" spans="1:43" s="547" customFormat="1" ht="12.2" customHeight="1">
      <c r="A57" s="558" t="s">
        <v>0</v>
      </c>
      <c r="B57" s="559"/>
      <c r="C57" s="560"/>
      <c r="D57" s="560"/>
      <c r="E57" s="560"/>
      <c r="F57" s="559"/>
      <c r="G57" s="560"/>
      <c r="H57" s="1042" t="s">
        <v>2776</v>
      </c>
      <c r="I57" s="1042"/>
      <c r="J57" s="1042"/>
      <c r="K57" s="1042"/>
      <c r="L57" s="1042"/>
      <c r="M57" s="1042"/>
      <c r="N57" s="1042"/>
      <c r="O57" s="1042"/>
      <c r="P57" s="1042"/>
      <c r="Q57" s="1042"/>
      <c r="R57" s="1042"/>
      <c r="S57" s="1042"/>
      <c r="T57" s="1042"/>
      <c r="U57" s="561"/>
      <c r="V57" s="561"/>
      <c r="W57" s="562"/>
      <c r="X57" s="562"/>
      <c r="Y57" s="562"/>
      <c r="Z57" s="562"/>
      <c r="AA57" s="563"/>
      <c r="AB57" s="641" t="s">
        <v>704</v>
      </c>
      <c r="AC57" s="641" t="s">
        <v>706</v>
      </c>
      <c r="AD57" s="641" t="s">
        <v>703</v>
      </c>
    </row>
    <row r="58" spans="1:43" s="547" customFormat="1" ht="12.2" customHeight="1">
      <c r="A58" s="564" t="s">
        <v>1</v>
      </c>
      <c r="B58" s="565"/>
      <c r="C58" s="565"/>
      <c r="D58" s="566"/>
      <c r="E58" s="566" t="s">
        <v>3</v>
      </c>
      <c r="F58" s="566"/>
      <c r="G58" s="566"/>
      <c r="H58" s="566"/>
      <c r="I58" s="566"/>
      <c r="J58" s="566"/>
      <c r="K58" s="567"/>
      <c r="L58" s="567"/>
      <c r="M58" s="567"/>
      <c r="N58" s="567"/>
      <c r="O58" s="567"/>
      <c r="P58" s="567"/>
      <c r="Q58" s="567"/>
      <c r="R58" s="567"/>
      <c r="S58" s="566"/>
      <c r="T58" s="566"/>
      <c r="U58" s="566"/>
      <c r="V58" s="566"/>
      <c r="W58" s="779" t="s">
        <v>2480</v>
      </c>
      <c r="X58" s="779"/>
      <c r="Y58" s="779"/>
      <c r="Z58" s="779"/>
      <c r="AA58" s="780"/>
      <c r="AB58" s="525" t="s">
        <v>1896</v>
      </c>
      <c r="AC58" s="525"/>
      <c r="AD58" s="525"/>
      <c r="AN58" s="555"/>
      <c r="AO58" s="555"/>
      <c r="AP58" s="555"/>
      <c r="AQ58" s="555"/>
    </row>
    <row r="59" spans="1:43" s="547" customFormat="1" ht="12.2" customHeight="1">
      <c r="A59" s="244"/>
      <c r="B59" s="577"/>
      <c r="C59" s="577"/>
      <c r="D59" s="577"/>
      <c r="E59" s="577"/>
      <c r="F59" s="577"/>
      <c r="G59" s="577"/>
      <c r="H59" s="577"/>
      <c r="I59" s="577"/>
      <c r="J59" s="577"/>
      <c r="K59" s="577"/>
      <c r="L59" s="577"/>
      <c r="M59" s="577"/>
      <c r="N59" s="577"/>
      <c r="O59" s="577"/>
      <c r="P59" s="577"/>
      <c r="Q59" s="458"/>
      <c r="R59" s="458"/>
      <c r="S59" s="458"/>
      <c r="T59" s="458"/>
      <c r="U59" s="458"/>
      <c r="V59" s="244"/>
      <c r="W59" s="244"/>
      <c r="X59" s="244"/>
      <c r="Y59" s="244"/>
      <c r="Z59" s="244"/>
      <c r="AA59" s="244"/>
      <c r="AB59" s="556"/>
      <c r="AC59" s="556"/>
      <c r="AD59" s="556"/>
      <c r="AN59" s="555"/>
      <c r="AO59" s="555"/>
      <c r="AP59" s="555"/>
      <c r="AQ59" s="555"/>
    </row>
    <row r="60" spans="1:43" s="547" customFormat="1" ht="15">
      <c r="A60" s="1016" t="s">
        <v>1354</v>
      </c>
      <c r="B60" s="926"/>
      <c r="C60" s="926"/>
      <c r="D60" s="926"/>
      <c r="E60" s="577"/>
      <c r="F60" s="577"/>
      <c r="G60" s="577"/>
      <c r="H60" s="577"/>
      <c r="I60" s="577"/>
      <c r="J60" s="577"/>
      <c r="K60" s="577"/>
      <c r="L60" s="577"/>
      <c r="M60" s="577"/>
      <c r="N60" s="577"/>
      <c r="O60" s="577"/>
      <c r="P60" s="577"/>
      <c r="Q60" s="458"/>
      <c r="R60" s="458"/>
      <c r="S60" s="458"/>
      <c r="T60" s="458"/>
      <c r="U60" s="458"/>
      <c r="V60" s="244"/>
      <c r="W60" s="244"/>
      <c r="X60" s="244"/>
      <c r="Y60" s="244"/>
      <c r="Z60" s="244"/>
      <c r="AA60" s="244"/>
      <c r="AB60" s="556"/>
      <c r="AC60" s="556"/>
      <c r="AD60" s="556"/>
      <c r="AN60" s="555"/>
      <c r="AO60" s="555"/>
      <c r="AP60" s="555"/>
      <c r="AQ60" s="555"/>
    </row>
    <row r="61" spans="1:43" s="547" customFormat="1" ht="15">
      <c r="A61" s="1016">
        <v>6905806</v>
      </c>
      <c r="B61" s="1016"/>
      <c r="C61" s="1016"/>
      <c r="D61" s="1016"/>
      <c r="E61" s="1037" t="s">
        <v>29</v>
      </c>
      <c r="F61" s="1037"/>
      <c r="G61" s="1037"/>
      <c r="H61" s="1037"/>
      <c r="I61" s="1037"/>
      <c r="J61" s="1037"/>
      <c r="K61" s="1037"/>
      <c r="L61" s="1037"/>
      <c r="M61" s="1037"/>
      <c r="N61" s="1037"/>
      <c r="O61" s="1037"/>
      <c r="P61" s="1037"/>
      <c r="Q61" s="1037"/>
      <c r="R61" s="1037"/>
      <c r="S61" s="1037"/>
      <c r="T61" s="1037"/>
      <c r="U61" s="1037"/>
      <c r="V61" s="1037"/>
      <c r="W61" s="1037"/>
      <c r="X61" s="1037"/>
      <c r="Y61" s="1038">
        <v>6114</v>
      </c>
      <c r="Z61" s="1038"/>
      <c r="AA61" s="1038"/>
      <c r="AB61" s="673">
        <f>'Cover Sheet'!$C$57</f>
        <v>0.24</v>
      </c>
      <c r="AC61" s="674">
        <v>0</v>
      </c>
      <c r="AD61" s="674">
        <f>((1-AB61)*Y61)+AC61</f>
        <v>4646.6400000000003</v>
      </c>
      <c r="AN61" s="555"/>
      <c r="AO61" s="555"/>
      <c r="AP61" s="555"/>
      <c r="AQ61" s="555"/>
    </row>
    <row r="62" spans="1:43" s="547" customFormat="1" ht="12.2" customHeight="1">
      <c r="A62" s="244"/>
      <c r="B62" s="577"/>
      <c r="C62" s="577"/>
      <c r="D62" s="577"/>
      <c r="E62" s="577"/>
      <c r="F62" s="1046" t="s">
        <v>4026</v>
      </c>
      <c r="G62" s="1046"/>
      <c r="H62" s="1046"/>
      <c r="I62" s="1046"/>
      <c r="J62" s="1046"/>
      <c r="K62" s="1046"/>
      <c r="L62" s="1046"/>
      <c r="M62" s="1046"/>
      <c r="N62" s="1046"/>
      <c r="O62" s="1046"/>
      <c r="P62" s="1046"/>
      <c r="Q62" s="1046"/>
      <c r="R62" s="1046"/>
      <c r="S62" s="1046"/>
      <c r="T62" s="1046"/>
      <c r="U62" s="1046"/>
      <c r="V62" s="1046"/>
      <c r="W62" s="1046"/>
      <c r="X62" s="1046"/>
      <c r="Y62" s="244"/>
      <c r="Z62" s="244"/>
      <c r="AA62" s="244"/>
      <c r="AB62" s="556"/>
      <c r="AC62" s="556"/>
      <c r="AD62" s="232"/>
      <c r="AN62" s="555"/>
      <c r="AO62" s="555"/>
      <c r="AP62" s="555"/>
      <c r="AQ62" s="555"/>
    </row>
    <row r="63" spans="1:43" s="551" customFormat="1" ht="12.2" customHeight="1" thickBot="1">
      <c r="A63" s="244"/>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554"/>
      <c r="AC63" s="554"/>
      <c r="AD63" s="232"/>
      <c r="AN63" s="458"/>
      <c r="AO63" s="458"/>
      <c r="AP63" s="458"/>
      <c r="AQ63" s="458"/>
    </row>
    <row r="64" spans="1:43" ht="12" customHeight="1">
      <c r="A64" s="1028" t="s">
        <v>2792</v>
      </c>
      <c r="B64" s="1029"/>
      <c r="C64" s="1029"/>
      <c r="D64" s="1029"/>
      <c r="E64" s="1029"/>
      <c r="F64" s="1029"/>
      <c r="G64" s="1029"/>
      <c r="H64" s="1029"/>
      <c r="I64" s="1029"/>
      <c r="J64" s="1029"/>
      <c r="K64" s="1029"/>
      <c r="L64" s="1029"/>
      <c r="M64" s="1029"/>
      <c r="N64" s="1029"/>
      <c r="O64" s="1029"/>
      <c r="P64" s="1029"/>
      <c r="Q64" s="1029"/>
      <c r="R64" s="1029"/>
      <c r="S64" s="1029"/>
      <c r="T64" s="1029"/>
      <c r="U64" s="1029"/>
      <c r="V64" s="1029"/>
      <c r="W64" s="1029"/>
      <c r="X64" s="1029"/>
      <c r="Y64" s="1029"/>
      <c r="Z64" s="1029"/>
      <c r="AA64" s="1030"/>
    </row>
    <row r="65" spans="1:30" ht="12" customHeight="1">
      <c r="A65" s="1031"/>
      <c r="B65" s="1032"/>
      <c r="C65" s="1032"/>
      <c r="D65" s="1032"/>
      <c r="E65" s="1032"/>
      <c r="F65" s="1032"/>
      <c r="G65" s="1032"/>
      <c r="H65" s="1032"/>
      <c r="I65" s="1032"/>
      <c r="J65" s="1032"/>
      <c r="K65" s="1032"/>
      <c r="L65" s="1032"/>
      <c r="M65" s="1032"/>
      <c r="N65" s="1032"/>
      <c r="O65" s="1032"/>
      <c r="P65" s="1032"/>
      <c r="Q65" s="1032"/>
      <c r="R65" s="1032"/>
      <c r="S65" s="1032"/>
      <c r="T65" s="1032"/>
      <c r="U65" s="1032"/>
      <c r="V65" s="1032"/>
      <c r="W65" s="1032"/>
      <c r="X65" s="1032"/>
      <c r="Y65" s="1032"/>
      <c r="Z65" s="1032"/>
      <c r="AA65" s="1033"/>
    </row>
    <row r="66" spans="1:30" ht="12" customHeight="1" thickBot="1">
      <c r="A66" s="1034"/>
      <c r="B66" s="1035"/>
      <c r="C66" s="1035"/>
      <c r="D66" s="1035"/>
      <c r="E66" s="1035"/>
      <c r="F66" s="1035"/>
      <c r="G66" s="1035"/>
      <c r="H66" s="1035"/>
      <c r="I66" s="1035"/>
      <c r="J66" s="1035"/>
      <c r="K66" s="1035"/>
      <c r="L66" s="1035"/>
      <c r="M66" s="1035"/>
      <c r="N66" s="1035"/>
      <c r="O66" s="1035"/>
      <c r="P66" s="1035"/>
      <c r="Q66" s="1035"/>
      <c r="R66" s="1035"/>
      <c r="S66" s="1035"/>
      <c r="T66" s="1035"/>
      <c r="U66" s="1035"/>
      <c r="V66" s="1035"/>
      <c r="W66" s="1035"/>
      <c r="X66" s="1035"/>
      <c r="Y66" s="1035"/>
      <c r="Z66" s="1035"/>
      <c r="AA66" s="1036"/>
    </row>
    <row r="67" spans="1:30" s="547" customFormat="1" ht="12.2" customHeight="1">
      <c r="AB67" s="556"/>
      <c r="AC67" s="556"/>
      <c r="AD67" s="556"/>
    </row>
    <row r="68" spans="1:30" s="547" customFormat="1" ht="12.2" customHeight="1">
      <c r="AB68" s="556"/>
      <c r="AC68" s="556"/>
      <c r="AD68" s="556"/>
    </row>
    <row r="69" spans="1:30" s="551" customFormat="1" ht="12.2" customHeight="1">
      <c r="AB69" s="554"/>
      <c r="AC69" s="554"/>
      <c r="AD69" s="554"/>
    </row>
    <row r="70" spans="1:30" s="551" customFormat="1" ht="12.2" customHeight="1">
      <c r="AB70" s="554"/>
      <c r="AC70" s="554"/>
      <c r="AD70" s="554"/>
    </row>
    <row r="71" spans="1:30" s="551" customFormat="1" ht="12.2" customHeight="1">
      <c r="AB71" s="554"/>
      <c r="AC71" s="554"/>
      <c r="AD71" s="554"/>
    </row>
    <row r="72" spans="1:30" s="551" customFormat="1" ht="12.2" customHeight="1">
      <c r="AB72" s="554"/>
      <c r="AC72" s="554"/>
      <c r="AD72" s="554"/>
    </row>
    <row r="73" spans="1:30" s="551" customFormat="1" ht="12.2" customHeight="1">
      <c r="AB73" s="554"/>
      <c r="AC73" s="554"/>
      <c r="AD73" s="554"/>
    </row>
    <row r="74" spans="1:30" s="551" customFormat="1" ht="15">
      <c r="H74" s="609"/>
      <c r="AB74" s="554"/>
      <c r="AC74" s="554"/>
      <c r="AD74" s="554"/>
    </row>
    <row r="75" spans="1:30" s="551" customFormat="1" ht="12.2" customHeight="1">
      <c r="AB75" s="554"/>
      <c r="AC75" s="554"/>
      <c r="AD75" s="554"/>
    </row>
    <row r="76" spans="1:30" s="551" customFormat="1" ht="12.2" customHeight="1">
      <c r="A76" s="799" t="s">
        <v>1859</v>
      </c>
      <c r="B76" s="806"/>
      <c r="C76" s="806"/>
      <c r="D76" s="806"/>
      <c r="E76" s="806"/>
      <c r="F76" s="806"/>
      <c r="G76" s="806"/>
      <c r="H76" s="806"/>
      <c r="I76" s="806"/>
      <c r="J76" s="806"/>
      <c r="K76" s="806"/>
      <c r="L76" s="806"/>
      <c r="M76" s="806"/>
      <c r="N76" s="806"/>
      <c r="O76" s="806"/>
      <c r="P76" s="806"/>
      <c r="Q76" s="806"/>
      <c r="R76" s="806"/>
      <c r="S76" s="806"/>
      <c r="T76" s="806"/>
      <c r="U76" s="806"/>
      <c r="V76" s="806"/>
      <c r="W76" s="806"/>
      <c r="X76" s="806"/>
      <c r="Y76" s="806"/>
      <c r="Z76" s="806"/>
      <c r="AA76" s="807"/>
      <c r="AB76" s="554"/>
      <c r="AC76" s="554"/>
      <c r="AD76" s="554"/>
    </row>
    <row r="77" spans="1:30" s="551" customFormat="1" ht="12.2" customHeight="1">
      <c r="A77" s="808"/>
      <c r="B77" s="809"/>
      <c r="C77" s="809"/>
      <c r="D77" s="809"/>
      <c r="E77" s="809"/>
      <c r="F77" s="809"/>
      <c r="G77" s="809"/>
      <c r="H77" s="809"/>
      <c r="I77" s="809"/>
      <c r="J77" s="809"/>
      <c r="K77" s="809"/>
      <c r="L77" s="809"/>
      <c r="M77" s="809"/>
      <c r="N77" s="809"/>
      <c r="O77" s="809"/>
      <c r="P77" s="809"/>
      <c r="Q77" s="809"/>
      <c r="R77" s="809"/>
      <c r="S77" s="809"/>
      <c r="T77" s="809"/>
      <c r="U77" s="809"/>
      <c r="V77" s="809"/>
      <c r="W77" s="809"/>
      <c r="X77" s="809"/>
      <c r="Y77" s="809"/>
      <c r="Z77" s="809"/>
      <c r="AA77" s="810"/>
      <c r="AB77" s="554"/>
      <c r="AC77" s="554"/>
      <c r="AD77" s="554"/>
    </row>
    <row r="78" spans="1:30" s="551" customFormat="1" ht="10.5" customHeight="1">
      <c r="M78" s="1047" t="s">
        <v>2793</v>
      </c>
      <c r="N78" s="1047"/>
      <c r="P78" s="1047" t="s">
        <v>2794</v>
      </c>
      <c r="Q78" s="1047"/>
      <c r="S78" s="1047" t="s">
        <v>2795</v>
      </c>
      <c r="T78" s="1047"/>
      <c r="V78" s="1047" t="s">
        <v>2796</v>
      </c>
      <c r="W78" s="1047"/>
      <c r="Y78" s="1047" t="s">
        <v>2797</v>
      </c>
      <c r="Z78" s="1047"/>
      <c r="AB78" s="554"/>
      <c r="AC78" s="554"/>
      <c r="AD78" s="554"/>
    </row>
    <row r="79" spans="1:30" s="547" customFormat="1" ht="17.25" customHeight="1">
      <c r="A79" s="244"/>
      <c r="B79" s="244"/>
      <c r="C79" s="244"/>
      <c r="D79" s="244"/>
      <c r="E79" s="244"/>
      <c r="F79" s="244"/>
      <c r="G79" s="244"/>
      <c r="H79" s="244"/>
      <c r="I79" s="244"/>
      <c r="J79" s="244"/>
      <c r="K79" s="244"/>
      <c r="L79" s="244"/>
      <c r="M79" s="1048"/>
      <c r="N79" s="1048"/>
      <c r="O79" s="244"/>
      <c r="P79" s="1048"/>
      <c r="Q79" s="1048"/>
      <c r="R79" s="244"/>
      <c r="S79" s="1048"/>
      <c r="T79" s="1048"/>
      <c r="U79" s="244"/>
      <c r="V79" s="1048"/>
      <c r="W79" s="1048"/>
      <c r="X79" s="244"/>
      <c r="Y79" s="1048"/>
      <c r="Z79" s="1048"/>
      <c r="AA79" s="244"/>
      <c r="AB79" s="556"/>
      <c r="AC79" s="556"/>
      <c r="AD79" s="556"/>
    </row>
    <row r="80" spans="1:30" s="547" customFormat="1" ht="12.2" customHeight="1">
      <c r="A80" s="244"/>
      <c r="B80" s="1044" t="s">
        <v>2798</v>
      </c>
      <c r="C80" s="1044"/>
      <c r="D80" s="1044"/>
      <c r="E80" s="1044"/>
      <c r="F80" s="1044"/>
      <c r="G80" s="1044"/>
      <c r="H80" s="1044"/>
      <c r="I80" s="1044"/>
      <c r="J80" s="1044"/>
      <c r="K80" s="1044"/>
      <c r="L80" s="1044"/>
      <c r="M80" s="1045" t="s">
        <v>3904</v>
      </c>
      <c r="N80" s="1045"/>
      <c r="O80" s="610"/>
      <c r="P80" s="1045" t="s">
        <v>3905</v>
      </c>
      <c r="Q80" s="1045"/>
      <c r="R80" s="548"/>
      <c r="S80" s="1045" t="s">
        <v>3906</v>
      </c>
      <c r="T80" s="1045"/>
      <c r="U80" s="548"/>
      <c r="V80" s="1045" t="s">
        <v>3907</v>
      </c>
      <c r="W80" s="1045"/>
      <c r="X80" s="548"/>
      <c r="Y80" s="1045" t="s">
        <v>3908</v>
      </c>
      <c r="Z80" s="1045"/>
      <c r="AA80" s="244"/>
      <c r="AB80" s="556"/>
      <c r="AC80" s="556"/>
      <c r="AD80" s="556"/>
    </row>
    <row r="81" spans="1:30" s="551" customFormat="1" ht="12.2" customHeight="1">
      <c r="A81" s="548"/>
      <c r="B81" s="1044" t="s">
        <v>2799</v>
      </c>
      <c r="C81" s="1044"/>
      <c r="D81" s="1044"/>
      <c r="E81" s="1044"/>
      <c r="F81" s="1044"/>
      <c r="G81" s="1044"/>
      <c r="H81" s="1044"/>
      <c r="I81" s="1044"/>
      <c r="J81" s="1044"/>
      <c r="K81" s="1044"/>
      <c r="L81" s="1044"/>
      <c r="M81" s="1045" t="s">
        <v>3909</v>
      </c>
      <c r="N81" s="1045"/>
      <c r="O81" s="610"/>
      <c r="P81" s="1045" t="s">
        <v>3909</v>
      </c>
      <c r="Q81" s="1045"/>
      <c r="R81" s="548"/>
      <c r="S81" s="1045" t="s">
        <v>3909</v>
      </c>
      <c r="T81" s="1045"/>
      <c r="U81" s="548"/>
      <c r="V81" s="1045" t="s">
        <v>3909</v>
      </c>
      <c r="W81" s="1045"/>
      <c r="X81" s="548"/>
      <c r="Y81" s="1045" t="s">
        <v>3909</v>
      </c>
      <c r="Z81" s="1045"/>
      <c r="AA81" s="548"/>
      <c r="AB81" s="554"/>
      <c r="AC81" s="554"/>
      <c r="AD81" s="554"/>
    </row>
    <row r="82" spans="1:30" s="551" customFormat="1" ht="12.2" customHeight="1">
      <c r="A82" s="548"/>
      <c r="B82" s="1044" t="s">
        <v>2800</v>
      </c>
      <c r="C82" s="1044"/>
      <c r="D82" s="1044"/>
      <c r="E82" s="1044"/>
      <c r="F82" s="1044"/>
      <c r="G82" s="1044"/>
      <c r="H82" s="1044"/>
      <c r="I82" s="1044"/>
      <c r="J82" s="1044"/>
      <c r="K82" s="1044"/>
      <c r="L82" s="1044"/>
      <c r="M82" s="1045" t="s">
        <v>3910</v>
      </c>
      <c r="N82" s="1045"/>
      <c r="O82" s="610"/>
      <c r="P82" s="1045" t="s">
        <v>3911</v>
      </c>
      <c r="Q82" s="1045"/>
      <c r="R82" s="548"/>
      <c r="S82" s="1045" t="s">
        <v>3912</v>
      </c>
      <c r="T82" s="1045"/>
      <c r="U82" s="548"/>
      <c r="V82" s="1045" t="s">
        <v>3913</v>
      </c>
      <c r="W82" s="1045"/>
      <c r="X82" s="548"/>
      <c r="Y82" s="1045" t="s">
        <v>3914</v>
      </c>
      <c r="Z82" s="1045"/>
      <c r="AA82" s="548"/>
      <c r="AB82" s="554"/>
      <c r="AC82" s="554"/>
      <c r="AD82" s="554"/>
    </row>
    <row r="83" spans="1:30" s="551" customFormat="1" ht="12" customHeight="1">
      <c r="A83" s="548"/>
      <c r="B83" s="1044" t="s">
        <v>2801</v>
      </c>
      <c r="C83" s="1044"/>
      <c r="D83" s="1044"/>
      <c r="E83" s="1044"/>
      <c r="F83" s="1044"/>
      <c r="G83" s="1044"/>
      <c r="H83" s="1044"/>
      <c r="I83" s="1044"/>
      <c r="J83" s="1044"/>
      <c r="K83" s="1044"/>
      <c r="L83" s="1044"/>
      <c r="M83" s="1045" t="s">
        <v>3915</v>
      </c>
      <c r="N83" s="1045"/>
      <c r="O83" s="610"/>
      <c r="P83" s="1045" t="s">
        <v>3915</v>
      </c>
      <c r="Q83" s="1045"/>
      <c r="R83" s="548"/>
      <c r="S83" s="1045" t="s">
        <v>3915</v>
      </c>
      <c r="T83" s="1045"/>
      <c r="U83" s="548"/>
      <c r="V83" s="1045" t="s">
        <v>3915</v>
      </c>
      <c r="W83" s="1045"/>
      <c r="X83" s="548"/>
      <c r="Y83" s="1045" t="s">
        <v>3916</v>
      </c>
      <c r="Z83" s="1045"/>
      <c r="AA83" s="548"/>
      <c r="AB83" s="554"/>
      <c r="AC83" s="554"/>
      <c r="AD83" s="554"/>
    </row>
    <row r="84" spans="1:30" s="551" customFormat="1" ht="12" customHeight="1">
      <c r="A84" s="548"/>
      <c r="B84" s="1044" t="s">
        <v>2802</v>
      </c>
      <c r="C84" s="1044"/>
      <c r="D84" s="1044"/>
      <c r="E84" s="1044"/>
      <c r="F84" s="1044"/>
      <c r="G84" s="1044"/>
      <c r="H84" s="1044"/>
      <c r="I84" s="1044"/>
      <c r="J84" s="1044"/>
      <c r="K84" s="1044"/>
      <c r="L84" s="1044"/>
      <c r="M84" s="1045" t="s">
        <v>3917</v>
      </c>
      <c r="N84" s="1045"/>
      <c r="O84" s="610"/>
      <c r="P84" s="1045" t="s">
        <v>1845</v>
      </c>
      <c r="Q84" s="1045"/>
      <c r="R84" s="548"/>
      <c r="S84" s="1045" t="s">
        <v>3917</v>
      </c>
      <c r="T84" s="1045"/>
      <c r="U84" s="548"/>
      <c r="V84" s="1045" t="s">
        <v>1845</v>
      </c>
      <c r="W84" s="1045"/>
      <c r="X84" s="548"/>
      <c r="Y84" s="1045" t="s">
        <v>1845</v>
      </c>
      <c r="Z84" s="1045"/>
      <c r="AA84" s="548"/>
      <c r="AB84" s="554"/>
      <c r="AC84" s="554"/>
      <c r="AD84" s="554"/>
    </row>
    <row r="85" spans="1:30" s="547" customFormat="1" ht="15">
      <c r="A85" s="244"/>
      <c r="B85" s="1044" t="s">
        <v>2803</v>
      </c>
      <c r="C85" s="1044"/>
      <c r="D85" s="1044"/>
      <c r="E85" s="1044"/>
      <c r="F85" s="1044"/>
      <c r="G85" s="1044"/>
      <c r="H85" s="1044"/>
      <c r="I85" s="1044"/>
      <c r="J85" s="1044"/>
      <c r="K85" s="1044"/>
      <c r="L85" s="1044"/>
      <c r="M85" s="1045" t="s">
        <v>3918</v>
      </c>
      <c r="N85" s="1045"/>
      <c r="O85" s="611"/>
      <c r="P85" s="1045" t="s">
        <v>3918</v>
      </c>
      <c r="Q85" s="1045"/>
      <c r="R85" s="548"/>
      <c r="S85" s="1045" t="s">
        <v>3918</v>
      </c>
      <c r="T85" s="1045"/>
      <c r="U85" s="548"/>
      <c r="V85" s="1045" t="s">
        <v>3918</v>
      </c>
      <c r="W85" s="1045"/>
      <c r="X85" s="548"/>
      <c r="Y85" s="1045" t="s">
        <v>3917</v>
      </c>
      <c r="Z85" s="1045"/>
      <c r="AA85" s="244"/>
      <c r="AB85" s="556"/>
      <c r="AC85" s="556"/>
      <c r="AD85" s="556"/>
    </row>
    <row r="86" spans="1:30" s="547" customFormat="1" ht="12.2" customHeight="1">
      <c r="A86" s="244"/>
      <c r="B86" s="1049" t="s">
        <v>2804</v>
      </c>
      <c r="C86" s="1049"/>
      <c r="D86" s="1049"/>
      <c r="E86" s="1049"/>
      <c r="F86" s="1049"/>
      <c r="G86" s="1049"/>
      <c r="H86" s="1049"/>
      <c r="I86" s="1049"/>
      <c r="J86" s="1049"/>
      <c r="K86" s="1049"/>
      <c r="L86" s="1049"/>
      <c r="M86" s="1045"/>
      <c r="N86" s="1045"/>
      <c r="O86" s="610"/>
      <c r="P86" s="1045"/>
      <c r="Q86" s="1045"/>
      <c r="R86" s="548"/>
      <c r="S86" s="1045"/>
      <c r="T86" s="1045"/>
      <c r="U86" s="548"/>
      <c r="V86" s="1045"/>
      <c r="W86" s="1045"/>
      <c r="X86" s="548"/>
      <c r="Y86" s="1045"/>
      <c r="Z86" s="1045"/>
      <c r="AA86" s="244"/>
      <c r="AB86" s="556"/>
      <c r="AC86" s="556"/>
      <c r="AD86" s="556"/>
    </row>
    <row r="87" spans="1:30" s="547" customFormat="1" ht="12.2" customHeight="1">
      <c r="A87" s="244"/>
      <c r="B87" s="1044" t="s">
        <v>2805</v>
      </c>
      <c r="C87" s="1044"/>
      <c r="D87" s="1044"/>
      <c r="E87" s="1044"/>
      <c r="F87" s="1044"/>
      <c r="G87" s="1044"/>
      <c r="H87" s="1044"/>
      <c r="I87" s="1044"/>
      <c r="J87" s="1044"/>
      <c r="K87" s="1044"/>
      <c r="L87" s="1044"/>
      <c r="M87" s="1045" t="s">
        <v>3919</v>
      </c>
      <c r="N87" s="1045"/>
      <c r="O87" s="610"/>
      <c r="P87" s="1045" t="s">
        <v>3919</v>
      </c>
      <c r="Q87" s="1045"/>
      <c r="R87" s="548"/>
      <c r="S87" s="1045" t="s">
        <v>1845</v>
      </c>
      <c r="T87" s="1045"/>
      <c r="U87" s="548"/>
      <c r="V87" s="1045" t="s">
        <v>1845</v>
      </c>
      <c r="W87" s="1045"/>
      <c r="X87" s="548"/>
      <c r="Y87" s="1045" t="s">
        <v>1845</v>
      </c>
      <c r="Z87" s="1045"/>
      <c r="AA87" s="244"/>
      <c r="AB87" s="556"/>
      <c r="AC87" s="556"/>
      <c r="AD87" s="556"/>
    </row>
    <row r="88" spans="1:30" s="547" customFormat="1" ht="12.2" customHeight="1">
      <c r="A88" s="244"/>
      <c r="B88" s="1044" t="s">
        <v>2806</v>
      </c>
      <c r="C88" s="1044"/>
      <c r="D88" s="1044"/>
      <c r="E88" s="1044"/>
      <c r="F88" s="1044"/>
      <c r="G88" s="1044"/>
      <c r="H88" s="1044"/>
      <c r="I88" s="1044"/>
      <c r="J88" s="1044"/>
      <c r="K88" s="1044"/>
      <c r="L88" s="1044"/>
      <c r="M88" s="1045" t="s">
        <v>3920</v>
      </c>
      <c r="N88" s="1045"/>
      <c r="O88" s="610"/>
      <c r="P88" s="1045" t="s">
        <v>3920</v>
      </c>
      <c r="Q88" s="1045"/>
      <c r="R88" s="548"/>
      <c r="S88" s="1045" t="s">
        <v>3921</v>
      </c>
      <c r="T88" s="1045"/>
      <c r="U88" s="548"/>
      <c r="V88" s="1045" t="s">
        <v>3921</v>
      </c>
      <c r="W88" s="1045"/>
      <c r="X88" s="548"/>
      <c r="Y88" s="1045" t="s">
        <v>1845</v>
      </c>
      <c r="Z88" s="1045"/>
      <c r="AA88" s="244"/>
      <c r="AB88" s="556"/>
      <c r="AC88" s="556"/>
      <c r="AD88" s="556"/>
    </row>
    <row r="89" spans="1:30" s="547" customFormat="1" ht="12.2" customHeight="1">
      <c r="A89" s="244"/>
      <c r="B89" s="1044" t="s">
        <v>2807</v>
      </c>
      <c r="C89" s="1044"/>
      <c r="D89" s="1044"/>
      <c r="E89" s="1044"/>
      <c r="F89" s="1044"/>
      <c r="G89" s="1044"/>
      <c r="H89" s="1044"/>
      <c r="I89" s="1044"/>
      <c r="J89" s="1044"/>
      <c r="K89" s="1044"/>
      <c r="L89" s="1044"/>
      <c r="M89" s="1045" t="s">
        <v>1845</v>
      </c>
      <c r="N89" s="1045"/>
      <c r="O89" s="610"/>
      <c r="P89" s="1045" t="s">
        <v>1845</v>
      </c>
      <c r="Q89" s="1045"/>
      <c r="R89" s="548"/>
      <c r="S89" s="1045" t="s">
        <v>1845</v>
      </c>
      <c r="T89" s="1045"/>
      <c r="U89" s="548"/>
      <c r="V89" s="1045" t="s">
        <v>1845</v>
      </c>
      <c r="W89" s="1045"/>
      <c r="X89" s="548"/>
      <c r="Y89" s="1045" t="s">
        <v>3922</v>
      </c>
      <c r="Z89" s="1045"/>
      <c r="AA89" s="244"/>
      <c r="AB89" s="556"/>
      <c r="AC89" s="556"/>
      <c r="AD89" s="556"/>
    </row>
    <row r="90" spans="1:30" s="547" customFormat="1" ht="12.2" customHeight="1">
      <c r="A90" s="244"/>
      <c r="B90" s="1044" t="s">
        <v>2808</v>
      </c>
      <c r="C90" s="1044"/>
      <c r="D90" s="1044"/>
      <c r="E90" s="1044"/>
      <c r="F90" s="1044"/>
      <c r="G90" s="1044"/>
      <c r="H90" s="1044"/>
      <c r="I90" s="1044"/>
      <c r="J90" s="1044"/>
      <c r="K90" s="1044"/>
      <c r="L90" s="1044"/>
      <c r="M90" s="1045" t="s">
        <v>3923</v>
      </c>
      <c r="N90" s="1045"/>
      <c r="O90" s="610"/>
      <c r="P90" s="1045" t="s">
        <v>3923</v>
      </c>
      <c r="Q90" s="1045"/>
      <c r="R90" s="548"/>
      <c r="S90" s="1045" t="s">
        <v>3924</v>
      </c>
      <c r="T90" s="1045"/>
      <c r="U90" s="548"/>
      <c r="V90" s="1045" t="s">
        <v>3924</v>
      </c>
      <c r="W90" s="1045"/>
      <c r="X90" s="548"/>
      <c r="Y90" s="1045" t="s">
        <v>1845</v>
      </c>
      <c r="Z90" s="1045"/>
      <c r="AA90" s="244"/>
      <c r="AB90" s="556"/>
      <c r="AC90" s="556"/>
      <c r="AD90" s="556"/>
    </row>
    <row r="91" spans="1:30" s="547" customFormat="1" ht="12.2" customHeight="1">
      <c r="A91" s="244"/>
      <c r="B91" s="1044" t="s">
        <v>2809</v>
      </c>
      <c r="C91" s="1044"/>
      <c r="D91" s="1044"/>
      <c r="E91" s="1044"/>
      <c r="F91" s="1044"/>
      <c r="G91" s="1044"/>
      <c r="H91" s="1044"/>
      <c r="I91" s="1044"/>
      <c r="J91" s="1044"/>
      <c r="K91" s="1044"/>
      <c r="L91" s="1044"/>
      <c r="M91" s="1045" t="s">
        <v>1845</v>
      </c>
      <c r="N91" s="1045"/>
      <c r="O91" s="610"/>
      <c r="P91" s="1045" t="s">
        <v>1845</v>
      </c>
      <c r="Q91" s="1045"/>
      <c r="R91" s="548"/>
      <c r="S91" s="1045" t="s">
        <v>1845</v>
      </c>
      <c r="T91" s="1045"/>
      <c r="U91" s="548"/>
      <c r="V91" s="1045" t="s">
        <v>1845</v>
      </c>
      <c r="W91" s="1045"/>
      <c r="X91" s="548"/>
      <c r="Y91" s="1045" t="s">
        <v>3925</v>
      </c>
      <c r="Z91" s="1045"/>
      <c r="AA91" s="244"/>
      <c r="AB91" s="556"/>
      <c r="AC91" s="556"/>
      <c r="AD91" s="556"/>
    </row>
    <row r="92" spans="1:30" s="547" customFormat="1" ht="12.2" customHeight="1">
      <c r="A92" s="244"/>
      <c r="B92" s="1044" t="s">
        <v>2810</v>
      </c>
      <c r="C92" s="1044"/>
      <c r="D92" s="1044"/>
      <c r="E92" s="1044"/>
      <c r="F92" s="1044"/>
      <c r="G92" s="1044"/>
      <c r="H92" s="1044"/>
      <c r="I92" s="1044"/>
      <c r="J92" s="1044"/>
      <c r="K92" s="1044"/>
      <c r="L92" s="1044"/>
      <c r="M92" s="1045" t="s">
        <v>3926</v>
      </c>
      <c r="N92" s="1045"/>
      <c r="O92" s="610"/>
      <c r="P92" s="1045" t="s">
        <v>3926</v>
      </c>
      <c r="Q92" s="1045"/>
      <c r="R92" s="548"/>
      <c r="S92" s="1045" t="s">
        <v>3925</v>
      </c>
      <c r="T92" s="1045"/>
      <c r="U92" s="548"/>
      <c r="V92" s="1045" t="s">
        <v>3925</v>
      </c>
      <c r="W92" s="1045"/>
      <c r="X92" s="548"/>
      <c r="Y92" s="1045" t="s">
        <v>1845</v>
      </c>
      <c r="Z92" s="1045"/>
      <c r="AA92" s="244"/>
      <c r="AB92" s="556"/>
      <c r="AC92" s="556"/>
      <c r="AD92" s="556"/>
    </row>
    <row r="93" spans="1:30" s="547" customFormat="1" ht="12.2" customHeight="1">
      <c r="A93" s="244"/>
      <c r="B93" s="1044" t="s">
        <v>2811</v>
      </c>
      <c r="C93" s="1044"/>
      <c r="D93" s="1044"/>
      <c r="E93" s="1044"/>
      <c r="F93" s="1044"/>
      <c r="G93" s="1044"/>
      <c r="H93" s="1044"/>
      <c r="I93" s="1044"/>
      <c r="J93" s="1044"/>
      <c r="K93" s="1044"/>
      <c r="L93" s="1044"/>
      <c r="M93" s="1045" t="s">
        <v>1845</v>
      </c>
      <c r="N93" s="1045"/>
      <c r="O93" s="610"/>
      <c r="P93" s="1045" t="s">
        <v>1845</v>
      </c>
      <c r="Q93" s="1045"/>
      <c r="R93" s="548"/>
      <c r="S93" s="1045" t="s">
        <v>1845</v>
      </c>
      <c r="T93" s="1045"/>
      <c r="U93" s="548"/>
      <c r="V93" s="1045" t="s">
        <v>1845</v>
      </c>
      <c r="W93" s="1045"/>
      <c r="X93" s="548"/>
      <c r="Y93" s="1045" t="s">
        <v>3927</v>
      </c>
      <c r="Z93" s="1045"/>
      <c r="AA93" s="244"/>
      <c r="AB93" s="556"/>
      <c r="AC93" s="556"/>
      <c r="AD93" s="556"/>
    </row>
    <row r="94" spans="1:30" s="547" customFormat="1" ht="12.2" customHeight="1">
      <c r="A94" s="244"/>
      <c r="B94" s="1044" t="s">
        <v>2812</v>
      </c>
      <c r="C94" s="1044"/>
      <c r="D94" s="1044"/>
      <c r="E94" s="1044"/>
      <c r="F94" s="1044"/>
      <c r="G94" s="1044"/>
      <c r="H94" s="1044"/>
      <c r="I94" s="1044"/>
      <c r="J94" s="1044"/>
      <c r="K94" s="1044"/>
      <c r="L94" s="1044"/>
      <c r="M94" s="1045" t="s">
        <v>1845</v>
      </c>
      <c r="N94" s="1045"/>
      <c r="O94" s="610"/>
      <c r="P94" s="1045" t="s">
        <v>1845</v>
      </c>
      <c r="Q94" s="1045"/>
      <c r="R94" s="548"/>
      <c r="S94" s="1045" t="s">
        <v>3928</v>
      </c>
      <c r="T94" s="1045"/>
      <c r="U94" s="548"/>
      <c r="V94" s="1045" t="s">
        <v>3928</v>
      </c>
      <c r="W94" s="1045"/>
      <c r="X94" s="548"/>
      <c r="Y94" s="1045" t="s">
        <v>3929</v>
      </c>
      <c r="Z94" s="1045"/>
      <c r="AA94" s="244"/>
      <c r="AB94" s="556"/>
      <c r="AC94" s="556"/>
      <c r="AD94" s="556"/>
    </row>
    <row r="95" spans="1:30" s="547" customFormat="1" ht="12.2" customHeight="1">
      <c r="A95" s="244"/>
      <c r="B95" s="1044" t="s">
        <v>2813</v>
      </c>
      <c r="C95" s="1044"/>
      <c r="D95" s="1044"/>
      <c r="E95" s="1044"/>
      <c r="F95" s="1044"/>
      <c r="G95" s="1044"/>
      <c r="H95" s="1044"/>
      <c r="I95" s="1044"/>
      <c r="J95" s="1044"/>
      <c r="K95" s="1044"/>
      <c r="L95" s="1044"/>
      <c r="M95" s="1045" t="s">
        <v>1845</v>
      </c>
      <c r="N95" s="1045"/>
      <c r="O95" s="610"/>
      <c r="P95" s="1045" t="s">
        <v>1845</v>
      </c>
      <c r="Q95" s="1045"/>
      <c r="R95" s="548"/>
      <c r="S95" s="1045" t="s">
        <v>1845</v>
      </c>
      <c r="T95" s="1045"/>
      <c r="U95" s="548"/>
      <c r="V95" s="1045" t="s">
        <v>1845</v>
      </c>
      <c r="W95" s="1045"/>
      <c r="X95" s="548"/>
      <c r="Y95" s="1045" t="s">
        <v>3930</v>
      </c>
      <c r="Z95" s="1045"/>
      <c r="AA95" s="244"/>
      <c r="AB95" s="556"/>
      <c r="AC95" s="556"/>
      <c r="AD95" s="556"/>
    </row>
    <row r="96" spans="1:30" s="547" customFormat="1" ht="12.2" customHeight="1">
      <c r="A96" s="244"/>
      <c r="B96" s="1044" t="s">
        <v>2814</v>
      </c>
      <c r="C96" s="1044"/>
      <c r="D96" s="1044"/>
      <c r="E96" s="1044"/>
      <c r="F96" s="1044"/>
      <c r="G96" s="1044"/>
      <c r="H96" s="1044"/>
      <c r="I96" s="1044"/>
      <c r="J96" s="1044"/>
      <c r="K96" s="1044"/>
      <c r="L96" s="1044"/>
      <c r="M96" s="1045" t="s">
        <v>1845</v>
      </c>
      <c r="N96" s="1045"/>
      <c r="O96" s="610"/>
      <c r="P96" s="1045" t="s">
        <v>1845</v>
      </c>
      <c r="Q96" s="1045"/>
      <c r="R96" s="548"/>
      <c r="S96" s="1045" t="s">
        <v>1845</v>
      </c>
      <c r="T96" s="1045"/>
      <c r="U96" s="548"/>
      <c r="V96" s="1045" t="s">
        <v>1845</v>
      </c>
      <c r="W96" s="1045"/>
      <c r="X96" s="548"/>
      <c r="Y96" s="1045" t="s">
        <v>3931</v>
      </c>
      <c r="Z96" s="1045"/>
      <c r="AA96" s="244"/>
      <c r="AB96" s="556"/>
      <c r="AC96" s="556"/>
      <c r="AD96" s="556"/>
    </row>
    <row r="97" spans="1:30" s="547" customFormat="1" ht="12.2" customHeight="1">
      <c r="A97" s="244"/>
      <c r="B97" s="1044" t="s">
        <v>2815</v>
      </c>
      <c r="C97" s="1044"/>
      <c r="D97" s="1044"/>
      <c r="E97" s="1044"/>
      <c r="F97" s="1044"/>
      <c r="G97" s="1044"/>
      <c r="H97" s="1044"/>
      <c r="I97" s="1044"/>
      <c r="J97" s="1044"/>
      <c r="K97" s="1044"/>
      <c r="L97" s="1044"/>
      <c r="M97" s="1045" t="s">
        <v>1845</v>
      </c>
      <c r="N97" s="1045"/>
      <c r="O97" s="610"/>
      <c r="P97" s="1045" t="s">
        <v>1845</v>
      </c>
      <c r="Q97" s="1045"/>
      <c r="R97" s="548"/>
      <c r="S97" s="1045" t="s">
        <v>1845</v>
      </c>
      <c r="T97" s="1045"/>
      <c r="U97" s="548"/>
      <c r="V97" s="1045" t="s">
        <v>1845</v>
      </c>
      <c r="W97" s="1045"/>
      <c r="X97" s="548"/>
      <c r="Y97" s="1045" t="s">
        <v>3932</v>
      </c>
      <c r="Z97" s="1045"/>
      <c r="AA97" s="244"/>
      <c r="AB97" s="556"/>
      <c r="AC97" s="556"/>
      <c r="AD97" s="556"/>
    </row>
    <row r="98" spans="1:30" s="547" customFormat="1" ht="14.25" customHeight="1">
      <c r="A98" s="244"/>
      <c r="B98" s="1044" t="s">
        <v>2816</v>
      </c>
      <c r="C98" s="1044"/>
      <c r="D98" s="1044"/>
      <c r="E98" s="1044"/>
      <c r="F98" s="1044"/>
      <c r="G98" s="1044"/>
      <c r="H98" s="1044"/>
      <c r="I98" s="1044"/>
      <c r="J98" s="1044"/>
      <c r="K98" s="1044"/>
      <c r="L98" s="1044"/>
      <c r="M98" s="1045" t="s">
        <v>1845</v>
      </c>
      <c r="N98" s="1045"/>
      <c r="O98" s="610"/>
      <c r="P98" s="1045" t="s">
        <v>1845</v>
      </c>
      <c r="Q98" s="1045"/>
      <c r="R98" s="548"/>
      <c r="S98" s="1045" t="s">
        <v>3933</v>
      </c>
      <c r="T98" s="1045"/>
      <c r="U98" s="548"/>
      <c r="V98" s="1045" t="s">
        <v>3933</v>
      </c>
      <c r="W98" s="1045"/>
      <c r="X98" s="548"/>
      <c r="Y98" s="1045" t="s">
        <v>1845</v>
      </c>
      <c r="Z98" s="1045"/>
      <c r="AA98" s="244"/>
      <c r="AB98" s="556"/>
      <c r="AC98" s="556"/>
      <c r="AD98" s="556"/>
    </row>
    <row r="99" spans="1:30" s="547" customFormat="1" ht="14.25" customHeight="1">
      <c r="A99" s="244"/>
      <c r="B99" s="1044" t="s">
        <v>2817</v>
      </c>
      <c r="C99" s="1044"/>
      <c r="D99" s="1044"/>
      <c r="E99" s="1044"/>
      <c r="F99" s="1044"/>
      <c r="G99" s="1044"/>
      <c r="H99" s="1044"/>
      <c r="I99" s="1044"/>
      <c r="J99" s="1044"/>
      <c r="K99" s="1044"/>
      <c r="L99" s="1044"/>
      <c r="M99" s="1045" t="s">
        <v>1845</v>
      </c>
      <c r="N99" s="1045"/>
      <c r="O99" s="610"/>
      <c r="P99" s="1045" t="s">
        <v>1845</v>
      </c>
      <c r="Q99" s="1045"/>
      <c r="R99" s="548"/>
      <c r="S99" s="1045" t="s">
        <v>1845</v>
      </c>
      <c r="T99" s="1045"/>
      <c r="U99" s="548"/>
      <c r="V99" s="1045" t="s">
        <v>1845</v>
      </c>
      <c r="W99" s="1045"/>
      <c r="X99" s="548"/>
      <c r="Y99" s="1045" t="s">
        <v>3934</v>
      </c>
      <c r="Z99" s="1045"/>
      <c r="AA99" s="244"/>
      <c r="AB99" s="556"/>
      <c r="AC99" s="556"/>
      <c r="AD99" s="556"/>
    </row>
    <row r="100" spans="1:30" s="547" customFormat="1" ht="14.25" customHeight="1">
      <c r="A100" s="244"/>
      <c r="B100" s="1049" t="s">
        <v>2818</v>
      </c>
      <c r="C100" s="1049"/>
      <c r="D100" s="1049"/>
      <c r="E100" s="1049"/>
      <c r="F100" s="1049"/>
      <c r="G100" s="1049"/>
      <c r="H100" s="1049"/>
      <c r="I100" s="1049"/>
      <c r="J100" s="1049"/>
      <c r="K100" s="1049"/>
      <c r="L100" s="1049"/>
      <c r="M100" s="612"/>
      <c r="N100" s="612"/>
      <c r="O100" s="610"/>
      <c r="P100" s="612"/>
      <c r="Q100" s="612"/>
      <c r="R100" s="548"/>
      <c r="S100" s="612"/>
      <c r="T100" s="612"/>
      <c r="U100" s="548"/>
      <c r="V100" s="612"/>
      <c r="W100" s="612"/>
      <c r="X100" s="548"/>
      <c r="Y100" s="612"/>
      <c r="Z100" s="612"/>
      <c r="AA100" s="244"/>
      <c r="AB100" s="556"/>
      <c r="AC100" s="556"/>
      <c r="AD100" s="556"/>
    </row>
    <row r="101" spans="1:30" s="547" customFormat="1" ht="14.25" customHeight="1">
      <c r="A101" s="244"/>
      <c r="B101" s="1026" t="s">
        <v>2819</v>
      </c>
      <c r="C101" s="1026"/>
      <c r="D101" s="1026"/>
      <c r="E101" s="1026"/>
      <c r="F101" s="1026"/>
      <c r="G101" s="1026"/>
      <c r="H101" s="1026"/>
      <c r="I101" s="1026"/>
      <c r="J101" s="1026"/>
      <c r="K101" s="1026"/>
      <c r="L101" s="1026"/>
      <c r="M101" s="1050" t="s">
        <v>3935</v>
      </c>
      <c r="N101" s="1050"/>
      <c r="O101" s="1050"/>
      <c r="P101" s="1050" t="s">
        <v>3935</v>
      </c>
      <c r="Q101" s="1050"/>
      <c r="R101" s="1050"/>
      <c r="S101" s="1050" t="s">
        <v>3936</v>
      </c>
      <c r="T101" s="1050"/>
      <c r="U101" s="1050"/>
      <c r="V101" s="1050" t="s">
        <v>3936</v>
      </c>
      <c r="W101" s="1050"/>
      <c r="X101" s="1050"/>
      <c r="Y101" s="1050" t="s">
        <v>3937</v>
      </c>
      <c r="Z101" s="1050"/>
      <c r="AA101" s="1050"/>
      <c r="AB101" s="556"/>
      <c r="AC101" s="556"/>
      <c r="AD101" s="556"/>
    </row>
    <row r="102" spans="1:30" s="547" customFormat="1" ht="14.25" customHeight="1">
      <c r="A102" s="244"/>
      <c r="M102" s="1050"/>
      <c r="N102" s="1050"/>
      <c r="O102" s="1050"/>
      <c r="P102" s="1050"/>
      <c r="Q102" s="1050"/>
      <c r="R102" s="1050"/>
      <c r="S102" s="1050"/>
      <c r="T102" s="1050"/>
      <c r="U102" s="1050"/>
      <c r="V102" s="1050"/>
      <c r="W102" s="1050"/>
      <c r="X102" s="1050"/>
      <c r="Y102" s="1050"/>
      <c r="Z102" s="1050"/>
      <c r="AA102" s="1050"/>
      <c r="AB102" s="556"/>
      <c r="AC102" s="556"/>
      <c r="AD102" s="556"/>
    </row>
    <row r="103" spans="1:30" s="547" customFormat="1" ht="12.2" customHeight="1">
      <c r="A103" s="244"/>
      <c r="B103" s="1026" t="s">
        <v>2820</v>
      </c>
      <c r="C103" s="1026"/>
      <c r="D103" s="1026"/>
      <c r="E103" s="1026"/>
      <c r="F103" s="1026"/>
      <c r="G103" s="1026"/>
      <c r="H103" s="1026"/>
      <c r="I103" s="1026"/>
      <c r="J103" s="1026"/>
      <c r="K103" s="1026"/>
      <c r="L103" s="1026"/>
      <c r="M103" s="1050" t="s">
        <v>3938</v>
      </c>
      <c r="N103" s="1050"/>
      <c r="O103" s="1050"/>
      <c r="P103" s="1050" t="s">
        <v>3938</v>
      </c>
      <c r="Q103" s="1050"/>
      <c r="R103" s="1050"/>
      <c r="S103" s="1050" t="s">
        <v>3939</v>
      </c>
      <c r="T103" s="1050"/>
      <c r="U103" s="1050"/>
      <c r="V103" s="1050" t="s">
        <v>3939</v>
      </c>
      <c r="W103" s="1050"/>
      <c r="X103" s="1050"/>
      <c r="Y103" s="1050" t="s">
        <v>3940</v>
      </c>
      <c r="Z103" s="1050"/>
      <c r="AA103" s="1050"/>
      <c r="AB103" s="556"/>
      <c r="AC103" s="556"/>
      <c r="AD103" s="556"/>
    </row>
    <row r="104" spans="1:30" s="547" customFormat="1" ht="12.2" customHeight="1">
      <c r="A104" s="244"/>
      <c r="M104" s="1050"/>
      <c r="N104" s="1050"/>
      <c r="O104" s="1050"/>
      <c r="P104" s="1050"/>
      <c r="Q104" s="1050"/>
      <c r="R104" s="1050"/>
      <c r="S104" s="1050"/>
      <c r="T104" s="1050"/>
      <c r="U104" s="1050"/>
      <c r="V104" s="1050"/>
      <c r="W104" s="1050"/>
      <c r="X104" s="1050"/>
      <c r="Y104" s="1050"/>
      <c r="Z104" s="1050"/>
      <c r="AA104" s="1050"/>
      <c r="AB104" s="556"/>
      <c r="AC104" s="556"/>
      <c r="AD104" s="556"/>
    </row>
    <row r="105" spans="1:30" s="547" customFormat="1" ht="12.2" customHeight="1">
      <c r="A105" s="244"/>
      <c r="B105" s="1026" t="s">
        <v>2821</v>
      </c>
      <c r="C105" s="1026"/>
      <c r="D105" s="1026"/>
      <c r="E105" s="1026"/>
      <c r="F105" s="1026"/>
      <c r="G105" s="1026"/>
      <c r="H105" s="1026"/>
      <c r="I105" s="1026"/>
      <c r="J105" s="1026"/>
      <c r="K105" s="1026"/>
      <c r="L105" s="1026"/>
      <c r="M105" s="1050" t="s">
        <v>1845</v>
      </c>
      <c r="N105" s="1050"/>
      <c r="O105" s="1050"/>
      <c r="P105" s="1050" t="s">
        <v>1845</v>
      </c>
      <c r="Q105" s="1050"/>
      <c r="R105" s="1050"/>
      <c r="S105" s="1050" t="s">
        <v>1845</v>
      </c>
      <c r="T105" s="1050"/>
      <c r="U105" s="1050"/>
      <c r="V105" s="1050" t="s">
        <v>1845</v>
      </c>
      <c r="W105" s="1050"/>
      <c r="X105" s="1050"/>
      <c r="Y105" s="1050" t="s">
        <v>3941</v>
      </c>
      <c r="Z105" s="1050"/>
      <c r="AA105" s="1050"/>
      <c r="AB105" s="556"/>
      <c r="AC105" s="556"/>
      <c r="AD105" s="556"/>
    </row>
    <row r="106" spans="1:30" s="547" customFormat="1" ht="12.2" customHeight="1">
      <c r="A106" s="244"/>
      <c r="M106" s="1050"/>
      <c r="N106" s="1050"/>
      <c r="O106" s="1050"/>
      <c r="P106" s="1050"/>
      <c r="Q106" s="1050"/>
      <c r="R106" s="1050"/>
      <c r="S106" s="1050"/>
      <c r="T106" s="1050"/>
      <c r="U106" s="1050"/>
      <c r="V106" s="1050"/>
      <c r="W106" s="1050"/>
      <c r="X106" s="1050"/>
      <c r="Y106" s="1050"/>
      <c r="Z106" s="1050"/>
      <c r="AA106" s="1050"/>
      <c r="AB106" s="556"/>
      <c r="AC106" s="556"/>
      <c r="AD106" s="556"/>
    </row>
    <row r="107" spans="1:30" s="547" customFormat="1" ht="12.2" customHeight="1">
      <c r="A107" s="244"/>
      <c r="B107" s="1026" t="s">
        <v>2822</v>
      </c>
      <c r="C107" s="1026"/>
      <c r="D107" s="1026"/>
      <c r="E107" s="1026"/>
      <c r="F107" s="1026"/>
      <c r="G107" s="1026"/>
      <c r="H107" s="1026"/>
      <c r="I107" s="1026"/>
      <c r="J107" s="1026"/>
      <c r="K107" s="1026"/>
      <c r="L107" s="1026"/>
      <c r="M107" s="1050" t="s">
        <v>3942</v>
      </c>
      <c r="N107" s="1050"/>
      <c r="O107" s="1050"/>
      <c r="P107" s="1050" t="s">
        <v>3942</v>
      </c>
      <c r="Q107" s="1050"/>
      <c r="R107" s="1050"/>
      <c r="S107" s="1050" t="s">
        <v>3943</v>
      </c>
      <c r="T107" s="1050"/>
      <c r="U107" s="1050"/>
      <c r="V107" s="1050" t="s">
        <v>3944</v>
      </c>
      <c r="W107" s="1050"/>
      <c r="X107" s="1050"/>
      <c r="Y107" s="1050" t="s">
        <v>1845</v>
      </c>
      <c r="Z107" s="1050"/>
      <c r="AA107" s="1050"/>
      <c r="AB107" s="556"/>
      <c r="AC107" s="556"/>
      <c r="AD107" s="556"/>
    </row>
    <row r="108" spans="1:30" s="547" customFormat="1" ht="12.2" customHeight="1">
      <c r="A108" s="244"/>
      <c r="M108" s="1050"/>
      <c r="N108" s="1050"/>
      <c r="O108" s="1050"/>
      <c r="P108" s="1050"/>
      <c r="Q108" s="1050"/>
      <c r="R108" s="1050"/>
      <c r="S108" s="1050"/>
      <c r="T108" s="1050"/>
      <c r="U108" s="1050"/>
      <c r="V108" s="1050"/>
      <c r="W108" s="1050"/>
      <c r="X108" s="1050"/>
      <c r="Y108" s="1050"/>
      <c r="Z108" s="1050"/>
      <c r="AA108" s="1050"/>
      <c r="AB108" s="556"/>
      <c r="AC108" s="556"/>
      <c r="AD108" s="556"/>
    </row>
    <row r="109" spans="1:30" s="547" customFormat="1" ht="12.2" customHeight="1">
      <c r="A109" s="244"/>
      <c r="B109" s="1026" t="s">
        <v>2823</v>
      </c>
      <c r="C109" s="1026"/>
      <c r="D109" s="1026"/>
      <c r="E109" s="1026"/>
      <c r="F109" s="1026"/>
      <c r="G109" s="1026"/>
      <c r="H109" s="1026"/>
      <c r="I109" s="1026"/>
      <c r="J109" s="1026"/>
      <c r="K109" s="1026"/>
      <c r="L109" s="1026"/>
      <c r="M109" s="1050" t="s">
        <v>3945</v>
      </c>
      <c r="N109" s="1050"/>
      <c r="O109" s="1050"/>
      <c r="P109" s="1050" t="s">
        <v>3945</v>
      </c>
      <c r="Q109" s="1050"/>
      <c r="R109" s="1050"/>
      <c r="S109" s="1050" t="s">
        <v>3946</v>
      </c>
      <c r="T109" s="1050"/>
      <c r="U109" s="1050"/>
      <c r="V109" s="1050" t="s">
        <v>3946</v>
      </c>
      <c r="W109" s="1050"/>
      <c r="X109" s="1050"/>
      <c r="Y109" s="1050" t="s">
        <v>1845</v>
      </c>
      <c r="Z109" s="1050"/>
      <c r="AA109" s="1050"/>
      <c r="AB109" s="556"/>
      <c r="AC109" s="556"/>
      <c r="AD109" s="556"/>
    </row>
    <row r="110" spans="1:30" s="547" customFormat="1" ht="12.2" customHeight="1">
      <c r="A110" s="244"/>
      <c r="B110" s="1026"/>
      <c r="C110" s="1026"/>
      <c r="D110" s="1026"/>
      <c r="E110" s="1026"/>
      <c r="F110" s="1026"/>
      <c r="G110" s="1026"/>
      <c r="H110" s="1026"/>
      <c r="I110" s="1026"/>
      <c r="J110" s="1026"/>
      <c r="K110" s="1026"/>
      <c r="L110" s="1026"/>
      <c r="M110" s="1050"/>
      <c r="N110" s="1050"/>
      <c r="O110" s="1050"/>
      <c r="P110" s="1050"/>
      <c r="Q110" s="1050"/>
      <c r="R110" s="1050"/>
      <c r="S110" s="1050"/>
      <c r="T110" s="1050"/>
      <c r="U110" s="1050"/>
      <c r="V110" s="1050"/>
      <c r="W110" s="1050"/>
      <c r="X110" s="1050"/>
      <c r="Y110" s="1050"/>
      <c r="Z110" s="1050"/>
      <c r="AA110" s="1050"/>
      <c r="AB110" s="556"/>
      <c r="AC110" s="556"/>
      <c r="AD110" s="556"/>
    </row>
    <row r="111" spans="1:30" s="547" customFormat="1" ht="12.2" customHeight="1">
      <c r="A111" s="244"/>
      <c r="B111" s="1026" t="s">
        <v>2824</v>
      </c>
      <c r="C111" s="1026"/>
      <c r="D111" s="1026"/>
      <c r="E111" s="1026"/>
      <c r="F111" s="1026"/>
      <c r="G111" s="1026"/>
      <c r="H111" s="1026"/>
      <c r="I111" s="1026"/>
      <c r="J111" s="1026"/>
      <c r="K111" s="1026"/>
      <c r="L111" s="1026"/>
      <c r="M111" s="1050" t="s">
        <v>1845</v>
      </c>
      <c r="N111" s="1050"/>
      <c r="O111" s="1050"/>
      <c r="P111" s="1050" t="s">
        <v>1845</v>
      </c>
      <c r="Q111" s="1050"/>
      <c r="R111" s="1050"/>
      <c r="S111" s="1050" t="s">
        <v>1845</v>
      </c>
      <c r="T111" s="1050"/>
      <c r="U111" s="1050"/>
      <c r="V111" s="1050" t="s">
        <v>1845</v>
      </c>
      <c r="W111" s="1050"/>
      <c r="X111" s="1050"/>
      <c r="Y111" s="1050" t="s">
        <v>3947</v>
      </c>
      <c r="Z111" s="1050"/>
      <c r="AA111" s="1050"/>
      <c r="AB111" s="556"/>
      <c r="AC111" s="556"/>
      <c r="AD111" s="556"/>
    </row>
    <row r="112" spans="1:30" s="547" customFormat="1" ht="12.2" customHeight="1">
      <c r="A112" s="244"/>
      <c r="B112" s="613"/>
      <c r="C112" s="613"/>
      <c r="D112" s="613"/>
      <c r="E112" s="613"/>
      <c r="F112" s="613"/>
      <c r="G112" s="613"/>
      <c r="H112" s="613"/>
      <c r="I112" s="613"/>
      <c r="J112" s="613"/>
      <c r="K112" s="613"/>
      <c r="L112" s="613"/>
      <c r="M112" s="1050"/>
      <c r="N112" s="1050"/>
      <c r="O112" s="1050"/>
      <c r="P112" s="1050"/>
      <c r="Q112" s="1050"/>
      <c r="R112" s="1050"/>
      <c r="S112" s="1050"/>
      <c r="T112" s="1050"/>
      <c r="U112" s="1050"/>
      <c r="V112" s="1050"/>
      <c r="W112" s="1050"/>
      <c r="X112" s="1050"/>
      <c r="Y112" s="1050"/>
      <c r="Z112" s="1050"/>
      <c r="AA112" s="1050"/>
      <c r="AB112" s="556"/>
      <c r="AC112" s="556"/>
      <c r="AD112" s="556"/>
    </row>
    <row r="113" spans="1:43" s="547" customFormat="1" ht="15">
      <c r="A113" s="244"/>
      <c r="B113" s="1026" t="s">
        <v>2825</v>
      </c>
      <c r="C113" s="1026"/>
      <c r="D113" s="1026"/>
      <c r="E113" s="1026"/>
      <c r="F113" s="1026"/>
      <c r="G113" s="1026"/>
      <c r="H113" s="1026"/>
      <c r="I113" s="1026"/>
      <c r="J113" s="1026"/>
      <c r="K113" s="1026"/>
      <c r="L113" s="1026"/>
      <c r="M113" s="1050" t="s">
        <v>3948</v>
      </c>
      <c r="N113" s="1050"/>
      <c r="O113" s="1050"/>
      <c r="P113" s="1050" t="s">
        <v>3948</v>
      </c>
      <c r="Q113" s="1050"/>
      <c r="R113" s="1050"/>
      <c r="S113" s="1050" t="s">
        <v>3949</v>
      </c>
      <c r="T113" s="1050"/>
      <c r="U113" s="1050"/>
      <c r="V113" s="1050" t="s">
        <v>3949</v>
      </c>
      <c r="W113" s="1050"/>
      <c r="X113" s="1050"/>
      <c r="Y113" s="1050" t="s">
        <v>1845</v>
      </c>
      <c r="Z113" s="1050"/>
      <c r="AA113" s="1050"/>
      <c r="AB113" s="556"/>
      <c r="AC113" s="556"/>
      <c r="AD113" s="556"/>
    </row>
    <row r="114" spans="1:43" s="547" customFormat="1" ht="15">
      <c r="A114" s="244"/>
      <c r="B114" s="1026"/>
      <c r="C114" s="1026"/>
      <c r="D114" s="1026"/>
      <c r="E114" s="1026"/>
      <c r="F114" s="1026"/>
      <c r="G114" s="1026"/>
      <c r="H114" s="1026"/>
      <c r="I114" s="1026"/>
      <c r="J114" s="1026"/>
      <c r="K114" s="1026"/>
      <c r="L114" s="1026"/>
      <c r="M114" s="1050"/>
      <c r="N114" s="1050"/>
      <c r="O114" s="1050"/>
      <c r="P114" s="1050"/>
      <c r="Q114" s="1050"/>
      <c r="R114" s="1050"/>
      <c r="S114" s="1050"/>
      <c r="T114" s="1050"/>
      <c r="U114" s="1050"/>
      <c r="V114" s="1050"/>
      <c r="W114" s="1050"/>
      <c r="X114" s="1050"/>
      <c r="Y114" s="1050"/>
      <c r="Z114" s="1050"/>
      <c r="AA114" s="1050"/>
      <c r="AB114" s="556"/>
      <c r="AC114" s="556"/>
      <c r="AD114" s="556"/>
    </row>
    <row r="115" spans="1:43" s="547" customFormat="1" ht="12.2" customHeight="1" thickBot="1">
      <c r="A115" s="244"/>
      <c r="B115" s="1026"/>
      <c r="C115" s="1026"/>
      <c r="D115" s="1026"/>
      <c r="E115" s="1026"/>
      <c r="F115" s="1026"/>
      <c r="G115" s="1026"/>
      <c r="H115" s="1026"/>
      <c r="I115" s="1026"/>
      <c r="J115" s="1026"/>
      <c r="K115" s="1026"/>
      <c r="L115" s="1026"/>
      <c r="M115" s="602"/>
      <c r="N115" s="602"/>
      <c r="O115" s="601"/>
      <c r="P115" s="602"/>
      <c r="Q115" s="602"/>
      <c r="R115" s="244"/>
      <c r="S115" s="602"/>
      <c r="T115" s="602"/>
      <c r="U115" s="244"/>
      <c r="V115" s="602"/>
      <c r="W115" s="602"/>
      <c r="X115" s="244"/>
      <c r="Y115" s="602"/>
      <c r="Z115" s="602"/>
      <c r="AA115" s="244"/>
      <c r="AB115" s="556"/>
      <c r="AC115" s="556"/>
      <c r="AD115" s="556"/>
    </row>
    <row r="116" spans="1:43" s="547" customFormat="1" ht="12.2" customHeight="1">
      <c r="A116" s="1028" t="s">
        <v>2792</v>
      </c>
      <c r="B116" s="1029"/>
      <c r="C116" s="1029"/>
      <c r="D116" s="1029"/>
      <c r="E116" s="1029"/>
      <c r="F116" s="1029"/>
      <c r="G116" s="1029"/>
      <c r="H116" s="1029"/>
      <c r="I116" s="1029"/>
      <c r="J116" s="1029"/>
      <c r="K116" s="1029"/>
      <c r="L116" s="1029"/>
      <c r="M116" s="1029"/>
      <c r="N116" s="1029"/>
      <c r="O116" s="1029"/>
      <c r="P116" s="1029"/>
      <c r="Q116" s="1029"/>
      <c r="R116" s="1029"/>
      <c r="S116" s="1029"/>
      <c r="T116" s="1029"/>
      <c r="U116" s="1029"/>
      <c r="V116" s="1029"/>
      <c r="W116" s="1029"/>
      <c r="X116" s="1029"/>
      <c r="Y116" s="1029"/>
      <c r="Z116" s="1029"/>
      <c r="AA116" s="1030"/>
      <c r="AB116" s="556"/>
      <c r="AC116" s="556"/>
      <c r="AD116" s="556"/>
    </row>
    <row r="117" spans="1:43" s="547" customFormat="1" ht="12.2" customHeight="1">
      <c r="A117" s="1031"/>
      <c r="B117" s="1032"/>
      <c r="C117" s="1032"/>
      <c r="D117" s="1032"/>
      <c r="E117" s="1032"/>
      <c r="F117" s="1032"/>
      <c r="G117" s="1032"/>
      <c r="H117" s="1032"/>
      <c r="I117" s="1032"/>
      <c r="J117" s="1032"/>
      <c r="K117" s="1032"/>
      <c r="L117" s="1032"/>
      <c r="M117" s="1032"/>
      <c r="N117" s="1032"/>
      <c r="O117" s="1032"/>
      <c r="P117" s="1032"/>
      <c r="Q117" s="1032"/>
      <c r="R117" s="1032"/>
      <c r="S117" s="1032"/>
      <c r="T117" s="1032"/>
      <c r="U117" s="1032"/>
      <c r="V117" s="1032"/>
      <c r="W117" s="1032"/>
      <c r="X117" s="1032"/>
      <c r="Y117" s="1032"/>
      <c r="Z117" s="1032"/>
      <c r="AA117" s="1033"/>
      <c r="AB117" s="556"/>
      <c r="AC117" s="556"/>
      <c r="AD117" s="556"/>
    </row>
    <row r="118" spans="1:43" s="547" customFormat="1" ht="15" customHeight="1" thickBot="1">
      <c r="A118" s="1034"/>
      <c r="B118" s="1035"/>
      <c r="C118" s="1035"/>
      <c r="D118" s="1035"/>
      <c r="E118" s="1035"/>
      <c r="F118" s="1035"/>
      <c r="G118" s="1035"/>
      <c r="H118" s="1035"/>
      <c r="I118" s="1035"/>
      <c r="J118" s="1035"/>
      <c r="K118" s="1035"/>
      <c r="L118" s="1035"/>
      <c r="M118" s="1035"/>
      <c r="N118" s="1035"/>
      <c r="O118" s="1035"/>
      <c r="P118" s="1035"/>
      <c r="Q118" s="1035"/>
      <c r="R118" s="1035"/>
      <c r="S118" s="1035"/>
      <c r="T118" s="1035"/>
      <c r="U118" s="1035"/>
      <c r="V118" s="1035"/>
      <c r="W118" s="1035"/>
      <c r="X118" s="1035"/>
      <c r="Y118" s="1035"/>
      <c r="Z118" s="1035"/>
      <c r="AA118" s="1036"/>
      <c r="AB118" s="556"/>
      <c r="AC118" s="556"/>
      <c r="AD118" s="556"/>
    </row>
    <row r="119" spans="1:43" s="547" customFormat="1" ht="15" customHeight="1">
      <c r="A119" s="244"/>
      <c r="B119" s="546"/>
      <c r="C119" s="546"/>
      <c r="D119" s="546"/>
      <c r="E119" s="546"/>
      <c r="F119" s="546"/>
      <c r="G119" s="546"/>
      <c r="H119" s="546"/>
      <c r="I119" s="546"/>
      <c r="J119" s="546"/>
      <c r="K119" s="546"/>
      <c r="L119" s="546"/>
      <c r="M119" s="546"/>
      <c r="N119" s="546"/>
      <c r="O119" s="546"/>
      <c r="P119" s="546"/>
      <c r="Q119" s="546"/>
      <c r="R119" s="546"/>
      <c r="S119" s="546"/>
      <c r="T119" s="546"/>
      <c r="U119" s="546"/>
      <c r="V119" s="546"/>
      <c r="W119" s="546"/>
      <c r="X119" s="546"/>
      <c r="Y119" s="546"/>
      <c r="Z119" s="546"/>
      <c r="AA119" s="244"/>
      <c r="AB119" s="556"/>
      <c r="AC119" s="556"/>
      <c r="AD119" s="556"/>
    </row>
    <row r="120" spans="1:43" s="547" customFormat="1" ht="15" customHeight="1">
      <c r="A120" s="244"/>
      <c r="B120" s="1026" t="s">
        <v>2826</v>
      </c>
      <c r="C120" s="1026"/>
      <c r="D120" s="1026"/>
      <c r="E120" s="1026"/>
      <c r="F120" s="1026"/>
      <c r="G120" s="1026"/>
      <c r="H120" s="1026"/>
      <c r="I120" s="1026"/>
      <c r="J120" s="1026"/>
      <c r="K120" s="1026"/>
      <c r="L120" s="1026"/>
      <c r="M120" s="1055" t="s">
        <v>3950</v>
      </c>
      <c r="N120" s="1055"/>
      <c r="O120" s="1055"/>
      <c r="P120" s="1055" t="s">
        <v>3950</v>
      </c>
      <c r="Q120" s="1055"/>
      <c r="R120" s="1055"/>
      <c r="S120" s="1055" t="s">
        <v>3951</v>
      </c>
      <c r="T120" s="1055"/>
      <c r="U120" s="1055"/>
      <c r="V120" s="1055" t="s">
        <v>3951</v>
      </c>
      <c r="W120" s="1055"/>
      <c r="X120" s="1055"/>
      <c r="Y120" s="1055" t="s">
        <v>3952</v>
      </c>
      <c r="Z120" s="1055"/>
      <c r="AA120" s="1055"/>
      <c r="AB120" s="556"/>
      <c r="AC120" s="556"/>
      <c r="AD120" s="556"/>
    </row>
    <row r="121" spans="1:43" s="547" customFormat="1" ht="12" customHeight="1">
      <c r="A121" s="244"/>
      <c r="B121" s="546"/>
      <c r="C121" s="546"/>
      <c r="D121" s="546"/>
      <c r="E121" s="546"/>
      <c r="F121" s="546"/>
      <c r="G121" s="546"/>
      <c r="H121" s="546"/>
      <c r="I121" s="546"/>
      <c r="J121" s="546"/>
      <c r="K121" s="546"/>
      <c r="L121" s="546"/>
      <c r="M121" s="1055"/>
      <c r="N121" s="1055"/>
      <c r="O121" s="1055"/>
      <c r="P121" s="1055"/>
      <c r="Q121" s="1055"/>
      <c r="R121" s="1055"/>
      <c r="S121" s="1055"/>
      <c r="T121" s="1055"/>
      <c r="U121" s="1055"/>
      <c r="V121" s="1055"/>
      <c r="W121" s="1055"/>
      <c r="X121" s="1055"/>
      <c r="Y121" s="1055"/>
      <c r="Z121" s="1055"/>
      <c r="AA121" s="1055"/>
      <c r="AB121" s="556"/>
      <c r="AC121" s="556"/>
      <c r="AD121" s="556"/>
    </row>
    <row r="122" spans="1:43" s="547" customFormat="1" ht="12.2" customHeight="1">
      <c r="A122" s="244"/>
      <c r="M122" s="601"/>
      <c r="N122" s="601"/>
      <c r="O122" s="601"/>
      <c r="P122" s="602"/>
      <c r="Q122" s="458"/>
      <c r="R122" s="458"/>
      <c r="S122" s="458"/>
      <c r="T122" s="458"/>
      <c r="U122" s="458"/>
      <c r="V122" s="244"/>
      <c r="W122" s="244"/>
      <c r="X122" s="244"/>
      <c r="Y122" s="244"/>
      <c r="Z122" s="244"/>
      <c r="AA122" s="244"/>
      <c r="AB122" s="556"/>
      <c r="AC122" s="556"/>
      <c r="AD122" s="556"/>
    </row>
    <row r="123" spans="1:43" s="547" customFormat="1" ht="12.2" customHeight="1">
      <c r="A123" s="558" t="s">
        <v>0</v>
      </c>
      <c r="B123" s="559"/>
      <c r="C123" s="560"/>
      <c r="D123" s="560"/>
      <c r="E123" s="560"/>
      <c r="F123" s="559"/>
      <c r="G123" s="560"/>
      <c r="H123" s="1042" t="s">
        <v>2776</v>
      </c>
      <c r="I123" s="1042"/>
      <c r="J123" s="1042"/>
      <c r="K123" s="1042"/>
      <c r="L123" s="1042"/>
      <c r="M123" s="1042"/>
      <c r="N123" s="1042"/>
      <c r="O123" s="1042"/>
      <c r="P123" s="1042"/>
      <c r="Q123" s="1042"/>
      <c r="R123" s="1042"/>
      <c r="S123" s="1042"/>
      <c r="T123" s="1042"/>
      <c r="U123" s="561"/>
      <c r="V123" s="561"/>
      <c r="W123" s="562"/>
      <c r="X123" s="562"/>
      <c r="Y123" s="562"/>
      <c r="Z123" s="562"/>
      <c r="AA123" s="563"/>
      <c r="AB123" s="641" t="s">
        <v>704</v>
      </c>
      <c r="AC123" s="641" t="s">
        <v>706</v>
      </c>
      <c r="AD123" s="641" t="s">
        <v>703</v>
      </c>
    </row>
    <row r="124" spans="1:43" s="547" customFormat="1" ht="12.2" customHeight="1">
      <c r="A124" s="564" t="s">
        <v>1</v>
      </c>
      <c r="B124" s="565"/>
      <c r="C124" s="565"/>
      <c r="D124" s="566"/>
      <c r="E124" s="566" t="s">
        <v>3</v>
      </c>
      <c r="F124" s="566"/>
      <c r="G124" s="566"/>
      <c r="H124" s="566"/>
      <c r="I124" s="566"/>
      <c r="J124" s="566"/>
      <c r="K124" s="567"/>
      <c r="L124" s="567"/>
      <c r="M124" s="567"/>
      <c r="N124" s="567"/>
      <c r="O124" s="567"/>
      <c r="P124" s="567"/>
      <c r="Q124" s="567"/>
      <c r="R124" s="567"/>
      <c r="S124" s="566"/>
      <c r="T124" s="566"/>
      <c r="U124" s="566"/>
      <c r="V124" s="566"/>
      <c r="W124" s="779" t="s">
        <v>2480</v>
      </c>
      <c r="X124" s="779"/>
      <c r="Y124" s="779"/>
      <c r="Z124" s="779"/>
      <c r="AA124" s="780"/>
      <c r="AB124" s="525" t="s">
        <v>1896</v>
      </c>
      <c r="AC124" s="525"/>
      <c r="AD124" s="525"/>
      <c r="AN124" s="555"/>
      <c r="AO124" s="555"/>
      <c r="AP124" s="555"/>
      <c r="AQ124" s="555"/>
    </row>
    <row r="125" spans="1:43" s="547" customFormat="1" ht="12.2" customHeight="1">
      <c r="A125" s="244"/>
      <c r="B125" s="577"/>
      <c r="C125" s="577"/>
      <c r="D125" s="577"/>
      <c r="E125" s="577"/>
      <c r="F125" s="577"/>
      <c r="G125" s="577"/>
      <c r="H125" s="577"/>
      <c r="I125" s="577"/>
      <c r="J125" s="577"/>
      <c r="K125" s="577"/>
      <c r="L125" s="577"/>
      <c r="M125" s="577"/>
      <c r="N125" s="577"/>
      <c r="O125" s="577"/>
      <c r="P125" s="577"/>
      <c r="Q125" s="458"/>
      <c r="R125" s="458"/>
      <c r="S125" s="458"/>
      <c r="T125" s="458"/>
      <c r="U125" s="458"/>
      <c r="V125" s="244"/>
      <c r="W125" s="244"/>
      <c r="X125" s="244"/>
      <c r="Y125" s="244"/>
      <c r="Z125" s="244"/>
      <c r="AA125" s="244"/>
      <c r="AB125" s="556"/>
      <c r="AC125" s="556"/>
      <c r="AD125" s="556"/>
      <c r="AN125" s="555"/>
      <c r="AO125" s="555"/>
      <c r="AP125" s="555"/>
      <c r="AQ125" s="555"/>
    </row>
    <row r="126" spans="1:43" s="547" customFormat="1" ht="12.2" customHeight="1">
      <c r="A126" s="1052" t="s">
        <v>1354</v>
      </c>
      <c r="B126" s="1053"/>
      <c r="C126" s="1053"/>
      <c r="D126" s="1053"/>
      <c r="E126" s="577"/>
      <c r="F126" s="577"/>
      <c r="G126" s="577"/>
      <c r="H126" s="577"/>
      <c r="I126" s="577"/>
      <c r="J126" s="577"/>
      <c r="K126" s="577"/>
      <c r="L126" s="577"/>
      <c r="M126" s="577"/>
      <c r="N126" s="577"/>
      <c r="O126" s="577"/>
      <c r="P126" s="577"/>
      <c r="Q126" s="458"/>
      <c r="R126" s="458"/>
      <c r="S126" s="458"/>
      <c r="T126" s="458"/>
      <c r="U126" s="458"/>
      <c r="V126" s="548"/>
      <c r="W126" s="548"/>
      <c r="X126" s="548"/>
      <c r="Y126" s="548"/>
      <c r="Z126" s="548"/>
      <c r="AA126" s="548"/>
      <c r="AB126" s="556"/>
      <c r="AC126" s="556"/>
      <c r="AD126" s="556"/>
      <c r="AN126" s="555"/>
      <c r="AO126" s="555"/>
      <c r="AP126" s="555"/>
      <c r="AQ126" s="555"/>
    </row>
    <row r="127" spans="1:43" s="547" customFormat="1" ht="12.2" customHeight="1">
      <c r="A127" s="1052">
        <v>6809442</v>
      </c>
      <c r="B127" s="1052"/>
      <c r="C127" s="1052"/>
      <c r="D127" s="1052"/>
      <c r="E127" s="1054" t="s">
        <v>33</v>
      </c>
      <c r="F127" s="1054"/>
      <c r="G127" s="1054"/>
      <c r="H127" s="1054"/>
      <c r="I127" s="1054"/>
      <c r="J127" s="1054"/>
      <c r="K127" s="1054"/>
      <c r="L127" s="1054"/>
      <c r="M127" s="1054"/>
      <c r="N127" s="1054"/>
      <c r="O127" s="1054"/>
      <c r="P127" s="1054"/>
      <c r="Q127" s="1054"/>
      <c r="R127" s="1054"/>
      <c r="S127" s="1054"/>
      <c r="T127" s="1054"/>
      <c r="U127" s="1054"/>
      <c r="V127" s="1054"/>
      <c r="W127" s="1054"/>
      <c r="X127" s="1054"/>
      <c r="Y127" s="1051">
        <v>1781</v>
      </c>
      <c r="Z127" s="1051"/>
      <c r="AA127" s="1051"/>
      <c r="AB127" s="673">
        <f>'Cover Sheet'!$C$57</f>
        <v>0.24</v>
      </c>
      <c r="AC127" s="674">
        <v>0</v>
      </c>
      <c r="AD127" s="674">
        <f>((1-AB127)*Y127)+AC127</f>
        <v>1353.56</v>
      </c>
      <c r="AN127" s="555"/>
      <c r="AO127" s="555"/>
      <c r="AP127" s="555"/>
      <c r="AQ127" s="555"/>
    </row>
    <row r="128" spans="1:43" s="547" customFormat="1" ht="12" customHeight="1">
      <c r="A128" s="487"/>
      <c r="B128" s="487"/>
      <c r="C128" s="487"/>
      <c r="D128" s="487"/>
      <c r="E128" s="599"/>
      <c r="F128" s="1056" t="s">
        <v>34</v>
      </c>
      <c r="G128" s="1056"/>
      <c r="H128" s="1056"/>
      <c r="I128" s="1056"/>
      <c r="J128" s="1056"/>
      <c r="K128" s="1056"/>
      <c r="L128" s="1056"/>
      <c r="M128" s="1056"/>
      <c r="N128" s="1056"/>
      <c r="O128" s="1056"/>
      <c r="P128" s="1056"/>
      <c r="Q128" s="1056"/>
      <c r="R128" s="1056"/>
      <c r="S128" s="1056"/>
      <c r="T128" s="1056"/>
      <c r="U128" s="1056"/>
      <c r="V128" s="1056"/>
      <c r="W128" s="1056"/>
      <c r="X128" s="1056"/>
      <c r="Y128" s="426"/>
      <c r="Z128" s="426"/>
      <c r="AA128" s="426"/>
      <c r="AB128" s="556"/>
      <c r="AC128" s="556"/>
      <c r="AD128" s="556"/>
      <c r="AN128" s="555"/>
      <c r="AO128" s="555"/>
      <c r="AP128" s="555"/>
      <c r="AQ128" s="555"/>
    </row>
    <row r="129" spans="1:43" s="547" customFormat="1" ht="12.2" customHeight="1">
      <c r="A129" s="1052">
        <v>7145345</v>
      </c>
      <c r="B129" s="1052"/>
      <c r="C129" s="1052"/>
      <c r="D129" s="1052"/>
      <c r="E129" s="1054" t="s">
        <v>37</v>
      </c>
      <c r="F129" s="1054"/>
      <c r="G129" s="1054"/>
      <c r="H129" s="1054"/>
      <c r="I129" s="1054"/>
      <c r="J129" s="1054"/>
      <c r="K129" s="1054"/>
      <c r="L129" s="1054"/>
      <c r="M129" s="1054"/>
      <c r="N129" s="1054"/>
      <c r="O129" s="1054"/>
      <c r="P129" s="1054"/>
      <c r="Q129" s="1054"/>
      <c r="R129" s="1054"/>
      <c r="S129" s="1054"/>
      <c r="T129" s="1054"/>
      <c r="U129" s="1054"/>
      <c r="V129" s="1054"/>
      <c r="W129" s="1054"/>
      <c r="X129" s="1054"/>
      <c r="Y129" s="1051">
        <v>1781</v>
      </c>
      <c r="Z129" s="1051"/>
      <c r="AA129" s="1051"/>
      <c r="AB129" s="673">
        <f>'Cover Sheet'!$C$57</f>
        <v>0.24</v>
      </c>
      <c r="AC129" s="674">
        <v>0</v>
      </c>
      <c r="AD129" s="674">
        <f>((1-AB129)*Y129)+AC129</f>
        <v>1353.56</v>
      </c>
      <c r="AN129" s="555"/>
      <c r="AO129" s="555"/>
      <c r="AP129" s="555"/>
      <c r="AQ129" s="555"/>
    </row>
    <row r="130" spans="1:43" s="547" customFormat="1" ht="12.2" customHeight="1">
      <c r="A130" s="487"/>
      <c r="B130" s="487"/>
      <c r="C130" s="487"/>
      <c r="D130" s="487"/>
      <c r="E130" s="599"/>
      <c r="F130" s="1056" t="s">
        <v>34</v>
      </c>
      <c r="G130" s="1056"/>
      <c r="H130" s="1056"/>
      <c r="I130" s="1056"/>
      <c r="J130" s="1056"/>
      <c r="K130" s="1056"/>
      <c r="L130" s="1056"/>
      <c r="M130" s="1056"/>
      <c r="N130" s="1056"/>
      <c r="O130" s="1056"/>
      <c r="P130" s="1056"/>
      <c r="Q130" s="1056"/>
      <c r="R130" s="1056"/>
      <c r="S130" s="1056"/>
      <c r="T130" s="1056"/>
      <c r="U130" s="1056"/>
      <c r="V130" s="1056"/>
      <c r="W130" s="1056"/>
      <c r="X130" s="1056"/>
      <c r="Y130" s="426"/>
      <c r="Z130" s="426"/>
      <c r="AA130" s="426"/>
      <c r="AB130" s="556"/>
      <c r="AC130" s="556"/>
      <c r="AD130" s="556"/>
      <c r="AN130" s="555"/>
      <c r="AO130" s="555"/>
      <c r="AP130" s="555"/>
      <c r="AQ130" s="555"/>
    </row>
    <row r="131" spans="1:43" s="547" customFormat="1" ht="12.2" customHeight="1">
      <c r="A131" s="1052">
        <v>6809445</v>
      </c>
      <c r="B131" s="1052"/>
      <c r="C131" s="1052"/>
      <c r="D131" s="1052"/>
      <c r="E131" s="1054" t="s">
        <v>38</v>
      </c>
      <c r="F131" s="1054"/>
      <c r="G131" s="1054"/>
      <c r="H131" s="1054"/>
      <c r="I131" s="1054"/>
      <c r="J131" s="1054"/>
      <c r="K131" s="1054"/>
      <c r="L131" s="1054"/>
      <c r="M131" s="1054"/>
      <c r="N131" s="1054"/>
      <c r="O131" s="1054"/>
      <c r="P131" s="1054"/>
      <c r="Q131" s="1054"/>
      <c r="R131" s="1054"/>
      <c r="S131" s="1054"/>
      <c r="T131" s="1054"/>
      <c r="U131" s="1054"/>
      <c r="V131" s="1054"/>
      <c r="W131" s="1054"/>
      <c r="X131" s="1054"/>
      <c r="Y131" s="1051">
        <v>2328</v>
      </c>
      <c r="Z131" s="1051"/>
      <c r="AA131" s="1051"/>
      <c r="AB131" s="673">
        <f>'Cover Sheet'!$C$57</f>
        <v>0.24</v>
      </c>
      <c r="AC131" s="674">
        <v>0</v>
      </c>
      <c r="AD131" s="674">
        <f>((1-AB131)*Y131)+AC131</f>
        <v>1769.28</v>
      </c>
      <c r="AN131" s="555"/>
      <c r="AO131" s="555"/>
      <c r="AP131" s="555"/>
      <c r="AQ131" s="555"/>
    </row>
    <row r="132" spans="1:43" s="547" customFormat="1" ht="12.2" customHeight="1">
      <c r="A132" s="487"/>
      <c r="B132" s="487"/>
      <c r="C132" s="487"/>
      <c r="D132" s="487"/>
      <c r="E132" s="599"/>
      <c r="F132" s="1056" t="s">
        <v>34</v>
      </c>
      <c r="G132" s="1056"/>
      <c r="H132" s="1056"/>
      <c r="I132" s="1056"/>
      <c r="J132" s="1056"/>
      <c r="K132" s="1056"/>
      <c r="L132" s="1056"/>
      <c r="M132" s="1056"/>
      <c r="N132" s="1056"/>
      <c r="O132" s="1056"/>
      <c r="P132" s="1056"/>
      <c r="Q132" s="1056"/>
      <c r="R132" s="1056"/>
      <c r="S132" s="1056"/>
      <c r="T132" s="1056"/>
      <c r="U132" s="1056"/>
      <c r="V132" s="1056"/>
      <c r="W132" s="1056"/>
      <c r="X132" s="1056"/>
      <c r="Y132" s="426"/>
      <c r="Z132" s="426"/>
      <c r="AA132" s="426"/>
      <c r="AB132" s="556"/>
      <c r="AC132" s="556"/>
      <c r="AD132" s="556"/>
      <c r="AN132" s="555"/>
      <c r="AO132" s="555"/>
      <c r="AP132" s="555"/>
      <c r="AQ132" s="555"/>
    </row>
    <row r="133" spans="1:43" s="547" customFormat="1" ht="12.2" customHeight="1">
      <c r="A133" s="1052">
        <v>7138264</v>
      </c>
      <c r="B133" s="1052"/>
      <c r="C133" s="1052"/>
      <c r="D133" s="1052"/>
      <c r="E133" s="1054" t="s">
        <v>39</v>
      </c>
      <c r="F133" s="1054"/>
      <c r="G133" s="1054"/>
      <c r="H133" s="1054"/>
      <c r="I133" s="1054"/>
      <c r="J133" s="1054"/>
      <c r="K133" s="1054"/>
      <c r="L133" s="1054"/>
      <c r="M133" s="1054"/>
      <c r="N133" s="1054"/>
      <c r="O133" s="1054"/>
      <c r="P133" s="1054"/>
      <c r="Q133" s="1054"/>
      <c r="R133" s="1054"/>
      <c r="S133" s="1054"/>
      <c r="T133" s="1054"/>
      <c r="U133" s="1054"/>
      <c r="V133" s="1054"/>
      <c r="W133" s="1054"/>
      <c r="X133" s="1054"/>
      <c r="Y133" s="1051">
        <v>2328</v>
      </c>
      <c r="Z133" s="1051"/>
      <c r="AA133" s="1051"/>
      <c r="AB133" s="673">
        <f>'Cover Sheet'!$C$57</f>
        <v>0.24</v>
      </c>
      <c r="AC133" s="674">
        <v>0</v>
      </c>
      <c r="AD133" s="674">
        <f>((1-AB133)*Y133)+AC133</f>
        <v>1769.28</v>
      </c>
      <c r="AN133" s="555"/>
      <c r="AO133" s="555"/>
      <c r="AP133" s="555"/>
      <c r="AQ133" s="555"/>
    </row>
    <row r="134" spans="1:43" s="547" customFormat="1" ht="12.2" customHeight="1">
      <c r="A134" s="487"/>
      <c r="B134" s="487"/>
      <c r="C134" s="487"/>
      <c r="D134" s="487"/>
      <c r="E134" s="599"/>
      <c r="F134" s="1056" t="s">
        <v>34</v>
      </c>
      <c r="G134" s="1056"/>
      <c r="H134" s="1056"/>
      <c r="I134" s="1056"/>
      <c r="J134" s="1056"/>
      <c r="K134" s="1056"/>
      <c r="L134" s="1056"/>
      <c r="M134" s="1056"/>
      <c r="N134" s="1056"/>
      <c r="O134" s="1056"/>
      <c r="P134" s="1056"/>
      <c r="Q134" s="1056"/>
      <c r="R134" s="1056"/>
      <c r="S134" s="1056"/>
      <c r="T134" s="1056"/>
      <c r="U134" s="1056"/>
      <c r="V134" s="1056"/>
      <c r="W134" s="1056"/>
      <c r="X134" s="1056"/>
      <c r="Y134" s="426"/>
      <c r="Z134" s="426"/>
      <c r="AA134" s="426"/>
      <c r="AB134" s="556"/>
      <c r="AC134" s="556"/>
      <c r="AD134" s="556"/>
      <c r="AN134" s="555"/>
      <c r="AO134" s="555"/>
      <c r="AP134" s="555"/>
      <c r="AQ134" s="555"/>
    </row>
    <row r="135" spans="1:43" s="547" customFormat="1" ht="12.2" customHeight="1">
      <c r="A135" s="1052">
        <v>7220280</v>
      </c>
      <c r="B135" s="1052"/>
      <c r="C135" s="1052"/>
      <c r="D135" s="1052"/>
      <c r="E135" s="1054" t="s">
        <v>968</v>
      </c>
      <c r="F135" s="1054"/>
      <c r="G135" s="1054"/>
      <c r="H135" s="1054"/>
      <c r="I135" s="1054"/>
      <c r="J135" s="1054"/>
      <c r="K135" s="1054"/>
      <c r="L135" s="1054"/>
      <c r="M135" s="1054"/>
      <c r="N135" s="1054"/>
      <c r="O135" s="1054"/>
      <c r="P135" s="1054"/>
      <c r="Q135" s="1054"/>
      <c r="R135" s="1054"/>
      <c r="S135" s="1054"/>
      <c r="T135" s="1054"/>
      <c r="U135" s="1054"/>
      <c r="V135" s="1054"/>
      <c r="W135" s="1054"/>
      <c r="X135" s="1054"/>
      <c r="Y135" s="1051">
        <v>3644</v>
      </c>
      <c r="Z135" s="1051"/>
      <c r="AA135" s="1051"/>
      <c r="AB135" s="673">
        <f>'Cover Sheet'!$C$57</f>
        <v>0.24</v>
      </c>
      <c r="AC135" s="674">
        <v>0</v>
      </c>
      <c r="AD135" s="674">
        <f>((1-AB135)*Y135)+AC135</f>
        <v>2769.44</v>
      </c>
      <c r="AN135" s="555"/>
      <c r="AO135" s="555"/>
      <c r="AP135" s="555"/>
      <c r="AQ135" s="555"/>
    </row>
    <row r="136" spans="1:43" s="547" customFormat="1" ht="12.2" customHeight="1">
      <c r="A136" s="487"/>
      <c r="B136" s="487"/>
      <c r="C136" s="487"/>
      <c r="D136" s="487"/>
      <c r="E136" s="599"/>
      <c r="F136" s="1056" t="s">
        <v>34</v>
      </c>
      <c r="G136" s="1056"/>
      <c r="H136" s="1056"/>
      <c r="I136" s="1056"/>
      <c r="J136" s="1056"/>
      <c r="K136" s="1056"/>
      <c r="L136" s="1056"/>
      <c r="M136" s="1056"/>
      <c r="N136" s="1056"/>
      <c r="O136" s="1056"/>
      <c r="P136" s="1056"/>
      <c r="Q136" s="1056"/>
      <c r="R136" s="1056"/>
      <c r="S136" s="1056"/>
      <c r="T136" s="1056"/>
      <c r="U136" s="1056"/>
      <c r="V136" s="1056"/>
      <c r="W136" s="1056"/>
      <c r="X136" s="1056"/>
      <c r="Y136" s="426"/>
      <c r="Z136" s="426"/>
      <c r="AA136" s="426"/>
      <c r="AB136" s="556"/>
      <c r="AC136" s="556"/>
      <c r="AD136" s="556"/>
      <c r="AN136" s="555"/>
      <c r="AO136" s="555"/>
      <c r="AP136" s="555"/>
      <c r="AQ136" s="555"/>
    </row>
    <row r="137" spans="1:43" s="547" customFormat="1" ht="12.2" customHeight="1">
      <c r="A137" s="548"/>
      <c r="B137" s="577"/>
      <c r="C137" s="577"/>
      <c r="D137" s="577"/>
      <c r="E137" s="577"/>
      <c r="F137" s="577"/>
      <c r="G137" s="577"/>
      <c r="H137" s="577"/>
      <c r="I137" s="577"/>
      <c r="J137" s="577"/>
      <c r="K137" s="577"/>
      <c r="L137" s="577"/>
      <c r="M137" s="577"/>
      <c r="N137" s="577"/>
      <c r="O137" s="577"/>
      <c r="P137" s="577"/>
      <c r="Q137" s="458"/>
      <c r="R137" s="458"/>
      <c r="S137" s="458"/>
      <c r="T137" s="458"/>
      <c r="U137" s="458"/>
      <c r="V137" s="548"/>
      <c r="W137" s="548"/>
      <c r="X137" s="548"/>
      <c r="Y137" s="548"/>
      <c r="Z137" s="548"/>
      <c r="AA137" s="548"/>
      <c r="AB137" s="556"/>
      <c r="AC137" s="556"/>
      <c r="AD137" s="232"/>
      <c r="AN137" s="555"/>
      <c r="AO137" s="555"/>
      <c r="AP137" s="555"/>
      <c r="AQ137" s="555"/>
    </row>
    <row r="138" spans="1:43" s="547" customFormat="1" ht="12.2" customHeight="1">
      <c r="A138" s="558" t="s">
        <v>0</v>
      </c>
      <c r="B138" s="559"/>
      <c r="C138" s="560"/>
      <c r="D138" s="560"/>
      <c r="E138" s="560"/>
      <c r="F138" s="559"/>
      <c r="G138" s="560"/>
      <c r="H138" s="1042" t="s">
        <v>1898</v>
      </c>
      <c r="I138" s="1042"/>
      <c r="J138" s="1042"/>
      <c r="K138" s="1042"/>
      <c r="L138" s="1042"/>
      <c r="M138" s="1042"/>
      <c r="N138" s="1042"/>
      <c r="O138" s="1042"/>
      <c r="P138" s="1042"/>
      <c r="Q138" s="1042"/>
      <c r="R138" s="1042"/>
      <c r="S138" s="1042"/>
      <c r="T138" s="1042"/>
      <c r="U138" s="561"/>
      <c r="V138" s="561"/>
      <c r="W138" s="562"/>
      <c r="X138" s="562"/>
      <c r="Y138" s="562"/>
      <c r="Z138" s="562"/>
      <c r="AA138" s="563"/>
      <c r="AB138" s="556"/>
      <c r="AC138" s="556"/>
      <c r="AD138" s="232"/>
      <c r="AN138" s="555"/>
      <c r="AO138" s="555"/>
      <c r="AP138" s="555"/>
      <c r="AQ138" s="555"/>
    </row>
    <row r="139" spans="1:43" s="547" customFormat="1" ht="12.2" customHeight="1">
      <c r="A139" s="564" t="s">
        <v>1</v>
      </c>
      <c r="B139" s="520"/>
      <c r="C139" s="565"/>
      <c r="D139" s="566"/>
      <c r="E139" s="566"/>
      <c r="F139" s="566"/>
      <c r="G139" s="566"/>
      <c r="H139" s="566" t="s">
        <v>3</v>
      </c>
      <c r="I139" s="566"/>
      <c r="J139" s="566"/>
      <c r="K139" s="567"/>
      <c r="L139" s="567"/>
      <c r="M139" s="567"/>
      <c r="N139" s="567"/>
      <c r="O139" s="567"/>
      <c r="P139" s="567"/>
      <c r="Q139" s="567"/>
      <c r="R139" s="567"/>
      <c r="S139" s="566"/>
      <c r="T139" s="566"/>
      <c r="U139" s="566"/>
      <c r="V139" s="566"/>
      <c r="W139" s="603"/>
      <c r="X139" s="603"/>
      <c r="Y139" s="603"/>
      <c r="Z139" s="603"/>
      <c r="AA139" s="604"/>
      <c r="AB139" s="556"/>
      <c r="AC139" s="556"/>
      <c r="AD139" s="232"/>
      <c r="AN139" s="555"/>
      <c r="AO139" s="555"/>
      <c r="AP139" s="555"/>
      <c r="AQ139" s="555"/>
    </row>
    <row r="140" spans="1:43" s="547" customFormat="1" ht="12" customHeight="1">
      <c r="A140" s="244"/>
      <c r="B140" s="577"/>
      <c r="C140" s="577"/>
      <c r="D140" s="577"/>
      <c r="E140" s="577"/>
      <c r="F140" s="577"/>
      <c r="G140" s="577"/>
      <c r="H140" s="577"/>
      <c r="I140" s="577"/>
      <c r="J140" s="577"/>
      <c r="K140" s="577"/>
      <c r="L140" s="577"/>
      <c r="M140" s="577"/>
      <c r="N140" s="577"/>
      <c r="O140" s="577"/>
      <c r="P140" s="577"/>
      <c r="Q140" s="458"/>
      <c r="R140" s="458"/>
      <c r="S140" s="458"/>
      <c r="T140" s="458"/>
      <c r="U140" s="458"/>
      <c r="V140" s="244"/>
      <c r="W140" s="244"/>
      <c r="X140" s="244"/>
      <c r="Y140" s="244"/>
      <c r="Z140" s="244"/>
      <c r="AA140" s="244"/>
      <c r="AB140" s="556"/>
      <c r="AC140" s="556"/>
      <c r="AD140" s="232"/>
      <c r="AN140" s="555"/>
      <c r="AO140" s="555"/>
      <c r="AP140" s="555"/>
      <c r="AQ140" s="555"/>
    </row>
    <row r="141" spans="1:43" s="547" customFormat="1" ht="12" customHeight="1">
      <c r="A141" s="244"/>
      <c r="B141" s="577"/>
      <c r="C141" s="577"/>
      <c r="D141" s="577"/>
      <c r="E141" s="577"/>
      <c r="F141" s="577"/>
      <c r="G141" s="551"/>
      <c r="H141" s="614" t="s">
        <v>2827</v>
      </c>
      <c r="I141" s="551"/>
      <c r="J141" s="577"/>
      <c r="K141" s="577"/>
      <c r="L141" s="577"/>
      <c r="M141" s="577"/>
      <c r="N141" s="577"/>
      <c r="O141" s="577"/>
      <c r="P141" s="577"/>
      <c r="Q141" s="458"/>
      <c r="R141" s="458"/>
      <c r="S141" s="458"/>
      <c r="T141" s="458"/>
      <c r="U141" s="458"/>
      <c r="V141" s="244"/>
      <c r="W141" s="244"/>
      <c r="X141" s="244"/>
      <c r="Y141" s="244"/>
      <c r="Z141" s="244"/>
      <c r="AA141" s="244"/>
      <c r="AB141" s="556"/>
      <c r="AC141" s="556"/>
      <c r="AD141" s="232"/>
      <c r="AN141" s="555"/>
      <c r="AO141" s="555"/>
      <c r="AP141" s="555"/>
      <c r="AQ141" s="555"/>
    </row>
    <row r="142" spans="1:43" s="547" customFormat="1" ht="12" customHeight="1">
      <c r="A142" s="548"/>
      <c r="B142" s="577"/>
      <c r="C142" s="577"/>
      <c r="D142" s="577"/>
      <c r="E142" s="577"/>
      <c r="F142" s="577"/>
      <c r="G142" s="577"/>
      <c r="H142" s="577"/>
      <c r="I142" s="577"/>
      <c r="J142" s="577"/>
      <c r="K142" s="577"/>
      <c r="L142" s="577"/>
      <c r="M142" s="577"/>
      <c r="N142" s="577"/>
      <c r="O142" s="577"/>
      <c r="P142" s="577"/>
      <c r="Q142" s="458"/>
      <c r="R142" s="458"/>
      <c r="S142" s="458"/>
      <c r="T142" s="458"/>
      <c r="U142" s="458"/>
      <c r="V142" s="548"/>
      <c r="W142" s="548"/>
      <c r="X142" s="548"/>
      <c r="Y142" s="548"/>
      <c r="Z142" s="548"/>
      <c r="AA142" s="548"/>
      <c r="AB142" s="556"/>
      <c r="AC142" s="556"/>
      <c r="AD142" s="232"/>
      <c r="AN142" s="555"/>
      <c r="AO142" s="555"/>
      <c r="AP142" s="555"/>
      <c r="AQ142" s="555"/>
    </row>
    <row r="143" spans="1:43" s="547" customFormat="1" ht="12" customHeight="1">
      <c r="A143" s="1052" t="s">
        <v>2773</v>
      </c>
      <c r="B143" s="1053"/>
      <c r="C143" s="1053"/>
      <c r="D143" s="1053"/>
      <c r="E143" s="577"/>
      <c r="F143" s="577"/>
      <c r="G143" s="577"/>
      <c r="H143" s="577"/>
      <c r="I143" s="577"/>
      <c r="J143" s="577"/>
      <c r="K143" s="577"/>
      <c r="L143" s="577"/>
      <c r="M143" s="577"/>
      <c r="N143" s="577"/>
      <c r="O143" s="577"/>
      <c r="P143" s="577"/>
      <c r="Q143" s="458"/>
      <c r="R143" s="458"/>
      <c r="S143" s="458"/>
      <c r="T143" s="458"/>
      <c r="U143" s="458"/>
      <c r="V143" s="548"/>
      <c r="W143" s="548"/>
      <c r="X143" s="548"/>
      <c r="Y143" s="548"/>
      <c r="Z143" s="548"/>
      <c r="AA143" s="548"/>
      <c r="AB143" s="556"/>
      <c r="AC143" s="556"/>
      <c r="AD143" s="232"/>
      <c r="AN143" s="555"/>
      <c r="AO143" s="555"/>
      <c r="AP143" s="555"/>
      <c r="AQ143" s="555"/>
    </row>
    <row r="144" spans="1:43" s="547" customFormat="1" ht="12" customHeight="1">
      <c r="A144" s="1052">
        <v>6812980</v>
      </c>
      <c r="B144" s="1053"/>
      <c r="C144" s="1053"/>
      <c r="D144" s="1053"/>
      <c r="E144" s="1054" t="s">
        <v>4027</v>
      </c>
      <c r="F144" s="1054"/>
      <c r="G144" s="1054"/>
      <c r="H144" s="1054"/>
      <c r="I144" s="1054"/>
      <c r="J144" s="1054"/>
      <c r="K144" s="1054"/>
      <c r="L144" s="1054"/>
      <c r="M144" s="1054"/>
      <c r="N144" s="1054"/>
      <c r="O144" s="1054"/>
      <c r="P144" s="1054"/>
      <c r="Q144" s="1054"/>
      <c r="R144" s="1054"/>
      <c r="S144" s="1054"/>
      <c r="T144" s="1054"/>
      <c r="U144" s="1054"/>
      <c r="V144" s="1054"/>
      <c r="W144" s="1054"/>
      <c r="X144" s="1054"/>
      <c r="Y144" s="1051">
        <v>412</v>
      </c>
      <c r="Z144" s="1051"/>
      <c r="AA144" s="1051"/>
      <c r="AB144" s="673">
        <f>'Cover Sheet'!$C$57</f>
        <v>0.24</v>
      </c>
      <c r="AC144" s="674">
        <v>75</v>
      </c>
      <c r="AD144" s="674">
        <f>((1-AB144)*Y144)+AC144</f>
        <v>388.12</v>
      </c>
      <c r="AN144" s="555"/>
      <c r="AO144" s="555"/>
      <c r="AP144" s="555"/>
      <c r="AQ144" s="555"/>
    </row>
    <row r="145" spans="1:43" s="547" customFormat="1" ht="12" customHeight="1">
      <c r="A145" s="551"/>
      <c r="B145" s="551"/>
      <c r="C145" s="551"/>
      <c r="D145" s="551"/>
      <c r="E145" s="577"/>
      <c r="F145" s="1056" t="s">
        <v>40</v>
      </c>
      <c r="G145" s="1056"/>
      <c r="H145" s="1056"/>
      <c r="I145" s="1056"/>
      <c r="J145" s="1056"/>
      <c r="K145" s="1056"/>
      <c r="L145" s="1056"/>
      <c r="M145" s="1056"/>
      <c r="N145" s="1056"/>
      <c r="O145" s="1056"/>
      <c r="P145" s="1056"/>
      <c r="Q145" s="1056"/>
      <c r="R145" s="1056"/>
      <c r="S145" s="1056"/>
      <c r="T145" s="1056"/>
      <c r="U145" s="1056"/>
      <c r="V145" s="1056"/>
      <c r="W145" s="1056"/>
      <c r="X145" s="1056"/>
      <c r="Y145" s="548"/>
      <c r="Z145" s="548"/>
      <c r="AA145" s="548"/>
      <c r="AB145" s="556"/>
      <c r="AC145" s="556"/>
      <c r="AD145" s="232"/>
      <c r="AN145" s="555"/>
      <c r="AO145" s="555"/>
      <c r="AP145" s="555"/>
      <c r="AQ145" s="555"/>
    </row>
    <row r="146" spans="1:43" s="547" customFormat="1" ht="12" customHeight="1">
      <c r="A146" s="548"/>
      <c r="B146" s="577"/>
      <c r="C146" s="577"/>
      <c r="D146" s="577"/>
      <c r="E146" s="577"/>
      <c r="F146" s="577"/>
      <c r="G146" s="577"/>
      <c r="H146" s="577"/>
      <c r="I146" s="577"/>
      <c r="J146" s="577"/>
      <c r="K146" s="577"/>
      <c r="L146" s="577"/>
      <c r="M146" s="577"/>
      <c r="N146" s="577"/>
      <c r="O146" s="577"/>
      <c r="P146" s="577"/>
      <c r="Q146" s="458"/>
      <c r="R146" s="458"/>
      <c r="S146" s="458"/>
      <c r="T146" s="458"/>
      <c r="U146" s="458"/>
      <c r="V146" s="548"/>
      <c r="W146" s="548"/>
      <c r="X146" s="548"/>
      <c r="Y146" s="548"/>
      <c r="Z146" s="548"/>
      <c r="AA146" s="548"/>
      <c r="AB146" s="556"/>
      <c r="AC146" s="556"/>
      <c r="AD146" s="232"/>
      <c r="AN146" s="555"/>
      <c r="AO146" s="555"/>
      <c r="AP146" s="555"/>
      <c r="AQ146" s="555"/>
    </row>
    <row r="147" spans="1:43" s="547" customFormat="1" ht="12" customHeight="1">
      <c r="A147" s="1052" t="s">
        <v>2773</v>
      </c>
      <c r="B147" s="1053"/>
      <c r="C147" s="1053"/>
      <c r="D147" s="1053"/>
      <c r="E147" s="577"/>
      <c r="F147" s="577"/>
      <c r="G147" s="577"/>
      <c r="H147" s="577"/>
      <c r="I147" s="577"/>
      <c r="J147" s="577"/>
      <c r="K147" s="577"/>
      <c r="L147" s="577"/>
      <c r="M147" s="577"/>
      <c r="N147" s="577"/>
      <c r="O147" s="577"/>
      <c r="P147" s="577"/>
      <c r="Q147" s="458"/>
      <c r="R147" s="458"/>
      <c r="S147" s="458"/>
      <c r="T147" s="458"/>
      <c r="U147" s="458"/>
      <c r="V147" s="548"/>
      <c r="W147" s="548"/>
      <c r="X147" s="548"/>
      <c r="Y147" s="548"/>
      <c r="Z147" s="548"/>
      <c r="AA147" s="548"/>
      <c r="AB147" s="556"/>
      <c r="AC147" s="556"/>
      <c r="AD147" s="232"/>
      <c r="AN147" s="555"/>
      <c r="AO147" s="555"/>
      <c r="AP147" s="555"/>
      <c r="AQ147" s="555"/>
    </row>
    <row r="148" spans="1:43" s="547" customFormat="1" ht="12" customHeight="1">
      <c r="A148" s="1052">
        <v>7223507</v>
      </c>
      <c r="B148" s="1053"/>
      <c r="C148" s="1053"/>
      <c r="D148" s="1053"/>
      <c r="E148" s="1054" t="s">
        <v>4028</v>
      </c>
      <c r="F148" s="1054"/>
      <c r="G148" s="1054"/>
      <c r="H148" s="1054"/>
      <c r="I148" s="1054"/>
      <c r="J148" s="1054"/>
      <c r="K148" s="1054"/>
      <c r="L148" s="1054"/>
      <c r="M148" s="1054"/>
      <c r="N148" s="1054"/>
      <c r="O148" s="1054"/>
      <c r="P148" s="1054"/>
      <c r="Q148" s="1054"/>
      <c r="R148" s="1054"/>
      <c r="S148" s="1054"/>
      <c r="T148" s="1054"/>
      <c r="U148" s="1054"/>
      <c r="V148" s="1054"/>
      <c r="W148" s="1054"/>
      <c r="X148" s="1054"/>
      <c r="Y148" s="1051">
        <v>491</v>
      </c>
      <c r="Z148" s="1051"/>
      <c r="AA148" s="1051"/>
      <c r="AB148" s="673">
        <f>'Cover Sheet'!$C$57</f>
        <v>0.24</v>
      </c>
      <c r="AC148" s="674">
        <v>75</v>
      </c>
      <c r="AD148" s="674">
        <f>((1-AB148)*Y148)+AC148</f>
        <v>448.16</v>
      </c>
      <c r="AN148" s="555"/>
      <c r="AO148" s="555"/>
      <c r="AP148" s="555"/>
      <c r="AQ148" s="555"/>
    </row>
    <row r="149" spans="1:43" s="547" customFormat="1" ht="12" customHeight="1">
      <c r="A149" s="548"/>
      <c r="B149" s="577"/>
      <c r="C149" s="577"/>
      <c r="D149" s="577"/>
      <c r="E149" s="577"/>
      <c r="F149" s="1056" t="s">
        <v>40</v>
      </c>
      <c r="G149" s="1056"/>
      <c r="H149" s="1056"/>
      <c r="I149" s="1056"/>
      <c r="J149" s="1056"/>
      <c r="K149" s="1056"/>
      <c r="L149" s="1056"/>
      <c r="M149" s="1056"/>
      <c r="N149" s="1056"/>
      <c r="O149" s="1056"/>
      <c r="P149" s="1056"/>
      <c r="Q149" s="1056"/>
      <c r="R149" s="1056"/>
      <c r="S149" s="1056"/>
      <c r="T149" s="1056"/>
      <c r="U149" s="1056"/>
      <c r="V149" s="1056"/>
      <c r="W149" s="1056"/>
      <c r="X149" s="1056"/>
      <c r="Y149" s="548"/>
      <c r="Z149" s="548"/>
      <c r="AA149" s="548"/>
      <c r="AB149" s="556"/>
      <c r="AC149" s="556"/>
      <c r="AD149" s="232"/>
      <c r="AN149" s="555"/>
      <c r="AO149" s="555"/>
      <c r="AP149" s="555"/>
      <c r="AQ149" s="555"/>
    </row>
    <row r="151" spans="1:43" ht="12" customHeight="1">
      <c r="A151" s="558"/>
      <c r="B151" s="559"/>
      <c r="C151" s="560"/>
      <c r="D151" s="560"/>
      <c r="E151" s="560"/>
      <c r="F151" s="559"/>
      <c r="G151" s="560"/>
      <c r="H151" s="1042" t="s">
        <v>2778</v>
      </c>
      <c r="I151" s="1042"/>
      <c r="J151" s="1042"/>
      <c r="K151" s="1042"/>
      <c r="L151" s="1042"/>
      <c r="M151" s="1042"/>
      <c r="N151" s="1042"/>
      <c r="O151" s="1042"/>
      <c r="P151" s="1042"/>
      <c r="Q151" s="1042"/>
      <c r="R151" s="1042"/>
      <c r="S151" s="1042"/>
      <c r="T151" s="1042"/>
      <c r="U151" s="561"/>
      <c r="V151" s="561"/>
      <c r="W151" s="559"/>
      <c r="X151" s="562"/>
      <c r="Y151" s="562"/>
      <c r="Z151" s="562"/>
      <c r="AA151" s="605" t="s">
        <v>2779</v>
      </c>
    </row>
    <row r="152" spans="1:43" ht="12" customHeight="1">
      <c r="A152" s="564" t="s">
        <v>2776</v>
      </c>
      <c r="B152" s="606"/>
      <c r="C152" s="565"/>
      <c r="D152" s="566"/>
      <c r="E152" s="566"/>
      <c r="F152" s="566"/>
      <c r="G152" s="566"/>
      <c r="H152" s="566"/>
      <c r="I152" s="566"/>
      <c r="J152" s="566"/>
      <c r="K152" s="567"/>
      <c r="L152" s="567"/>
      <c r="M152" s="567"/>
      <c r="N152" s="567"/>
      <c r="O152" s="567"/>
      <c r="P152" s="567"/>
      <c r="Q152" s="567"/>
      <c r="R152" s="567"/>
      <c r="S152" s="566"/>
      <c r="T152" s="566"/>
      <c r="U152" s="566"/>
      <c r="V152" s="566"/>
      <c r="W152" s="603"/>
      <c r="X152" s="603"/>
      <c r="Y152" s="603"/>
      <c r="Z152" s="603"/>
      <c r="AA152" s="597" t="s">
        <v>2780</v>
      </c>
    </row>
    <row r="153" spans="1:43" ht="12" customHeight="1">
      <c r="B153" s="577"/>
      <c r="C153" s="577"/>
      <c r="D153" s="577"/>
      <c r="E153" s="577"/>
      <c r="F153" s="577"/>
      <c r="G153" s="577"/>
      <c r="H153" s="577"/>
      <c r="I153" s="577"/>
      <c r="J153" s="577"/>
      <c r="K153" s="577"/>
      <c r="L153" s="577"/>
      <c r="M153" s="577"/>
      <c r="N153" s="577"/>
      <c r="O153" s="577"/>
      <c r="P153" s="577"/>
      <c r="Q153" s="458"/>
      <c r="R153" s="458"/>
      <c r="S153" s="458"/>
      <c r="T153" s="458"/>
      <c r="U153" s="458"/>
    </row>
    <row r="154" spans="1:43" ht="12" customHeight="1">
      <c r="A154" s="1070" t="s">
        <v>1834</v>
      </c>
      <c r="B154" s="1070"/>
      <c r="C154" s="1070"/>
      <c r="D154" s="1070"/>
      <c r="E154" s="1070"/>
      <c r="F154" s="1070"/>
      <c r="G154" s="1070"/>
      <c r="H154" s="1070"/>
      <c r="I154" s="1070" t="s">
        <v>2828</v>
      </c>
      <c r="J154" s="1070"/>
      <c r="K154" s="1070"/>
      <c r="L154" s="1070"/>
      <c r="M154" s="1070"/>
      <c r="N154" s="1070"/>
      <c r="O154" s="1070"/>
      <c r="P154" s="1070"/>
      <c r="Q154" s="1070"/>
      <c r="R154" s="1070"/>
      <c r="S154" s="1070"/>
      <c r="T154" s="1070"/>
      <c r="U154" s="1070"/>
      <c r="V154" s="1070"/>
      <c r="W154" s="1070"/>
      <c r="X154" s="1070"/>
      <c r="Y154" s="1071">
        <v>0.5</v>
      </c>
      <c r="Z154" s="1071"/>
      <c r="AA154" s="1071"/>
    </row>
    <row r="159" spans="1:43" ht="12" customHeight="1" thickBot="1"/>
    <row r="160" spans="1:43" ht="12" customHeight="1">
      <c r="A160" s="1028" t="s">
        <v>2829</v>
      </c>
      <c r="B160" s="1029"/>
      <c r="C160" s="1029"/>
      <c r="D160" s="1029"/>
      <c r="E160" s="1029"/>
      <c r="F160" s="1029"/>
      <c r="G160" s="1029"/>
      <c r="H160" s="1029"/>
      <c r="I160" s="1029"/>
      <c r="J160" s="1029"/>
      <c r="K160" s="1029"/>
      <c r="L160" s="1029"/>
      <c r="M160" s="1029"/>
      <c r="N160" s="1029"/>
      <c r="O160" s="1029"/>
      <c r="P160" s="1029"/>
      <c r="Q160" s="1029"/>
      <c r="R160" s="1029"/>
      <c r="S160" s="1029"/>
      <c r="T160" s="1029"/>
      <c r="U160" s="1029"/>
      <c r="V160" s="1029"/>
      <c r="W160" s="1029"/>
      <c r="X160" s="1029"/>
      <c r="Y160" s="1029"/>
      <c r="Z160" s="1029"/>
      <c r="AA160" s="1030"/>
    </row>
    <row r="161" spans="1:30" ht="12" customHeight="1">
      <c r="A161" s="1031"/>
      <c r="B161" s="1032"/>
      <c r="C161" s="1032"/>
      <c r="D161" s="1032"/>
      <c r="E161" s="1032"/>
      <c r="F161" s="1032"/>
      <c r="G161" s="1032"/>
      <c r="H161" s="1032"/>
      <c r="I161" s="1032"/>
      <c r="J161" s="1032"/>
      <c r="K161" s="1032"/>
      <c r="L161" s="1032"/>
      <c r="M161" s="1032"/>
      <c r="N161" s="1032"/>
      <c r="O161" s="1032"/>
      <c r="P161" s="1032"/>
      <c r="Q161" s="1032"/>
      <c r="R161" s="1032"/>
      <c r="S161" s="1032"/>
      <c r="T161" s="1032"/>
      <c r="U161" s="1032"/>
      <c r="V161" s="1032"/>
      <c r="W161" s="1032"/>
      <c r="X161" s="1032"/>
      <c r="Y161" s="1032"/>
      <c r="Z161" s="1032"/>
      <c r="AA161" s="1033"/>
    </row>
    <row r="162" spans="1:30" ht="12" customHeight="1" thickBot="1">
      <c r="A162" s="1034"/>
      <c r="B162" s="1035"/>
      <c r="C162" s="1035"/>
      <c r="D162" s="1035"/>
      <c r="E162" s="1035"/>
      <c r="F162" s="1035"/>
      <c r="G162" s="1035"/>
      <c r="H162" s="1035"/>
      <c r="I162" s="1035"/>
      <c r="J162" s="1035"/>
      <c r="K162" s="1035"/>
      <c r="L162" s="1035"/>
      <c r="M162" s="1035"/>
      <c r="N162" s="1035"/>
      <c r="O162" s="1035"/>
      <c r="P162" s="1035"/>
      <c r="Q162" s="1035"/>
      <c r="R162" s="1035"/>
      <c r="S162" s="1035"/>
      <c r="T162" s="1035"/>
      <c r="U162" s="1035"/>
      <c r="V162" s="1035"/>
      <c r="W162" s="1035"/>
      <c r="X162" s="1035"/>
      <c r="Y162" s="1035"/>
      <c r="Z162" s="1035"/>
      <c r="AA162" s="1036"/>
    </row>
    <row r="163" spans="1:30" ht="12" customHeight="1">
      <c r="A163" s="547"/>
      <c r="B163" s="547"/>
      <c r="C163" s="547"/>
      <c r="D163" s="547"/>
      <c r="E163" s="547"/>
      <c r="F163" s="547"/>
      <c r="G163" s="547"/>
      <c r="H163" s="547"/>
      <c r="I163" s="547"/>
      <c r="J163" s="547"/>
      <c r="K163" s="547"/>
      <c r="L163" s="547"/>
      <c r="M163" s="547"/>
      <c r="N163" s="547"/>
      <c r="O163" s="547"/>
      <c r="P163" s="547"/>
      <c r="Q163" s="547"/>
      <c r="R163" s="547"/>
      <c r="S163" s="547"/>
      <c r="T163" s="547"/>
      <c r="U163" s="547"/>
      <c r="V163" s="547"/>
      <c r="W163" s="547"/>
      <c r="X163" s="547"/>
      <c r="Y163" s="547"/>
      <c r="Z163" s="547"/>
      <c r="AA163" s="547"/>
    </row>
    <row r="164" spans="1:30" ht="12" customHeight="1">
      <c r="A164" s="551"/>
      <c r="B164" s="551"/>
      <c r="C164" s="551"/>
      <c r="D164" s="551"/>
      <c r="E164" s="551"/>
      <c r="F164" s="551"/>
      <c r="G164" s="551"/>
      <c r="H164" s="551"/>
      <c r="I164" s="551"/>
      <c r="J164" s="551"/>
      <c r="K164" s="551"/>
      <c r="L164" s="551"/>
      <c r="M164" s="551"/>
      <c r="N164" s="551"/>
      <c r="O164" s="551"/>
      <c r="P164" s="551"/>
      <c r="Q164" s="551"/>
      <c r="R164" s="551"/>
      <c r="S164" s="551"/>
      <c r="T164" s="551"/>
      <c r="U164" s="551"/>
      <c r="V164" s="551"/>
      <c r="W164" s="551"/>
      <c r="X164" s="551"/>
      <c r="Y164" s="551"/>
      <c r="Z164" s="551"/>
      <c r="AA164" s="551"/>
    </row>
    <row r="165" spans="1:30" ht="12" customHeight="1">
      <c r="A165" s="551"/>
      <c r="B165" s="551"/>
      <c r="C165" s="551"/>
      <c r="D165" s="551"/>
      <c r="E165" s="551"/>
      <c r="F165" s="551"/>
      <c r="G165" s="551"/>
      <c r="H165" s="551"/>
      <c r="I165" s="551"/>
      <c r="J165" s="551"/>
      <c r="K165" s="551"/>
      <c r="L165" s="551"/>
      <c r="M165" s="551"/>
      <c r="N165" s="551"/>
      <c r="O165" s="551"/>
      <c r="P165" s="551"/>
      <c r="Q165" s="551"/>
      <c r="R165" s="551"/>
      <c r="S165" s="551"/>
      <c r="T165" s="551"/>
      <c r="U165" s="551"/>
      <c r="V165" s="551"/>
      <c r="W165" s="551"/>
      <c r="X165" s="551"/>
      <c r="Y165" s="551"/>
      <c r="Z165" s="551"/>
      <c r="AA165" s="551"/>
    </row>
    <row r="166" spans="1:30" ht="12" customHeight="1">
      <c r="A166" s="551"/>
      <c r="B166" s="551"/>
      <c r="C166" s="551"/>
      <c r="D166" s="551"/>
      <c r="E166" s="551"/>
      <c r="F166" s="551"/>
      <c r="G166" s="551"/>
      <c r="H166" s="551"/>
      <c r="I166" s="551"/>
      <c r="J166" s="551"/>
      <c r="K166" s="551"/>
      <c r="L166" s="551"/>
      <c r="M166" s="551"/>
      <c r="N166" s="551"/>
      <c r="O166" s="551"/>
      <c r="P166" s="551"/>
      <c r="Q166" s="551"/>
      <c r="R166" s="551"/>
      <c r="S166" s="551"/>
      <c r="T166" s="551"/>
      <c r="U166" s="551"/>
      <c r="V166" s="551"/>
      <c r="W166" s="551"/>
      <c r="X166" s="551"/>
      <c r="Y166" s="551"/>
      <c r="Z166" s="551"/>
      <c r="AA166" s="551"/>
    </row>
    <row r="167" spans="1:30" ht="12" customHeight="1">
      <c r="A167" s="551"/>
      <c r="B167" s="551"/>
      <c r="C167" s="551"/>
      <c r="D167" s="551"/>
      <c r="E167" s="551"/>
      <c r="F167" s="551"/>
      <c r="G167" s="551"/>
      <c r="H167" s="551"/>
      <c r="I167" s="551"/>
      <c r="J167" s="551"/>
      <c r="K167" s="551"/>
      <c r="L167" s="551"/>
      <c r="M167" s="551"/>
      <c r="N167" s="551"/>
      <c r="O167" s="551"/>
      <c r="P167" s="551"/>
      <c r="Q167" s="551"/>
      <c r="R167" s="551"/>
      <c r="S167" s="551"/>
      <c r="T167" s="551"/>
      <c r="U167" s="551"/>
      <c r="V167" s="551"/>
      <c r="W167" s="551"/>
      <c r="X167" s="551"/>
      <c r="Y167" s="551"/>
      <c r="Z167" s="551"/>
      <c r="AA167" s="551"/>
    </row>
    <row r="168" spans="1:30" ht="12" customHeight="1">
      <c r="A168" s="551"/>
      <c r="B168" s="551"/>
      <c r="C168" s="551"/>
      <c r="D168" s="551"/>
      <c r="E168" s="551"/>
      <c r="F168" s="551"/>
      <c r="G168" s="551"/>
      <c r="H168" s="551"/>
      <c r="I168" s="551"/>
      <c r="J168" s="551"/>
      <c r="K168" s="551"/>
      <c r="L168" s="551"/>
      <c r="M168" s="551"/>
      <c r="N168" s="551"/>
      <c r="O168" s="551"/>
      <c r="P168" s="551"/>
      <c r="Q168" s="551"/>
      <c r="R168" s="551"/>
      <c r="S168" s="551"/>
      <c r="T168" s="551"/>
      <c r="U168" s="551"/>
      <c r="V168" s="551"/>
      <c r="W168" s="551"/>
      <c r="X168" s="551"/>
      <c r="Y168" s="551"/>
      <c r="Z168" s="551"/>
      <c r="AA168" s="551"/>
    </row>
    <row r="169" spans="1:30" ht="12" customHeight="1">
      <c r="A169" s="551"/>
      <c r="B169" s="551"/>
      <c r="C169" s="551"/>
      <c r="D169" s="551"/>
      <c r="E169" s="551"/>
      <c r="F169" s="551"/>
      <c r="G169" s="551"/>
      <c r="H169" s="551"/>
      <c r="I169" s="551"/>
      <c r="J169" s="551"/>
      <c r="K169" s="551"/>
      <c r="L169" s="551"/>
      <c r="M169" s="551"/>
      <c r="N169" s="551"/>
      <c r="O169" s="551"/>
      <c r="P169" s="551"/>
      <c r="Q169" s="551"/>
      <c r="R169" s="551"/>
      <c r="S169" s="551"/>
      <c r="T169" s="551"/>
      <c r="U169" s="551"/>
      <c r="V169" s="551"/>
      <c r="W169" s="551"/>
      <c r="X169" s="551"/>
      <c r="Y169" s="551"/>
      <c r="Z169" s="551"/>
      <c r="AA169" s="551"/>
    </row>
    <row r="170" spans="1:30" ht="12" customHeight="1">
      <c r="A170" s="551"/>
      <c r="B170" s="551"/>
      <c r="C170" s="551"/>
      <c r="D170" s="551"/>
      <c r="E170" s="551"/>
      <c r="F170" s="551"/>
      <c r="G170" s="551"/>
      <c r="H170" s="551"/>
      <c r="I170" s="551"/>
      <c r="J170" s="551"/>
      <c r="K170" s="551"/>
      <c r="L170" s="551"/>
      <c r="M170" s="551"/>
      <c r="N170" s="551"/>
      <c r="O170" s="551"/>
      <c r="P170" s="551"/>
      <c r="Q170" s="551"/>
      <c r="R170" s="551"/>
      <c r="S170" s="551"/>
      <c r="T170" s="551"/>
      <c r="U170" s="551"/>
      <c r="V170" s="551"/>
      <c r="W170" s="551"/>
      <c r="X170" s="551"/>
      <c r="Y170" s="551"/>
      <c r="Z170" s="551"/>
      <c r="AA170" s="551"/>
    </row>
    <row r="171" spans="1:30" ht="12" customHeight="1">
      <c r="A171" s="617"/>
      <c r="B171" s="618"/>
      <c r="C171" s="618"/>
      <c r="D171" s="618"/>
      <c r="E171" s="618"/>
      <c r="F171" s="618"/>
      <c r="G171" s="618"/>
      <c r="H171" s="618"/>
      <c r="I171" s="618"/>
      <c r="J171" s="618"/>
      <c r="K171" s="618"/>
      <c r="L171" s="1057" t="s">
        <v>2776</v>
      </c>
      <c r="M171" s="1057"/>
      <c r="N171" s="1057"/>
      <c r="O171" s="1057"/>
      <c r="P171" s="1057"/>
      <c r="Q171" s="618"/>
      <c r="R171" s="618"/>
      <c r="S171" s="618"/>
      <c r="T171" s="618"/>
      <c r="U171" s="1059" t="s">
        <v>2830</v>
      </c>
      <c r="V171" s="1059"/>
      <c r="W171" s="618"/>
      <c r="X171" s="618"/>
      <c r="Y171" s="618"/>
      <c r="Z171" s="618"/>
      <c r="AA171" s="619"/>
    </row>
    <row r="172" spans="1:30" ht="12" customHeight="1">
      <c r="A172" s="620"/>
      <c r="B172" s="621"/>
      <c r="C172" s="621"/>
      <c r="D172" s="621"/>
      <c r="E172" s="621"/>
      <c r="F172" s="621"/>
      <c r="G172" s="621"/>
      <c r="H172" s="621"/>
      <c r="I172" s="621"/>
      <c r="J172" s="621"/>
      <c r="K172" s="621"/>
      <c r="L172" s="1058"/>
      <c r="M172" s="1058"/>
      <c r="N172" s="1058"/>
      <c r="O172" s="1058"/>
      <c r="P172" s="1058"/>
      <c r="Q172" s="621"/>
      <c r="R172" s="621"/>
      <c r="S172" s="621"/>
      <c r="T172" s="621"/>
      <c r="U172" s="1060"/>
      <c r="V172" s="1060"/>
      <c r="W172" s="622"/>
      <c r="X172" s="621"/>
      <c r="Y172" s="621"/>
      <c r="Z172" s="621"/>
      <c r="AA172" s="623"/>
    </row>
    <row r="173" spans="1:30" ht="12" customHeight="1">
      <c r="A173" s="1062" t="s">
        <v>58</v>
      </c>
      <c r="B173" s="1063"/>
      <c r="C173" s="621"/>
      <c r="D173" s="621"/>
      <c r="E173" s="621"/>
      <c r="F173" s="621"/>
      <c r="G173" s="621"/>
      <c r="H173" s="621"/>
      <c r="I173" s="621"/>
      <c r="J173" s="621"/>
      <c r="K173" s="621"/>
      <c r="L173" s="621"/>
      <c r="M173" s="621"/>
      <c r="N173" s="621"/>
      <c r="O173" s="621"/>
      <c r="P173" s="621"/>
      <c r="Q173" s="1064" t="s">
        <v>2831</v>
      </c>
      <c r="R173" s="1064"/>
      <c r="S173" s="1064"/>
      <c r="T173" s="624"/>
      <c r="U173" s="1060"/>
      <c r="V173" s="1060"/>
      <c r="W173" s="622"/>
      <c r="X173" s="621"/>
      <c r="Y173" s="621"/>
      <c r="Z173" s="621"/>
      <c r="AA173" s="623"/>
      <c r="AB173" s="641" t="s">
        <v>704</v>
      </c>
      <c r="AC173" s="641" t="s">
        <v>706</v>
      </c>
      <c r="AD173" s="641" t="s">
        <v>703</v>
      </c>
    </row>
    <row r="174" spans="1:30" ht="12" customHeight="1">
      <c r="A174" s="1065" t="s">
        <v>1</v>
      </c>
      <c r="B174" s="1066"/>
      <c r="C174" s="1066"/>
      <c r="D174" s="625"/>
      <c r="E174" s="1066" t="s">
        <v>3</v>
      </c>
      <c r="F174" s="1066"/>
      <c r="G174" s="1066"/>
      <c r="H174" s="1066"/>
      <c r="I174" s="625"/>
      <c r="J174" s="625"/>
      <c r="K174" s="625"/>
      <c r="L174" s="625"/>
      <c r="M174" s="625"/>
      <c r="N174" s="625"/>
      <c r="O174" s="625"/>
      <c r="P174" s="625"/>
      <c r="Q174" s="1067" t="s">
        <v>2832</v>
      </c>
      <c r="R174" s="1067"/>
      <c r="S174" s="1067"/>
      <c r="T174" s="1067"/>
      <c r="U174" s="1061"/>
      <c r="V174" s="1061"/>
      <c r="W174" s="626"/>
      <c r="X174" s="1068" t="s">
        <v>2833</v>
      </c>
      <c r="Y174" s="1068"/>
      <c r="Z174" s="1068"/>
      <c r="AA174" s="1069"/>
      <c r="AB174" s="525" t="s">
        <v>1896</v>
      </c>
      <c r="AC174" s="525"/>
      <c r="AD174" s="525"/>
    </row>
    <row r="175" spans="1:30" ht="12" customHeight="1">
      <c r="B175" s="600"/>
      <c r="C175" s="600"/>
      <c r="D175" s="600"/>
      <c r="E175" s="600"/>
      <c r="F175" s="600"/>
      <c r="G175" s="600"/>
      <c r="H175" s="600"/>
      <c r="I175" s="600"/>
      <c r="J175" s="601"/>
      <c r="K175" s="601"/>
      <c r="L175" s="601"/>
      <c r="M175" s="601"/>
      <c r="N175" s="601"/>
      <c r="O175" s="601"/>
      <c r="P175" s="549"/>
      <c r="Q175" s="608"/>
    </row>
    <row r="176" spans="1:30" ht="12" customHeight="1">
      <c r="A176" s="1052" t="s">
        <v>1354</v>
      </c>
      <c r="B176" s="1052"/>
      <c r="C176" s="1052"/>
      <c r="D176" s="627"/>
      <c r="E176" s="600"/>
      <c r="F176" s="600"/>
      <c r="G176" s="600"/>
      <c r="H176" s="600"/>
      <c r="I176" s="600"/>
      <c r="J176" s="601"/>
      <c r="K176" s="601"/>
      <c r="L176" s="601"/>
      <c r="M176" s="601"/>
      <c r="N176" s="601"/>
      <c r="O176" s="601"/>
      <c r="P176" s="549"/>
      <c r="Q176" s="608"/>
    </row>
    <row r="177" spans="1:30" ht="12" customHeight="1">
      <c r="A177" s="1052">
        <v>7326128</v>
      </c>
      <c r="B177" s="1052"/>
      <c r="C177" s="1052"/>
      <c r="D177" s="1052"/>
      <c r="E177" s="1054" t="s">
        <v>4029</v>
      </c>
      <c r="F177" s="1054"/>
      <c r="G177" s="1054"/>
      <c r="H177" s="1054"/>
      <c r="I177" s="1054"/>
      <c r="J177" s="1054"/>
      <c r="K177" s="1054"/>
      <c r="L177" s="1054"/>
      <c r="M177" s="1054"/>
      <c r="N177" s="1054"/>
      <c r="O177" s="1054"/>
      <c r="P177" s="1054"/>
      <c r="Q177" s="1073">
        <v>26.2</v>
      </c>
      <c r="R177" s="1073"/>
      <c r="S177" s="1073"/>
      <c r="T177" s="628"/>
      <c r="U177" s="1073">
        <v>849</v>
      </c>
      <c r="V177" s="1073"/>
      <c r="W177" s="628"/>
      <c r="X177" s="1074">
        <v>1701</v>
      </c>
      <c r="Y177" s="1074"/>
      <c r="Z177" s="1074"/>
      <c r="AA177" s="1074"/>
      <c r="AB177" s="673">
        <f>'Cover Sheet'!$C$57</f>
        <v>0.24</v>
      </c>
      <c r="AC177" s="674">
        <v>0</v>
      </c>
      <c r="AD177" s="674">
        <f>((1-AB177)*Y177)+AC177</f>
        <v>0</v>
      </c>
    </row>
    <row r="178" spans="1:30" ht="12" customHeight="1">
      <c r="A178" s="1052">
        <v>7326127</v>
      </c>
      <c r="B178" s="1052"/>
      <c r="C178" s="1052"/>
      <c r="D178" s="1052"/>
      <c r="E178" s="1054" t="s">
        <v>4030</v>
      </c>
      <c r="F178" s="1054"/>
      <c r="G178" s="1054"/>
      <c r="H178" s="1054"/>
      <c r="I178" s="1054"/>
      <c r="J178" s="1054"/>
      <c r="K178" s="1054"/>
      <c r="L178" s="1054"/>
      <c r="M178" s="1054"/>
      <c r="N178" s="1054"/>
      <c r="O178" s="1054"/>
      <c r="P178" s="1054"/>
      <c r="Q178" s="1073">
        <v>27.5</v>
      </c>
      <c r="R178" s="1073"/>
      <c r="S178" s="1073"/>
      <c r="U178" s="1073">
        <v>892</v>
      </c>
      <c r="V178" s="1073"/>
      <c r="W178" s="628"/>
      <c r="X178" s="1074">
        <v>1806</v>
      </c>
      <c r="Y178" s="1074"/>
      <c r="Z178" s="1074"/>
      <c r="AA178" s="1074"/>
      <c r="AB178" s="673">
        <f>'Cover Sheet'!$C$57</f>
        <v>0.24</v>
      </c>
      <c r="AC178" s="674">
        <v>0</v>
      </c>
      <c r="AD178" s="674">
        <f>((1-AB178)*Y178)+AC178</f>
        <v>0</v>
      </c>
    </row>
    <row r="179" spans="1:30" ht="12" customHeight="1">
      <c r="A179" s="1052">
        <v>7279105</v>
      </c>
      <c r="B179" s="1052"/>
      <c r="C179" s="1052"/>
      <c r="D179" s="1052"/>
      <c r="E179" s="1054" t="s">
        <v>4031</v>
      </c>
      <c r="F179" s="1054"/>
      <c r="G179" s="1054"/>
      <c r="H179" s="1054"/>
      <c r="I179" s="1054"/>
      <c r="J179" s="1054"/>
      <c r="K179" s="1054"/>
      <c r="L179" s="1054"/>
      <c r="M179" s="1054"/>
      <c r="N179" s="1054"/>
      <c r="O179" s="1054"/>
      <c r="P179" s="1054"/>
      <c r="Q179" s="1073">
        <v>53.8</v>
      </c>
      <c r="R179" s="1073"/>
      <c r="S179" s="1073"/>
      <c r="U179" s="1073">
        <v>914</v>
      </c>
      <c r="V179" s="1073"/>
      <c r="W179" s="628"/>
      <c r="X179" s="1074">
        <v>1907</v>
      </c>
      <c r="Y179" s="1074"/>
      <c r="Z179" s="1074"/>
      <c r="AA179" s="1074"/>
      <c r="AB179" s="673">
        <f>'Cover Sheet'!$C$57</f>
        <v>0.24</v>
      </c>
      <c r="AC179" s="674">
        <v>0</v>
      </c>
      <c r="AD179" s="674">
        <f>((1-AB179)*Y179)+AC179</f>
        <v>0</v>
      </c>
    </row>
    <row r="180" spans="1:30" ht="12" customHeight="1">
      <c r="A180" s="1052" t="s">
        <v>1472</v>
      </c>
      <c r="B180" s="1052"/>
      <c r="C180" s="1052"/>
      <c r="D180" s="600"/>
      <c r="E180" s="600"/>
      <c r="F180" s="600"/>
      <c r="G180" s="600"/>
      <c r="H180" s="600"/>
      <c r="I180" s="600"/>
      <c r="J180" s="611"/>
      <c r="K180" s="611"/>
      <c r="L180" s="611"/>
      <c r="M180" s="611"/>
      <c r="N180" s="611"/>
      <c r="O180" s="611"/>
      <c r="P180" s="549"/>
      <c r="Q180" s="608"/>
    </row>
    <row r="181" spans="1:30" ht="12" customHeight="1">
      <c r="A181" s="1052">
        <v>7329888</v>
      </c>
      <c r="B181" s="1052"/>
      <c r="C181" s="1052"/>
      <c r="D181" s="1052"/>
      <c r="E181" s="1054" t="s">
        <v>4032</v>
      </c>
      <c r="F181" s="1054"/>
      <c r="G181" s="1054"/>
      <c r="H181" s="1054"/>
      <c r="I181" s="1054"/>
      <c r="J181" s="1054"/>
      <c r="K181" s="1054"/>
      <c r="L181" s="1054"/>
      <c r="M181" s="1054"/>
      <c r="N181" s="1054"/>
      <c r="O181" s="1054"/>
      <c r="P181" s="1054"/>
      <c r="Q181" s="1072">
        <v>1</v>
      </c>
      <c r="R181" s="1072"/>
      <c r="S181" s="1072"/>
      <c r="U181" s="1073">
        <v>919</v>
      </c>
      <c r="V181" s="1073"/>
      <c r="X181" s="1074">
        <v>2576</v>
      </c>
      <c r="Y181" s="1074"/>
      <c r="Z181" s="1074"/>
      <c r="AA181" s="1074"/>
      <c r="AB181" s="673">
        <f>'Cover Sheet'!$C$57</f>
        <v>0.24</v>
      </c>
      <c r="AC181" s="674">
        <v>0</v>
      </c>
      <c r="AD181" s="674">
        <f>((1-AB181)*Y181)+AC181</f>
        <v>0</v>
      </c>
    </row>
    <row r="182" spans="1:30" ht="12" customHeight="1">
      <c r="A182" s="1052">
        <v>7338655</v>
      </c>
      <c r="B182" s="1052"/>
      <c r="C182" s="1052"/>
      <c r="D182" s="1052"/>
      <c r="E182" s="1054" t="s">
        <v>4033</v>
      </c>
      <c r="F182" s="1054"/>
      <c r="G182" s="1054"/>
      <c r="H182" s="1054"/>
      <c r="I182" s="1054"/>
      <c r="J182" s="1054"/>
      <c r="K182" s="1054"/>
      <c r="L182" s="1054"/>
      <c r="M182" s="1054"/>
      <c r="N182" s="1054"/>
      <c r="O182" s="1054"/>
      <c r="P182" s="1054"/>
      <c r="Q182" s="1073">
        <v>2.5</v>
      </c>
      <c r="R182" s="1073"/>
      <c r="S182" s="1073"/>
      <c r="U182" s="1075">
        <v>1554</v>
      </c>
      <c r="V182" s="1075"/>
      <c r="X182" s="1074">
        <v>3348</v>
      </c>
      <c r="Y182" s="1074"/>
      <c r="Z182" s="1074"/>
      <c r="AA182" s="1074"/>
      <c r="AB182" s="673">
        <f>'Cover Sheet'!$C$57</f>
        <v>0.24</v>
      </c>
      <c r="AC182" s="674">
        <v>0</v>
      </c>
      <c r="AD182" s="674">
        <f>((1-AB182)*Y182)+AC182</f>
        <v>0</v>
      </c>
    </row>
    <row r="183" spans="1:30" ht="12" customHeight="1">
      <c r="A183" s="1052">
        <v>7338662</v>
      </c>
      <c r="B183" s="1052"/>
      <c r="C183" s="1052"/>
      <c r="D183" s="1052"/>
      <c r="E183" s="1054" t="s">
        <v>4034</v>
      </c>
      <c r="F183" s="1054"/>
      <c r="G183" s="1054"/>
      <c r="H183" s="1054"/>
      <c r="I183" s="1054"/>
      <c r="J183" s="1054"/>
      <c r="K183" s="1054"/>
      <c r="L183" s="1054"/>
      <c r="M183" s="1054"/>
      <c r="N183" s="1054"/>
      <c r="O183" s="1054"/>
      <c r="P183" s="1054"/>
      <c r="Q183" s="1073">
        <v>3.2</v>
      </c>
      <c r="R183" s="1073"/>
      <c r="S183" s="1073"/>
      <c r="U183" s="1075">
        <v>1753</v>
      </c>
      <c r="V183" s="1075"/>
      <c r="X183" s="1074">
        <v>4173</v>
      </c>
      <c r="Y183" s="1074"/>
      <c r="Z183" s="1074"/>
      <c r="AA183" s="1074"/>
      <c r="AB183" s="673">
        <f>'Cover Sheet'!$C$57</f>
        <v>0.24</v>
      </c>
      <c r="AC183" s="674">
        <v>0</v>
      </c>
      <c r="AD183" s="674">
        <f>((1-AB183)*Y183)+AC183</f>
        <v>0</v>
      </c>
    </row>
    <row r="184" spans="1:30" ht="12" customHeight="1">
      <c r="A184" s="615"/>
      <c r="B184" s="615"/>
      <c r="C184" s="615"/>
      <c r="D184" s="615"/>
      <c r="E184" s="616"/>
      <c r="F184" s="616"/>
      <c r="G184" s="616"/>
      <c r="H184" s="616"/>
      <c r="I184" s="616"/>
      <c r="J184" s="616"/>
      <c r="K184" s="616"/>
      <c r="L184" s="616"/>
      <c r="M184" s="616"/>
      <c r="N184" s="616"/>
      <c r="O184" s="616"/>
      <c r="P184" s="616"/>
      <c r="Q184" s="629"/>
      <c r="R184" s="629"/>
      <c r="S184" s="629"/>
      <c r="U184" s="629"/>
      <c r="V184" s="629"/>
      <c r="X184" s="630"/>
      <c r="Y184" s="630"/>
      <c r="Z184" s="630"/>
      <c r="AA184" s="630"/>
    </row>
    <row r="185" spans="1:30" ht="12.75" customHeight="1">
      <c r="A185" s="615"/>
      <c r="B185" s="615" t="s">
        <v>2834</v>
      </c>
      <c r="C185" s="615"/>
      <c r="D185" s="615"/>
      <c r="E185" s="616"/>
      <c r="F185" s="616"/>
      <c r="G185" s="616"/>
      <c r="H185" s="616"/>
      <c r="I185" s="616"/>
      <c r="J185" s="616"/>
      <c r="K185" s="616"/>
      <c r="L185" s="616"/>
      <c r="M185" s="616"/>
      <c r="N185" s="616"/>
      <c r="O185" s="616"/>
      <c r="P185" s="616"/>
      <c r="Q185" s="629"/>
      <c r="R185" s="629"/>
      <c r="S185" s="629"/>
      <c r="U185" s="629"/>
      <c r="V185" s="629"/>
      <c r="X185" s="630"/>
      <c r="Y185" s="630"/>
      <c r="Z185" s="630"/>
      <c r="AA185" s="630"/>
    </row>
    <row r="186" spans="1:30" ht="12.75" customHeight="1">
      <c r="A186" s="615"/>
      <c r="B186" s="615" t="s">
        <v>2835</v>
      </c>
      <c r="C186" s="615"/>
      <c r="D186" s="615"/>
      <c r="E186" s="616"/>
      <c r="F186" s="616"/>
      <c r="G186" s="616"/>
      <c r="H186" s="616"/>
      <c r="I186" s="616"/>
      <c r="J186" s="616"/>
      <c r="K186" s="616"/>
      <c r="L186" s="616"/>
      <c r="M186" s="616"/>
      <c r="N186" s="616"/>
      <c r="O186" s="616"/>
      <c r="P186" s="616"/>
      <c r="Q186" s="629"/>
      <c r="R186" s="629"/>
      <c r="S186" s="629"/>
      <c r="U186" s="629"/>
      <c r="V186" s="629"/>
      <c r="X186" s="630"/>
      <c r="Y186" s="630"/>
      <c r="Z186" s="630"/>
      <c r="AA186" s="630"/>
    </row>
    <row r="187" spans="1:30" ht="12.75" customHeight="1">
      <c r="A187" s="615"/>
      <c r="B187" s="615" t="s">
        <v>2836</v>
      </c>
      <c r="C187" s="615"/>
      <c r="D187" s="615"/>
      <c r="E187" s="616"/>
      <c r="F187" s="616"/>
      <c r="G187" s="616"/>
      <c r="H187" s="616"/>
      <c r="I187" s="616"/>
      <c r="J187" s="616"/>
      <c r="K187" s="616"/>
      <c r="L187" s="616"/>
      <c r="M187" s="616"/>
      <c r="N187" s="616"/>
      <c r="O187" s="616"/>
      <c r="P187" s="616"/>
      <c r="Q187" s="629"/>
      <c r="R187" s="629"/>
      <c r="S187" s="629"/>
      <c r="U187" s="629"/>
      <c r="V187" s="629"/>
      <c r="X187" s="630"/>
      <c r="Y187" s="630"/>
      <c r="Z187" s="630"/>
      <c r="AA187" s="630"/>
    </row>
    <row r="188" spans="1:30" ht="12" customHeight="1" thickBot="1">
      <c r="A188" s="615"/>
      <c r="B188" s="615"/>
      <c r="C188" s="615"/>
      <c r="D188" s="615"/>
      <c r="E188" s="631"/>
      <c r="F188" s="631"/>
      <c r="G188" s="631"/>
      <c r="H188" s="631"/>
      <c r="I188" s="631"/>
      <c r="J188" s="631"/>
      <c r="K188" s="631"/>
      <c r="L188" s="631"/>
      <c r="M188" s="631"/>
      <c r="N188" s="631"/>
      <c r="O188" s="631"/>
      <c r="P188" s="631"/>
      <c r="Q188" s="631"/>
      <c r="R188" s="631"/>
      <c r="S188" s="631"/>
      <c r="T188" s="631"/>
      <c r="U188" s="631"/>
      <c r="V188" s="631"/>
      <c r="W188" s="631"/>
      <c r="X188" s="631"/>
      <c r="Y188" s="631"/>
      <c r="Z188" s="631"/>
      <c r="AA188" s="631"/>
    </row>
    <row r="189" spans="1:30" ht="12" customHeight="1">
      <c r="A189" s="1028" t="s">
        <v>2829</v>
      </c>
      <c r="B189" s="1029"/>
      <c r="C189" s="1029"/>
      <c r="D189" s="1029"/>
      <c r="E189" s="1029"/>
      <c r="F189" s="1029"/>
      <c r="G189" s="1029"/>
      <c r="H189" s="1029"/>
      <c r="I189" s="1029"/>
      <c r="J189" s="1029"/>
      <c r="K189" s="1029"/>
      <c r="L189" s="1029"/>
      <c r="M189" s="1029"/>
      <c r="N189" s="1029"/>
      <c r="O189" s="1029"/>
      <c r="P189" s="1029"/>
      <c r="Q189" s="1029"/>
      <c r="R189" s="1029"/>
      <c r="S189" s="1029"/>
      <c r="T189" s="1029"/>
      <c r="U189" s="1029"/>
      <c r="V189" s="1029"/>
      <c r="W189" s="1029"/>
      <c r="X189" s="1029"/>
      <c r="Y189" s="1029"/>
      <c r="Z189" s="1029"/>
      <c r="AA189" s="1030"/>
    </row>
    <row r="190" spans="1:30" ht="12" customHeight="1">
      <c r="A190" s="1031"/>
      <c r="B190" s="1032"/>
      <c r="C190" s="1032"/>
      <c r="D190" s="1032"/>
      <c r="E190" s="1032"/>
      <c r="F190" s="1032"/>
      <c r="G190" s="1032"/>
      <c r="H190" s="1032"/>
      <c r="I190" s="1032"/>
      <c r="J190" s="1032"/>
      <c r="K190" s="1032"/>
      <c r="L190" s="1032"/>
      <c r="M190" s="1032"/>
      <c r="N190" s="1032"/>
      <c r="O190" s="1032"/>
      <c r="P190" s="1032"/>
      <c r="Q190" s="1032"/>
      <c r="R190" s="1032"/>
      <c r="S190" s="1032"/>
      <c r="T190" s="1032"/>
      <c r="U190" s="1032"/>
      <c r="V190" s="1032"/>
      <c r="W190" s="1032"/>
      <c r="X190" s="1032"/>
      <c r="Y190" s="1032"/>
      <c r="Z190" s="1032"/>
      <c r="AA190" s="1033"/>
    </row>
    <row r="191" spans="1:30" ht="12" customHeight="1" thickBot="1">
      <c r="A191" s="1034"/>
      <c r="B191" s="1035"/>
      <c r="C191" s="1035"/>
      <c r="D191" s="1035"/>
      <c r="E191" s="1035"/>
      <c r="F191" s="1035"/>
      <c r="G191" s="1035"/>
      <c r="H191" s="1035"/>
      <c r="I191" s="1035"/>
      <c r="J191" s="1035"/>
      <c r="K191" s="1035"/>
      <c r="L191" s="1035"/>
      <c r="M191" s="1035"/>
      <c r="N191" s="1035"/>
      <c r="O191" s="1035"/>
      <c r="P191" s="1035"/>
      <c r="Q191" s="1035"/>
      <c r="R191" s="1035"/>
      <c r="S191" s="1035"/>
      <c r="T191" s="1035"/>
      <c r="U191" s="1035"/>
      <c r="V191" s="1035"/>
      <c r="W191" s="1035"/>
      <c r="X191" s="1035"/>
      <c r="Y191" s="1035"/>
      <c r="Z191" s="1035"/>
      <c r="AA191" s="1036"/>
    </row>
    <row r="192" spans="1:30" ht="12" customHeight="1">
      <c r="A192" s="615"/>
      <c r="B192" s="615"/>
      <c r="C192" s="615"/>
      <c r="D192" s="615"/>
      <c r="E192" s="631"/>
      <c r="F192" s="631"/>
      <c r="G192" s="631"/>
      <c r="H192" s="631"/>
      <c r="I192" s="631"/>
      <c r="J192" s="631"/>
      <c r="K192" s="631"/>
      <c r="L192" s="631"/>
      <c r="M192" s="631"/>
      <c r="N192" s="631"/>
      <c r="O192" s="631"/>
      <c r="P192" s="631"/>
      <c r="Q192" s="631"/>
      <c r="R192" s="631"/>
      <c r="S192" s="631"/>
      <c r="T192" s="631"/>
      <c r="U192" s="631"/>
      <c r="V192" s="631"/>
      <c r="W192" s="631"/>
      <c r="X192" s="631"/>
      <c r="Y192" s="631"/>
      <c r="Z192" s="631"/>
      <c r="AA192" s="631"/>
    </row>
    <row r="193" spans="1:30" ht="12" customHeight="1">
      <c r="A193" s="1052" t="s">
        <v>2837</v>
      </c>
      <c r="B193" s="1052"/>
      <c r="C193" s="1052"/>
      <c r="D193" s="1052"/>
      <c r="E193" s="1052"/>
      <c r="F193" s="1052"/>
      <c r="G193" s="1052"/>
      <c r="H193" s="1052"/>
      <c r="I193" s="1052"/>
      <c r="J193" s="1052"/>
      <c r="K193" s="1052"/>
      <c r="L193" s="1052"/>
      <c r="M193" s="1052"/>
      <c r="N193" s="1052"/>
      <c r="O193" s="1052"/>
      <c r="P193" s="1052"/>
      <c r="Q193" s="1052"/>
      <c r="R193" s="1052"/>
      <c r="S193" s="631"/>
      <c r="T193" s="631"/>
      <c r="U193" s="631"/>
      <c r="V193" s="631"/>
      <c r="W193" s="631"/>
      <c r="X193" s="631"/>
      <c r="Y193" s="631"/>
      <c r="Z193" s="631"/>
      <c r="AA193" s="631"/>
    </row>
    <row r="194" spans="1:30" ht="12" customHeight="1">
      <c r="A194" s="615" t="s">
        <v>2838</v>
      </c>
      <c r="B194" s="615"/>
      <c r="C194" s="615"/>
      <c r="D194" s="615"/>
      <c r="E194" s="615"/>
      <c r="F194" s="615"/>
      <c r="G194" s="615"/>
      <c r="H194" s="615"/>
      <c r="I194" s="615"/>
      <c r="J194" s="615"/>
      <c r="K194" s="631"/>
      <c r="L194" s="631"/>
      <c r="M194" s="631"/>
      <c r="N194" s="631"/>
      <c r="O194" s="631"/>
      <c r="P194" s="631"/>
      <c r="Q194" s="631"/>
      <c r="R194" s="631"/>
      <c r="S194" s="631"/>
      <c r="T194" s="631"/>
      <c r="U194" s="631"/>
      <c r="V194" s="631"/>
      <c r="W194" s="631"/>
      <c r="X194" s="631"/>
      <c r="Y194" s="631"/>
      <c r="Z194" s="631"/>
      <c r="AA194" s="631"/>
    </row>
    <row r="196" spans="1:30" ht="12" customHeight="1">
      <c r="A196" s="1052">
        <v>7196474</v>
      </c>
      <c r="B196" s="1052"/>
      <c r="C196" s="1052"/>
      <c r="D196" s="1052"/>
      <c r="E196" s="1054" t="s">
        <v>4035</v>
      </c>
      <c r="F196" s="1054"/>
      <c r="G196" s="1054"/>
      <c r="H196" s="1054"/>
      <c r="I196" s="1054"/>
      <c r="J196" s="1054"/>
      <c r="K196" s="1054"/>
      <c r="L196" s="1054"/>
      <c r="M196" s="1054"/>
      <c r="N196" s="1054"/>
      <c r="O196" s="1054"/>
      <c r="P196" s="1054"/>
      <c r="Q196" s="1054"/>
      <c r="R196" s="1054"/>
      <c r="S196" s="1054"/>
      <c r="T196" s="1054"/>
      <c r="U196" s="1054"/>
      <c r="V196" s="1054"/>
      <c r="W196" s="1054"/>
      <c r="X196" s="1054"/>
      <c r="Y196" s="1051">
        <v>280</v>
      </c>
      <c r="Z196" s="1051"/>
      <c r="AA196" s="1051"/>
      <c r="AB196" s="673">
        <f>'Cover Sheet'!$C$57</f>
        <v>0.24</v>
      </c>
      <c r="AC196" s="674">
        <v>75</v>
      </c>
      <c r="AD196" s="674">
        <f>((1-AB196)*Y196)+AC196</f>
        <v>287.8</v>
      </c>
    </row>
    <row r="197" spans="1:30" ht="15">
      <c r="F197" s="1076" t="s">
        <v>4036</v>
      </c>
      <c r="G197" s="1076"/>
      <c r="H197" s="1076"/>
      <c r="I197" s="1076"/>
      <c r="J197" s="1076"/>
      <c r="K197" s="1076"/>
      <c r="L197" s="1076"/>
      <c r="M197" s="1076"/>
      <c r="N197" s="1076"/>
      <c r="O197" s="1076"/>
      <c r="P197" s="1076"/>
      <c r="Q197" s="1076"/>
      <c r="R197" s="1076"/>
      <c r="S197" s="1076"/>
      <c r="T197" s="1076"/>
      <c r="U197" s="1076"/>
      <c r="V197" s="1076"/>
      <c r="W197" s="1076"/>
      <c r="X197" s="1076"/>
    </row>
    <row r="198" spans="1:30" ht="12" customHeight="1">
      <c r="F198" s="1076" t="s">
        <v>4037</v>
      </c>
      <c r="G198" s="1076"/>
      <c r="H198" s="1076"/>
      <c r="I198" s="1076"/>
      <c r="J198" s="1076"/>
      <c r="K198" s="1076"/>
      <c r="L198" s="1076"/>
      <c r="M198" s="1076"/>
      <c r="N198" s="1076"/>
      <c r="O198" s="1076"/>
      <c r="P198" s="1076"/>
      <c r="Q198" s="1076"/>
      <c r="R198" s="1076"/>
      <c r="S198" s="1076"/>
      <c r="T198" s="1076"/>
      <c r="U198" s="1076"/>
      <c r="V198" s="1076"/>
      <c r="W198" s="1076"/>
      <c r="X198" s="1076"/>
    </row>
    <row r="199" spans="1:30" ht="12" customHeight="1" thickBot="1"/>
    <row r="200" spans="1:30" ht="12" customHeight="1">
      <c r="A200" s="1028" t="s">
        <v>2840</v>
      </c>
      <c r="B200" s="1029"/>
      <c r="C200" s="1029"/>
      <c r="D200" s="1029"/>
      <c r="E200" s="1029"/>
      <c r="F200" s="1029"/>
      <c r="G200" s="1029"/>
      <c r="H200" s="1029"/>
      <c r="I200" s="1029"/>
      <c r="J200" s="1029"/>
      <c r="K200" s="1029"/>
      <c r="L200" s="1029"/>
      <c r="M200" s="1029"/>
      <c r="N200" s="1029"/>
      <c r="O200" s="1029"/>
      <c r="P200" s="1029"/>
      <c r="Q200" s="1029"/>
      <c r="R200" s="1029"/>
      <c r="S200" s="1029"/>
      <c r="T200" s="1029"/>
      <c r="U200" s="1029"/>
      <c r="V200" s="1029"/>
      <c r="W200" s="1029"/>
      <c r="X200" s="1029"/>
      <c r="Y200" s="1029"/>
      <c r="Z200" s="1029"/>
      <c r="AA200" s="1030"/>
    </row>
    <row r="201" spans="1:30" ht="12" customHeight="1">
      <c r="A201" s="1031"/>
      <c r="B201" s="1032"/>
      <c r="C201" s="1032"/>
      <c r="D201" s="1032"/>
      <c r="E201" s="1032"/>
      <c r="F201" s="1032"/>
      <c r="G201" s="1032"/>
      <c r="H201" s="1032"/>
      <c r="I201" s="1032"/>
      <c r="J201" s="1032"/>
      <c r="K201" s="1032"/>
      <c r="L201" s="1032"/>
      <c r="M201" s="1032"/>
      <c r="N201" s="1032"/>
      <c r="O201" s="1032"/>
      <c r="P201" s="1032"/>
      <c r="Q201" s="1032"/>
      <c r="R201" s="1032"/>
      <c r="S201" s="1032"/>
      <c r="T201" s="1032"/>
      <c r="U201" s="1032"/>
      <c r="V201" s="1032"/>
      <c r="W201" s="1032"/>
      <c r="X201" s="1032"/>
      <c r="Y201" s="1032"/>
      <c r="Z201" s="1032"/>
      <c r="AA201" s="1033"/>
    </row>
    <row r="202" spans="1:30" ht="12" customHeight="1" thickBot="1">
      <c r="A202" s="1034"/>
      <c r="B202" s="1035"/>
      <c r="C202" s="1035"/>
      <c r="D202" s="1035"/>
      <c r="E202" s="1035"/>
      <c r="F202" s="1035"/>
      <c r="G202" s="1035"/>
      <c r="H202" s="1035"/>
      <c r="I202" s="1035"/>
      <c r="J202" s="1035"/>
      <c r="K202" s="1035"/>
      <c r="L202" s="1035"/>
      <c r="M202" s="1035"/>
      <c r="N202" s="1035"/>
      <c r="O202" s="1035"/>
      <c r="P202" s="1035"/>
      <c r="Q202" s="1035"/>
      <c r="R202" s="1035"/>
      <c r="S202" s="1035"/>
      <c r="T202" s="1035"/>
      <c r="U202" s="1035"/>
      <c r="V202" s="1035"/>
      <c r="W202" s="1035"/>
      <c r="X202" s="1035"/>
      <c r="Y202" s="1035"/>
      <c r="Z202" s="1035"/>
      <c r="AA202" s="1036"/>
    </row>
    <row r="203" spans="1:30" ht="12" customHeight="1">
      <c r="A203" s="547"/>
      <c r="B203" s="547"/>
      <c r="C203" s="547"/>
      <c r="D203" s="547"/>
      <c r="E203" s="547"/>
      <c r="F203" s="547"/>
      <c r="G203" s="547"/>
      <c r="H203" s="547"/>
      <c r="I203" s="547"/>
      <c r="J203" s="547"/>
      <c r="K203" s="547"/>
      <c r="L203" s="547"/>
      <c r="M203" s="547"/>
      <c r="N203" s="547"/>
      <c r="O203" s="547"/>
      <c r="P203" s="547"/>
      <c r="Q203" s="547"/>
      <c r="R203" s="547"/>
      <c r="S203" s="547"/>
      <c r="T203" s="547"/>
      <c r="U203" s="547"/>
      <c r="V203" s="547"/>
      <c r="W203" s="547"/>
      <c r="X203" s="547"/>
      <c r="Y203" s="547"/>
      <c r="Z203" s="547"/>
      <c r="AA203" s="547"/>
    </row>
    <row r="204" spans="1:30" ht="12" customHeight="1">
      <c r="A204" s="547"/>
      <c r="B204" s="547"/>
      <c r="C204" s="547"/>
      <c r="D204" s="547"/>
      <c r="E204" s="547"/>
      <c r="F204" s="547"/>
      <c r="G204" s="547"/>
      <c r="H204" s="547"/>
      <c r="I204" s="547"/>
      <c r="J204" s="547"/>
      <c r="K204" s="547"/>
      <c r="L204" s="547"/>
      <c r="M204" s="547"/>
      <c r="N204" s="547"/>
      <c r="O204" s="547"/>
      <c r="P204" s="547"/>
      <c r="Q204" s="547"/>
      <c r="R204" s="547"/>
      <c r="S204" s="547"/>
      <c r="T204" s="547"/>
      <c r="U204" s="547"/>
      <c r="V204" s="547"/>
      <c r="W204" s="547"/>
      <c r="X204" s="547"/>
      <c r="Y204" s="547"/>
      <c r="Z204" s="547"/>
      <c r="AA204" s="547"/>
    </row>
    <row r="205" spans="1:30" ht="12" customHeight="1">
      <c r="A205" s="551"/>
      <c r="B205" s="551"/>
      <c r="C205" s="551"/>
      <c r="D205" s="551"/>
      <c r="E205" s="551"/>
      <c r="F205" s="551"/>
      <c r="G205" s="551"/>
      <c r="H205" s="551"/>
      <c r="I205" s="551"/>
      <c r="J205" s="551"/>
      <c r="K205" s="551"/>
      <c r="L205" s="551"/>
      <c r="M205" s="551"/>
      <c r="N205" s="551"/>
      <c r="O205" s="551"/>
      <c r="P205" s="551"/>
      <c r="Q205" s="551"/>
      <c r="R205" s="551"/>
      <c r="S205" s="551"/>
      <c r="T205" s="551"/>
      <c r="U205" s="551"/>
      <c r="V205" s="551"/>
      <c r="W205" s="551"/>
      <c r="X205" s="551"/>
      <c r="Y205" s="551"/>
      <c r="Z205" s="551"/>
      <c r="AA205" s="551"/>
    </row>
    <row r="206" spans="1:30" ht="12" customHeight="1">
      <c r="A206" s="551"/>
      <c r="B206" s="551"/>
      <c r="C206" s="551"/>
      <c r="D206" s="551"/>
      <c r="E206" s="551"/>
      <c r="F206" s="551"/>
      <c r="G206" s="551"/>
      <c r="H206" s="551"/>
      <c r="I206" s="551"/>
      <c r="J206" s="551"/>
      <c r="K206" s="551"/>
      <c r="L206" s="551"/>
      <c r="M206" s="551"/>
      <c r="N206" s="551"/>
      <c r="O206" s="551"/>
      <c r="P206" s="551"/>
      <c r="Q206" s="551"/>
      <c r="R206" s="551"/>
      <c r="S206" s="551"/>
      <c r="T206" s="551"/>
      <c r="U206" s="551"/>
      <c r="V206" s="551"/>
      <c r="W206" s="551"/>
      <c r="X206" s="551"/>
      <c r="Y206" s="551"/>
      <c r="Z206" s="551"/>
      <c r="AA206" s="551"/>
    </row>
    <row r="207" spans="1:30" ht="12" customHeight="1">
      <c r="A207" s="551"/>
      <c r="B207" s="551"/>
      <c r="C207" s="551"/>
      <c r="D207" s="551"/>
      <c r="E207" s="551"/>
      <c r="F207" s="551"/>
      <c r="G207" s="551"/>
      <c r="H207" s="551"/>
      <c r="I207" s="551"/>
      <c r="J207" s="551"/>
      <c r="K207" s="551"/>
      <c r="L207" s="551"/>
      <c r="M207" s="551"/>
      <c r="N207" s="551"/>
      <c r="O207" s="551"/>
      <c r="P207" s="551"/>
      <c r="Q207" s="551"/>
      <c r="R207" s="551"/>
      <c r="S207" s="551"/>
      <c r="T207" s="551"/>
      <c r="U207" s="551"/>
      <c r="V207" s="551"/>
      <c r="W207" s="551"/>
      <c r="X207" s="551"/>
      <c r="Y207" s="551"/>
      <c r="Z207" s="551"/>
      <c r="AA207" s="551"/>
    </row>
    <row r="208" spans="1:30" ht="12" customHeight="1">
      <c r="A208" s="551"/>
      <c r="B208" s="551"/>
      <c r="C208" s="551"/>
      <c r="D208" s="551"/>
      <c r="E208" s="551"/>
      <c r="F208" s="551"/>
      <c r="G208" s="551"/>
      <c r="H208" s="551"/>
      <c r="I208" s="551"/>
      <c r="J208" s="551"/>
      <c r="K208" s="551"/>
      <c r="L208" s="551"/>
      <c r="M208" s="551"/>
      <c r="N208" s="551"/>
      <c r="O208" s="551"/>
      <c r="P208" s="551"/>
      <c r="Q208" s="551"/>
      <c r="R208" s="551"/>
      <c r="S208" s="551"/>
      <c r="T208" s="551"/>
      <c r="U208" s="551"/>
      <c r="V208" s="551"/>
      <c r="W208" s="551"/>
      <c r="X208" s="551"/>
      <c r="Y208" s="551"/>
      <c r="Z208" s="551"/>
      <c r="AA208" s="551"/>
    </row>
    <row r="209" spans="1:30" ht="12" customHeight="1">
      <c r="A209" s="551"/>
      <c r="B209" s="551"/>
      <c r="C209" s="551"/>
      <c r="D209" s="551"/>
      <c r="E209" s="551"/>
      <c r="F209" s="551"/>
      <c r="G209" s="551"/>
      <c r="H209" s="551"/>
      <c r="I209" s="551"/>
      <c r="J209" s="551"/>
      <c r="K209" s="551"/>
      <c r="L209" s="551"/>
      <c r="M209" s="551"/>
      <c r="N209" s="551"/>
      <c r="O209" s="551"/>
      <c r="P209" s="551"/>
      <c r="Q209" s="551"/>
      <c r="R209" s="551"/>
      <c r="S209" s="551"/>
      <c r="T209" s="551"/>
      <c r="U209" s="551"/>
      <c r="V209" s="551"/>
      <c r="W209" s="551"/>
      <c r="X209" s="551"/>
      <c r="Y209" s="551"/>
      <c r="Z209" s="551"/>
      <c r="AA209" s="551"/>
    </row>
    <row r="210" spans="1:30" ht="12" customHeight="1">
      <c r="A210" s="551"/>
      <c r="B210" s="551"/>
      <c r="C210" s="551"/>
      <c r="D210" s="551"/>
      <c r="E210" s="551"/>
      <c r="F210" s="551"/>
      <c r="G210" s="551"/>
      <c r="H210" s="551"/>
      <c r="I210" s="551"/>
      <c r="J210" s="551"/>
      <c r="K210" s="551"/>
      <c r="L210" s="551"/>
      <c r="M210" s="551"/>
      <c r="N210" s="551"/>
      <c r="O210" s="551"/>
      <c r="P210" s="551"/>
      <c r="Q210" s="551"/>
      <c r="R210" s="551"/>
      <c r="S210" s="551"/>
      <c r="T210" s="551"/>
      <c r="U210" s="551"/>
      <c r="V210" s="551"/>
      <c r="W210" s="551"/>
      <c r="X210" s="551"/>
      <c r="Y210" s="551"/>
      <c r="Z210" s="551"/>
      <c r="AA210" s="551"/>
    </row>
    <row r="211" spans="1:30" ht="12" customHeight="1">
      <c r="A211" s="551"/>
      <c r="B211" s="551"/>
      <c r="C211" s="551"/>
      <c r="D211" s="551"/>
      <c r="E211" s="551"/>
      <c r="F211" s="551"/>
      <c r="G211" s="551"/>
      <c r="H211" s="551"/>
      <c r="I211" s="551"/>
      <c r="J211" s="551"/>
      <c r="K211" s="551"/>
      <c r="L211" s="551"/>
      <c r="M211" s="551"/>
      <c r="N211" s="551"/>
      <c r="O211" s="551"/>
      <c r="P211" s="551"/>
      <c r="Q211" s="551"/>
      <c r="R211" s="551"/>
      <c r="S211" s="551"/>
      <c r="T211" s="551"/>
      <c r="U211" s="551"/>
      <c r="V211" s="551"/>
      <c r="W211" s="551"/>
      <c r="X211" s="551"/>
      <c r="Y211" s="551"/>
      <c r="Z211" s="551"/>
      <c r="AA211" s="551"/>
    </row>
    <row r="212" spans="1:30" ht="12" customHeight="1">
      <c r="A212" s="551"/>
      <c r="B212" s="551"/>
      <c r="C212" s="551"/>
      <c r="D212" s="551"/>
      <c r="E212" s="551"/>
      <c r="F212" s="551"/>
      <c r="G212" s="551"/>
      <c r="H212" s="551"/>
      <c r="I212" s="551"/>
      <c r="J212" s="551"/>
      <c r="K212" s="551"/>
      <c r="L212" s="551"/>
      <c r="M212" s="551"/>
      <c r="N212" s="551"/>
      <c r="O212" s="551"/>
      <c r="P212" s="551"/>
      <c r="Q212" s="551"/>
      <c r="R212" s="551"/>
      <c r="S212" s="551"/>
      <c r="T212" s="551"/>
      <c r="U212" s="551"/>
      <c r="V212" s="551"/>
      <c r="W212" s="551"/>
      <c r="X212" s="551"/>
      <c r="Y212" s="551"/>
      <c r="Z212" s="551"/>
      <c r="AA212" s="551"/>
    </row>
    <row r="213" spans="1:30" ht="12" customHeight="1">
      <c r="A213" s="799" t="s">
        <v>1859</v>
      </c>
      <c r="B213" s="806"/>
      <c r="C213" s="806"/>
      <c r="D213" s="806"/>
      <c r="E213" s="806"/>
      <c r="F213" s="806"/>
      <c r="G213" s="806"/>
      <c r="H213" s="806"/>
      <c r="I213" s="806"/>
      <c r="J213" s="806"/>
      <c r="K213" s="806"/>
      <c r="L213" s="806"/>
      <c r="M213" s="806"/>
      <c r="N213" s="806"/>
      <c r="O213" s="806"/>
      <c r="P213" s="806"/>
      <c r="Q213" s="806"/>
      <c r="R213" s="806"/>
      <c r="S213" s="806"/>
      <c r="T213" s="806"/>
      <c r="U213" s="806"/>
      <c r="V213" s="806"/>
      <c r="W213" s="806"/>
      <c r="X213" s="806"/>
      <c r="Y213" s="806"/>
      <c r="Z213" s="806"/>
      <c r="AA213" s="807"/>
    </row>
    <row r="214" spans="1:30" ht="12" customHeight="1">
      <c r="A214" s="808"/>
      <c r="B214" s="809"/>
      <c r="C214" s="809"/>
      <c r="D214" s="809"/>
      <c r="E214" s="809"/>
      <c r="F214" s="809"/>
      <c r="G214" s="809"/>
      <c r="H214" s="809"/>
      <c r="I214" s="809"/>
      <c r="J214" s="809"/>
      <c r="K214" s="809"/>
      <c r="L214" s="809"/>
      <c r="M214" s="809"/>
      <c r="N214" s="809"/>
      <c r="O214" s="809"/>
      <c r="P214" s="809"/>
      <c r="Q214" s="809"/>
      <c r="R214" s="809"/>
      <c r="S214" s="809"/>
      <c r="T214" s="809"/>
      <c r="U214" s="809"/>
      <c r="V214" s="809"/>
      <c r="W214" s="809"/>
      <c r="X214" s="809"/>
      <c r="Y214" s="809"/>
      <c r="Z214" s="809"/>
      <c r="AA214" s="810"/>
    </row>
    <row r="215" spans="1:30" s="632" customFormat="1" ht="15.75">
      <c r="K215" s="632" t="s">
        <v>2782</v>
      </c>
      <c r="AB215" s="642"/>
      <c r="AC215" s="642"/>
      <c r="AD215" s="642"/>
    </row>
    <row r="216" spans="1:30" ht="12" customHeight="1">
      <c r="B216" s="1044" t="s">
        <v>2474</v>
      </c>
      <c r="C216" s="1044"/>
      <c r="D216" s="1044"/>
      <c r="E216" s="1044"/>
      <c r="F216" s="1044"/>
      <c r="G216" s="1044"/>
      <c r="H216" s="1044"/>
      <c r="I216" s="1044"/>
      <c r="J216" s="1077" t="s">
        <v>3953</v>
      </c>
      <c r="K216" s="1077"/>
      <c r="L216" s="1077"/>
      <c r="M216" s="1077"/>
      <c r="N216" s="1077"/>
      <c r="O216" s="1077"/>
      <c r="P216" s="549"/>
      <c r="Q216" s="608"/>
    </row>
    <row r="217" spans="1:30" ht="12" customHeight="1">
      <c r="B217" s="1044" t="s">
        <v>2841</v>
      </c>
      <c r="C217" s="1044"/>
      <c r="D217" s="1044"/>
      <c r="E217" s="1044"/>
      <c r="F217" s="1044"/>
      <c r="G217" s="1044"/>
      <c r="H217" s="1044"/>
      <c r="I217" s="1044"/>
      <c r="J217" s="1077" t="s">
        <v>3954</v>
      </c>
      <c r="K217" s="1077"/>
      <c r="L217" s="1077"/>
      <c r="M217" s="1077"/>
      <c r="N217" s="1077"/>
      <c r="O217" s="1077"/>
      <c r="P217" s="549"/>
      <c r="Q217" s="608"/>
    </row>
    <row r="218" spans="1:30" ht="12" customHeight="1">
      <c r="B218" s="1044" t="s">
        <v>2842</v>
      </c>
      <c r="C218" s="1044"/>
      <c r="D218" s="1044"/>
      <c r="E218" s="1044"/>
      <c r="F218" s="1044"/>
      <c r="G218" s="1044"/>
      <c r="H218" s="1044"/>
      <c r="I218" s="1044"/>
      <c r="J218" s="1077" t="s">
        <v>3955</v>
      </c>
      <c r="K218" s="1077"/>
      <c r="L218" s="1077"/>
      <c r="M218" s="1077"/>
      <c r="N218" s="1077"/>
      <c r="O218" s="1077"/>
      <c r="P218" s="549"/>
      <c r="Q218" s="608"/>
    </row>
    <row r="219" spans="1:30" ht="12" customHeight="1">
      <c r="B219" s="1044" t="s">
        <v>2843</v>
      </c>
      <c r="C219" s="1044"/>
      <c r="D219" s="1044"/>
      <c r="E219" s="1044"/>
      <c r="F219" s="1044"/>
      <c r="G219" s="1044"/>
      <c r="H219" s="1044"/>
      <c r="I219" s="1044"/>
      <c r="J219" s="1077" t="s">
        <v>3956</v>
      </c>
      <c r="K219" s="1077"/>
      <c r="L219" s="1077"/>
      <c r="M219" s="1077"/>
      <c r="N219" s="1077"/>
      <c r="O219" s="1077"/>
      <c r="P219" s="549"/>
      <c r="Q219" s="608"/>
    </row>
    <row r="220" spans="1:30" ht="12" customHeight="1">
      <c r="B220" s="1044" t="s">
        <v>2844</v>
      </c>
      <c r="C220" s="1044"/>
      <c r="D220" s="1044"/>
      <c r="E220" s="1044"/>
      <c r="F220" s="1044"/>
      <c r="G220" s="1044"/>
      <c r="H220" s="1044"/>
      <c r="I220" s="1044"/>
      <c r="J220" s="1077" t="s">
        <v>3957</v>
      </c>
      <c r="K220" s="1077"/>
      <c r="L220" s="1077"/>
      <c r="M220" s="1077"/>
      <c r="N220" s="1077"/>
      <c r="O220" s="1077"/>
      <c r="P220" s="549"/>
      <c r="Q220" s="608"/>
    </row>
    <row r="221" spans="1:30" ht="12" customHeight="1">
      <c r="B221" s="547"/>
      <c r="C221" s="547"/>
      <c r="D221" s="547"/>
      <c r="E221" s="547"/>
      <c r="F221" s="547"/>
      <c r="G221" s="547"/>
      <c r="H221" s="547"/>
      <c r="I221" s="547"/>
      <c r="J221" s="1041"/>
      <c r="K221" s="1041"/>
      <c r="L221" s="1041"/>
      <c r="M221" s="601"/>
      <c r="N221" s="601"/>
      <c r="O221" s="601"/>
      <c r="P221" s="602"/>
      <c r="Q221" s="458"/>
      <c r="R221" s="458"/>
      <c r="S221" s="458"/>
      <c r="T221" s="458"/>
      <c r="U221" s="458"/>
    </row>
    <row r="222" spans="1:30" ht="12" customHeight="1">
      <c r="A222" s="558" t="s">
        <v>0</v>
      </c>
      <c r="B222" s="559"/>
      <c r="C222" s="560"/>
      <c r="D222" s="560"/>
      <c r="E222" s="560"/>
      <c r="F222" s="559"/>
      <c r="G222" s="560"/>
      <c r="H222" s="1042" t="s">
        <v>2776</v>
      </c>
      <c r="I222" s="1042"/>
      <c r="J222" s="1042"/>
      <c r="K222" s="1042"/>
      <c r="L222" s="1042"/>
      <c r="M222" s="1042"/>
      <c r="N222" s="1042"/>
      <c r="O222" s="1042"/>
      <c r="P222" s="1042"/>
      <c r="Q222" s="1042"/>
      <c r="R222" s="1042"/>
      <c r="S222" s="1042"/>
      <c r="T222" s="1042"/>
      <c r="U222" s="561"/>
      <c r="V222" s="561"/>
      <c r="W222" s="562"/>
      <c r="X222" s="562"/>
      <c r="Y222" s="562"/>
      <c r="Z222" s="562"/>
      <c r="AA222" s="563"/>
      <c r="AB222" s="641" t="s">
        <v>704</v>
      </c>
      <c r="AC222" s="641" t="s">
        <v>706</v>
      </c>
      <c r="AD222" s="641" t="s">
        <v>703</v>
      </c>
    </row>
    <row r="223" spans="1:30" ht="12" customHeight="1">
      <c r="A223" s="564" t="s">
        <v>1</v>
      </c>
      <c r="B223" s="565"/>
      <c r="C223" s="565"/>
      <c r="D223" s="566"/>
      <c r="E223" s="566" t="s">
        <v>3</v>
      </c>
      <c r="F223" s="566"/>
      <c r="G223" s="566"/>
      <c r="H223" s="566"/>
      <c r="I223" s="566"/>
      <c r="J223" s="566"/>
      <c r="K223" s="567"/>
      <c r="L223" s="567"/>
      <c r="M223" s="567"/>
      <c r="N223" s="567"/>
      <c r="O223" s="567"/>
      <c r="P223" s="567"/>
      <c r="Q223" s="567"/>
      <c r="R223" s="567"/>
      <c r="S223" s="566"/>
      <c r="T223" s="566"/>
      <c r="U223" s="566"/>
      <c r="V223" s="566"/>
      <c r="W223" s="779" t="s">
        <v>2480</v>
      </c>
      <c r="X223" s="779"/>
      <c r="Y223" s="779"/>
      <c r="Z223" s="779"/>
      <c r="AA223" s="780"/>
      <c r="AB223" s="525" t="s">
        <v>1896</v>
      </c>
      <c r="AC223" s="525"/>
      <c r="AD223" s="525"/>
    </row>
    <row r="224" spans="1:30" ht="12" customHeight="1">
      <c r="B224" s="577"/>
      <c r="C224" s="577"/>
      <c r="D224" s="577"/>
      <c r="E224" s="577"/>
      <c r="F224" s="577"/>
      <c r="G224" s="577"/>
      <c r="H224" s="577"/>
      <c r="I224" s="577"/>
      <c r="J224" s="577"/>
      <c r="K224" s="577"/>
      <c r="L224" s="577"/>
      <c r="M224" s="577"/>
      <c r="N224" s="577"/>
      <c r="O224" s="577"/>
      <c r="P224" s="577"/>
      <c r="Q224" s="458"/>
      <c r="R224" s="458"/>
      <c r="S224" s="458"/>
      <c r="T224" s="458"/>
      <c r="U224" s="458"/>
    </row>
    <row r="225" spans="1:30" ht="12" customHeight="1">
      <c r="A225" s="1052" t="s">
        <v>1354</v>
      </c>
      <c r="B225" s="1053"/>
      <c r="C225" s="1053"/>
      <c r="D225" s="1053"/>
      <c r="E225" s="577"/>
      <c r="F225" s="577"/>
      <c r="G225" s="577"/>
      <c r="H225" s="577"/>
      <c r="I225" s="577"/>
      <c r="J225" s="577"/>
      <c r="K225" s="577"/>
      <c r="L225" s="577"/>
      <c r="M225" s="577"/>
      <c r="N225" s="577"/>
      <c r="O225" s="577"/>
      <c r="P225" s="577"/>
      <c r="Q225" s="458"/>
      <c r="R225" s="458"/>
      <c r="S225" s="458"/>
      <c r="T225" s="458"/>
      <c r="U225" s="458"/>
    </row>
    <row r="226" spans="1:30" ht="12" customHeight="1">
      <c r="A226" s="1052">
        <v>7167314</v>
      </c>
      <c r="B226" s="1052"/>
      <c r="C226" s="1052"/>
      <c r="D226" s="1052"/>
      <c r="E226" s="1054" t="s">
        <v>174</v>
      </c>
      <c r="F226" s="1054"/>
      <c r="G226" s="1054"/>
      <c r="H226" s="1054"/>
      <c r="I226" s="1054"/>
      <c r="J226" s="1054"/>
      <c r="K226" s="1054"/>
      <c r="L226" s="1054"/>
      <c r="M226" s="1054"/>
      <c r="N226" s="1054"/>
      <c r="O226" s="1054"/>
      <c r="P226" s="1054"/>
      <c r="Q226" s="1054"/>
      <c r="R226" s="1054"/>
      <c r="S226" s="1054"/>
      <c r="T226" s="1054"/>
      <c r="U226" s="1054"/>
      <c r="V226" s="1054"/>
      <c r="W226" s="1054"/>
      <c r="X226" s="1054"/>
      <c r="Y226" s="1038">
        <v>4821</v>
      </c>
      <c r="Z226" s="1038"/>
      <c r="AA226" s="1038"/>
      <c r="AB226" s="673">
        <f>'Cover Sheet'!$C$57</f>
        <v>0.24</v>
      </c>
      <c r="AC226" s="674">
        <v>0</v>
      </c>
      <c r="AD226" s="674">
        <f>((1-AB226)*Y226)+AC226</f>
        <v>3663.96</v>
      </c>
    </row>
    <row r="227" spans="1:30" ht="12" customHeight="1" thickBot="1">
      <c r="B227" s="577"/>
      <c r="C227" s="577"/>
      <c r="D227" s="577"/>
      <c r="E227" s="577"/>
      <c r="F227" s="1046"/>
      <c r="G227" s="1046"/>
      <c r="H227" s="1046"/>
      <c r="I227" s="1046"/>
      <c r="J227" s="1046"/>
      <c r="K227" s="1046"/>
      <c r="L227" s="1046"/>
      <c r="M227" s="1046"/>
      <c r="N227" s="1046"/>
      <c r="O227" s="1046"/>
      <c r="P227" s="1046"/>
      <c r="Q227" s="1046"/>
      <c r="R227" s="1046"/>
      <c r="S227" s="1046"/>
      <c r="T227" s="1046"/>
      <c r="U227" s="1046"/>
      <c r="V227" s="1046"/>
      <c r="W227" s="1046"/>
      <c r="X227" s="1046"/>
    </row>
    <row r="228" spans="1:30" ht="12" customHeight="1">
      <c r="A228" s="1028" t="s">
        <v>2845</v>
      </c>
      <c r="B228" s="1029"/>
      <c r="C228" s="1029"/>
      <c r="D228" s="1029"/>
      <c r="E228" s="1029"/>
      <c r="F228" s="1029"/>
      <c r="G228" s="1029"/>
      <c r="H228" s="1029"/>
      <c r="I228" s="1029"/>
      <c r="J228" s="1029"/>
      <c r="K228" s="1029"/>
      <c r="L228" s="1029"/>
      <c r="M228" s="1029"/>
      <c r="N228" s="1029"/>
      <c r="O228" s="1029"/>
      <c r="P228" s="1029"/>
      <c r="Q228" s="1029"/>
      <c r="R228" s="1029"/>
      <c r="S228" s="1029"/>
      <c r="T228" s="1029"/>
      <c r="U228" s="1029"/>
      <c r="V228" s="1029"/>
      <c r="W228" s="1029"/>
      <c r="X228" s="1029"/>
      <c r="Y228" s="1029"/>
      <c r="Z228" s="1029"/>
      <c r="AA228" s="1030"/>
    </row>
    <row r="229" spans="1:30" ht="12" customHeight="1">
      <c r="A229" s="1031"/>
      <c r="B229" s="1032"/>
      <c r="C229" s="1032"/>
      <c r="D229" s="1032"/>
      <c r="E229" s="1032"/>
      <c r="F229" s="1032"/>
      <c r="G229" s="1032"/>
      <c r="H229" s="1032"/>
      <c r="I229" s="1032"/>
      <c r="J229" s="1032"/>
      <c r="K229" s="1032"/>
      <c r="L229" s="1032"/>
      <c r="M229" s="1032"/>
      <c r="N229" s="1032"/>
      <c r="O229" s="1032"/>
      <c r="P229" s="1032"/>
      <c r="Q229" s="1032"/>
      <c r="R229" s="1032"/>
      <c r="S229" s="1032"/>
      <c r="T229" s="1032"/>
      <c r="U229" s="1032"/>
      <c r="V229" s="1032"/>
      <c r="W229" s="1032"/>
      <c r="X229" s="1032"/>
      <c r="Y229" s="1032"/>
      <c r="Z229" s="1032"/>
      <c r="AA229" s="1033"/>
    </row>
    <row r="230" spans="1:30" ht="12" customHeight="1" thickBot="1">
      <c r="A230" s="1034"/>
      <c r="B230" s="1035"/>
      <c r="C230" s="1035"/>
      <c r="D230" s="1035"/>
      <c r="E230" s="1035"/>
      <c r="F230" s="1035"/>
      <c r="G230" s="1035"/>
      <c r="H230" s="1035"/>
      <c r="I230" s="1035"/>
      <c r="J230" s="1035"/>
      <c r="K230" s="1035"/>
      <c r="L230" s="1035"/>
      <c r="M230" s="1035"/>
      <c r="N230" s="1035"/>
      <c r="O230" s="1035"/>
      <c r="P230" s="1035"/>
      <c r="Q230" s="1035"/>
      <c r="R230" s="1035"/>
      <c r="S230" s="1035"/>
      <c r="T230" s="1035"/>
      <c r="U230" s="1035"/>
      <c r="V230" s="1035"/>
      <c r="W230" s="1035"/>
      <c r="X230" s="1035"/>
      <c r="Y230" s="1035"/>
      <c r="Z230" s="1035"/>
      <c r="AA230" s="1036"/>
    </row>
    <row r="231" spans="1:30" ht="12" customHeight="1">
      <c r="A231" s="547"/>
      <c r="B231" s="547"/>
      <c r="C231" s="547"/>
      <c r="D231" s="547"/>
      <c r="E231" s="547"/>
      <c r="F231" s="547"/>
      <c r="G231" s="547"/>
      <c r="H231" s="547"/>
      <c r="I231" s="547"/>
      <c r="J231" s="547"/>
      <c r="K231" s="547"/>
      <c r="L231" s="547"/>
      <c r="M231" s="547"/>
      <c r="N231" s="547"/>
      <c r="O231" s="547"/>
      <c r="P231" s="547"/>
      <c r="Q231" s="547"/>
      <c r="R231" s="547"/>
      <c r="S231" s="547"/>
      <c r="T231" s="547"/>
      <c r="U231" s="547"/>
      <c r="V231" s="547"/>
      <c r="W231" s="547"/>
      <c r="X231" s="547"/>
      <c r="Y231" s="547"/>
      <c r="Z231" s="547"/>
      <c r="AA231" s="547"/>
    </row>
    <row r="232" spans="1:30" ht="12" customHeight="1">
      <c r="A232" s="547"/>
      <c r="B232" s="547"/>
      <c r="C232" s="547"/>
      <c r="D232" s="547"/>
      <c r="E232" s="547"/>
      <c r="F232" s="547"/>
      <c r="G232" s="547"/>
      <c r="H232" s="547"/>
      <c r="I232" s="547"/>
      <c r="J232" s="547"/>
      <c r="K232" s="547"/>
      <c r="L232" s="547"/>
      <c r="M232" s="547"/>
      <c r="N232" s="547"/>
      <c r="O232" s="547"/>
      <c r="P232" s="547"/>
      <c r="Q232" s="547"/>
      <c r="R232" s="547"/>
      <c r="S232" s="547"/>
      <c r="T232" s="547"/>
      <c r="U232" s="547"/>
      <c r="V232" s="547"/>
      <c r="W232" s="547"/>
      <c r="X232" s="547"/>
      <c r="Y232" s="547"/>
      <c r="Z232" s="547"/>
      <c r="AA232" s="547"/>
    </row>
    <row r="233" spans="1:30" ht="12" customHeight="1">
      <c r="A233" s="551"/>
      <c r="B233" s="551"/>
      <c r="C233" s="551"/>
      <c r="D233" s="551"/>
      <c r="E233" s="551"/>
      <c r="F233" s="551"/>
      <c r="G233" s="551"/>
      <c r="H233" s="551"/>
      <c r="I233" s="551"/>
      <c r="J233" s="551"/>
      <c r="K233" s="551"/>
      <c r="L233" s="551"/>
      <c r="M233" s="551"/>
      <c r="N233" s="551"/>
      <c r="O233" s="551"/>
      <c r="P233" s="551"/>
      <c r="Q233" s="551"/>
      <c r="R233" s="551"/>
      <c r="S233" s="551"/>
      <c r="T233" s="551"/>
      <c r="U233" s="551"/>
      <c r="V233" s="551"/>
      <c r="W233" s="551"/>
      <c r="X233" s="551"/>
      <c r="Y233" s="551"/>
      <c r="Z233" s="551"/>
      <c r="AA233" s="551"/>
    </row>
    <row r="234" spans="1:30" ht="12" customHeight="1">
      <c r="A234" s="551"/>
      <c r="B234" s="551"/>
      <c r="C234" s="551"/>
      <c r="D234" s="551"/>
      <c r="E234" s="551"/>
      <c r="F234" s="551"/>
      <c r="G234" s="551"/>
      <c r="H234" s="551"/>
      <c r="I234" s="551"/>
      <c r="J234" s="551"/>
      <c r="K234" s="551"/>
      <c r="L234" s="551"/>
      <c r="M234" s="551"/>
      <c r="N234" s="551"/>
      <c r="O234" s="551"/>
      <c r="P234" s="551"/>
      <c r="Q234" s="551"/>
      <c r="R234" s="551"/>
      <c r="S234" s="551"/>
      <c r="T234" s="551"/>
      <c r="U234" s="551"/>
      <c r="V234" s="551"/>
      <c r="W234" s="551"/>
      <c r="X234" s="551"/>
      <c r="Y234" s="551"/>
      <c r="Z234" s="551"/>
      <c r="AA234" s="551"/>
    </row>
    <row r="235" spans="1:30" ht="12" customHeight="1">
      <c r="A235" s="551"/>
      <c r="B235" s="551"/>
      <c r="C235" s="551"/>
      <c r="D235" s="551"/>
      <c r="E235" s="551"/>
      <c r="F235" s="551"/>
      <c r="G235" s="551"/>
      <c r="H235" s="551"/>
      <c r="I235" s="551"/>
      <c r="J235" s="551"/>
      <c r="K235" s="551"/>
      <c r="L235" s="551"/>
      <c r="M235" s="551"/>
      <c r="N235" s="551"/>
      <c r="O235" s="551"/>
      <c r="P235" s="551"/>
      <c r="Q235" s="551"/>
      <c r="R235" s="551"/>
      <c r="S235" s="551"/>
      <c r="T235" s="551"/>
      <c r="U235" s="551"/>
      <c r="V235" s="551"/>
      <c r="W235" s="551"/>
      <c r="X235" s="551"/>
      <c r="Y235" s="551"/>
      <c r="Z235" s="551"/>
      <c r="AA235" s="551"/>
    </row>
    <row r="236" spans="1:30" ht="12" customHeight="1">
      <c r="A236" s="551"/>
      <c r="B236" s="551"/>
      <c r="C236" s="551"/>
      <c r="D236" s="551"/>
      <c r="E236" s="551"/>
      <c r="F236" s="551"/>
      <c r="G236" s="551"/>
      <c r="H236" s="551"/>
      <c r="I236" s="551"/>
      <c r="J236" s="551"/>
      <c r="K236" s="551"/>
      <c r="L236" s="551"/>
      <c r="M236" s="551"/>
      <c r="N236" s="551"/>
      <c r="O236" s="551"/>
      <c r="P236" s="551"/>
      <c r="Q236" s="551"/>
      <c r="R236" s="551"/>
      <c r="S236" s="551"/>
      <c r="T236" s="551"/>
      <c r="U236" s="551"/>
      <c r="V236" s="551"/>
      <c r="W236" s="551"/>
      <c r="X236" s="551"/>
      <c r="Y236" s="551"/>
      <c r="Z236" s="551"/>
      <c r="AA236" s="551"/>
    </row>
    <row r="237" spans="1:30" ht="12" customHeight="1">
      <c r="A237" s="551"/>
      <c r="B237" s="551"/>
      <c r="C237" s="551"/>
      <c r="D237" s="551"/>
      <c r="E237" s="551"/>
      <c r="F237" s="551"/>
      <c r="G237" s="551"/>
      <c r="H237" s="551"/>
      <c r="I237" s="551"/>
      <c r="J237" s="551"/>
      <c r="K237" s="551"/>
      <c r="L237" s="551"/>
      <c r="M237" s="551"/>
      <c r="N237" s="551"/>
      <c r="O237" s="551"/>
      <c r="P237" s="551"/>
      <c r="Q237" s="551"/>
      <c r="R237" s="551"/>
      <c r="S237" s="551"/>
      <c r="T237" s="551"/>
      <c r="U237" s="551"/>
      <c r="V237" s="551"/>
      <c r="W237" s="551"/>
      <c r="X237" s="551"/>
      <c r="Y237" s="551"/>
      <c r="Z237" s="551"/>
      <c r="AA237" s="551"/>
    </row>
    <row r="238" spans="1:30" ht="12" customHeight="1">
      <c r="A238" s="551"/>
      <c r="B238" s="551"/>
      <c r="C238" s="551"/>
      <c r="D238" s="551"/>
      <c r="E238" s="551"/>
      <c r="F238" s="551"/>
      <c r="G238" s="551"/>
      <c r="H238" s="551"/>
      <c r="I238" s="551"/>
      <c r="J238" s="551"/>
      <c r="K238" s="551"/>
      <c r="L238" s="551"/>
      <c r="M238" s="551"/>
      <c r="N238" s="551"/>
      <c r="O238" s="551"/>
      <c r="P238" s="551"/>
      <c r="Q238" s="551"/>
      <c r="R238" s="551"/>
      <c r="S238" s="551"/>
      <c r="T238" s="551"/>
      <c r="U238" s="551"/>
      <c r="V238" s="551"/>
      <c r="W238" s="551"/>
      <c r="X238" s="551"/>
      <c r="Y238" s="551"/>
      <c r="Z238" s="551"/>
      <c r="AA238" s="551"/>
    </row>
    <row r="239" spans="1:30" ht="12" customHeight="1">
      <c r="A239" s="551"/>
      <c r="B239" s="551"/>
      <c r="C239" s="551"/>
      <c r="D239" s="551"/>
      <c r="E239" s="551"/>
      <c r="F239" s="551"/>
      <c r="G239" s="551"/>
      <c r="H239" s="551"/>
      <c r="I239" s="551"/>
      <c r="J239" s="551"/>
      <c r="K239" s="551"/>
      <c r="L239" s="551"/>
      <c r="M239" s="551"/>
      <c r="N239" s="551"/>
      <c r="O239" s="551"/>
      <c r="P239" s="551"/>
      <c r="Q239" s="551"/>
      <c r="R239" s="551"/>
      <c r="S239" s="551"/>
      <c r="T239" s="551"/>
      <c r="U239" s="551"/>
      <c r="V239" s="551"/>
      <c r="W239" s="551"/>
      <c r="X239" s="551"/>
      <c r="Y239" s="551"/>
      <c r="Z239" s="551"/>
      <c r="AA239" s="551"/>
    </row>
    <row r="240" spans="1:30" ht="12" customHeight="1">
      <c r="A240" s="551"/>
      <c r="B240" s="551"/>
      <c r="C240" s="551"/>
      <c r="D240" s="551"/>
      <c r="E240" s="551"/>
      <c r="F240" s="551"/>
      <c r="G240" s="551"/>
      <c r="H240" s="551"/>
      <c r="I240" s="551"/>
      <c r="J240" s="551"/>
      <c r="K240" s="551"/>
      <c r="L240" s="551"/>
      <c r="M240" s="551"/>
      <c r="N240" s="551"/>
      <c r="O240" s="551"/>
      <c r="P240" s="551"/>
      <c r="Q240" s="551"/>
      <c r="R240" s="551"/>
      <c r="S240" s="551"/>
      <c r="T240" s="551"/>
      <c r="U240" s="551"/>
      <c r="V240" s="551"/>
      <c r="W240" s="551"/>
      <c r="X240" s="551"/>
      <c r="Y240" s="551"/>
      <c r="Z240" s="551"/>
      <c r="AA240" s="551"/>
    </row>
    <row r="246" spans="1:27" ht="12" customHeight="1">
      <c r="A246" s="799" t="s">
        <v>1859</v>
      </c>
      <c r="B246" s="806"/>
      <c r="C246" s="806"/>
      <c r="D246" s="806"/>
      <c r="E246" s="806"/>
      <c r="F246" s="806"/>
      <c r="G246" s="806"/>
      <c r="H246" s="806"/>
      <c r="I246" s="806"/>
      <c r="J246" s="806"/>
      <c r="K246" s="806"/>
      <c r="L246" s="806"/>
      <c r="M246" s="806"/>
      <c r="N246" s="806"/>
      <c r="O246" s="806"/>
      <c r="P246" s="806"/>
      <c r="Q246" s="806"/>
      <c r="R246" s="806"/>
      <c r="S246" s="806"/>
      <c r="T246" s="806"/>
      <c r="U246" s="806"/>
      <c r="V246" s="806"/>
      <c r="W246" s="806"/>
      <c r="X246" s="806"/>
      <c r="Y246" s="806"/>
      <c r="Z246" s="806"/>
      <c r="AA246" s="807"/>
    </row>
    <row r="247" spans="1:27" ht="12" customHeight="1">
      <c r="A247" s="808"/>
      <c r="B247" s="809"/>
      <c r="C247" s="809"/>
      <c r="D247" s="809"/>
      <c r="E247" s="809"/>
      <c r="F247" s="809"/>
      <c r="G247" s="809"/>
      <c r="H247" s="809"/>
      <c r="I247" s="809"/>
      <c r="J247" s="809"/>
      <c r="K247" s="809"/>
      <c r="L247" s="809"/>
      <c r="M247" s="809"/>
      <c r="N247" s="809"/>
      <c r="O247" s="809"/>
      <c r="P247" s="809"/>
      <c r="Q247" s="809"/>
      <c r="R247" s="809"/>
      <c r="S247" s="809"/>
      <c r="T247" s="809"/>
      <c r="U247" s="809"/>
      <c r="V247" s="809"/>
      <c r="W247" s="809"/>
      <c r="X247" s="809"/>
      <c r="Y247" s="809"/>
      <c r="Z247" s="809"/>
      <c r="AA247" s="810"/>
    </row>
    <row r="249" spans="1:27" ht="12" customHeight="1">
      <c r="B249" s="1044" t="s">
        <v>2474</v>
      </c>
      <c r="C249" s="1044"/>
      <c r="D249" s="1044"/>
      <c r="E249" s="1044"/>
      <c r="F249" s="1044"/>
      <c r="G249" s="1044"/>
      <c r="H249" s="1044"/>
      <c r="I249" s="1044"/>
      <c r="J249" s="1077" t="s">
        <v>3958</v>
      </c>
      <c r="K249" s="1077"/>
      <c r="L249" s="1077"/>
      <c r="M249" s="1077"/>
      <c r="N249" s="1077"/>
      <c r="O249" s="1077"/>
      <c r="P249" s="549"/>
      <c r="Q249" s="608"/>
    </row>
    <row r="250" spans="1:27" ht="12" customHeight="1">
      <c r="B250" s="1044" t="s">
        <v>2846</v>
      </c>
      <c r="C250" s="1044"/>
      <c r="D250" s="1044"/>
      <c r="E250" s="1044"/>
      <c r="F250" s="1044"/>
      <c r="G250" s="1044"/>
      <c r="H250" s="1044"/>
      <c r="I250" s="1044"/>
      <c r="J250" s="1077" t="s">
        <v>3959</v>
      </c>
      <c r="K250" s="1077"/>
      <c r="L250" s="1077"/>
      <c r="M250" s="1077"/>
      <c r="N250" s="1077"/>
      <c r="O250" s="1077"/>
      <c r="P250" s="549"/>
      <c r="Q250" s="608"/>
    </row>
    <row r="251" spans="1:27" ht="12" customHeight="1">
      <c r="B251" s="1044" t="s">
        <v>2847</v>
      </c>
      <c r="C251" s="1044"/>
      <c r="D251" s="1044"/>
      <c r="E251" s="1044"/>
      <c r="F251" s="1044"/>
      <c r="G251" s="1044"/>
      <c r="H251" s="1044"/>
      <c r="I251" s="1044"/>
      <c r="J251" s="1077" t="s">
        <v>3960</v>
      </c>
      <c r="K251" s="1077"/>
      <c r="L251" s="1077"/>
      <c r="M251" s="1077"/>
      <c r="N251" s="1077"/>
      <c r="O251" s="1077"/>
      <c r="P251" s="549"/>
      <c r="Q251" s="608"/>
    </row>
    <row r="252" spans="1:27" ht="12" customHeight="1">
      <c r="B252" s="1044" t="s">
        <v>2841</v>
      </c>
      <c r="C252" s="1044"/>
      <c r="D252" s="1044"/>
      <c r="E252" s="1044"/>
      <c r="F252" s="1044"/>
      <c r="G252" s="1044"/>
      <c r="H252" s="1044"/>
      <c r="I252" s="1044"/>
      <c r="J252" s="1077" t="s">
        <v>3961</v>
      </c>
      <c r="K252" s="1077"/>
      <c r="L252" s="1077"/>
      <c r="M252" s="1077"/>
      <c r="N252" s="1077"/>
      <c r="O252" s="1077"/>
      <c r="P252" s="549"/>
      <c r="Q252" s="608"/>
    </row>
    <row r="253" spans="1:27" ht="12" customHeight="1">
      <c r="B253" s="1044" t="s">
        <v>2848</v>
      </c>
      <c r="C253" s="1044"/>
      <c r="D253" s="1044"/>
      <c r="E253" s="1044"/>
      <c r="F253" s="1044"/>
      <c r="G253" s="1044"/>
      <c r="H253" s="1044"/>
      <c r="I253" s="1044"/>
      <c r="J253" s="1077" t="s">
        <v>3962</v>
      </c>
      <c r="K253" s="1077"/>
      <c r="L253" s="1077"/>
      <c r="M253" s="1077"/>
      <c r="N253" s="1077"/>
      <c r="O253" s="1077"/>
      <c r="P253" s="549"/>
      <c r="Q253" s="608"/>
    </row>
    <row r="254" spans="1:27" ht="12" customHeight="1">
      <c r="B254" s="1044" t="s">
        <v>2849</v>
      </c>
      <c r="C254" s="1044"/>
      <c r="D254" s="1044"/>
      <c r="E254" s="1044"/>
      <c r="F254" s="1044"/>
      <c r="G254" s="1044"/>
      <c r="H254" s="1044"/>
      <c r="I254" s="1044"/>
      <c r="J254" s="1077">
        <v>21</v>
      </c>
      <c r="K254" s="1077"/>
      <c r="L254" s="1077"/>
      <c r="M254" s="1077"/>
      <c r="N254" s="1077"/>
      <c r="O254" s="1077"/>
      <c r="P254" s="549"/>
      <c r="Q254" s="608"/>
    </row>
    <row r="255" spans="1:27" ht="12" customHeight="1">
      <c r="B255" s="1044" t="s">
        <v>2850</v>
      </c>
      <c r="C255" s="1044"/>
      <c r="D255" s="1044"/>
      <c r="E255" s="1044"/>
      <c r="F255" s="1044"/>
      <c r="G255" s="1044"/>
      <c r="H255" s="1044"/>
      <c r="I255" s="1044"/>
      <c r="J255" s="1077" t="s">
        <v>3963</v>
      </c>
      <c r="K255" s="1077"/>
      <c r="L255" s="1077"/>
      <c r="M255" s="1077"/>
      <c r="N255" s="1077"/>
      <c r="O255" s="1077"/>
      <c r="P255" s="1077"/>
      <c r="Q255" s="1077"/>
      <c r="R255" s="1077"/>
    </row>
    <row r="256" spans="1:27" ht="12" customHeight="1">
      <c r="B256" s="1044" t="s">
        <v>2851</v>
      </c>
      <c r="C256" s="1044"/>
      <c r="D256" s="1044"/>
      <c r="E256" s="1044"/>
      <c r="F256" s="1044"/>
      <c r="G256" s="1044"/>
      <c r="H256" s="1044"/>
      <c r="I256" s="1044"/>
      <c r="J256" s="1077" t="s">
        <v>3964</v>
      </c>
      <c r="K256" s="1077"/>
      <c r="L256" s="1077"/>
      <c r="M256" s="1077"/>
      <c r="N256" s="1077"/>
      <c r="O256" s="1077"/>
      <c r="P256" s="1077"/>
      <c r="Q256" s="1077"/>
      <c r="R256" s="1077"/>
    </row>
    <row r="257" spans="1:30" ht="12" customHeight="1">
      <c r="B257" s="547"/>
      <c r="C257" s="547"/>
      <c r="D257" s="547"/>
      <c r="E257" s="547"/>
      <c r="F257" s="547"/>
      <c r="G257" s="547"/>
      <c r="H257" s="547"/>
      <c r="I257" s="547"/>
      <c r="J257" s="1077" t="s">
        <v>3965</v>
      </c>
      <c r="K257" s="1077"/>
      <c r="L257" s="1077"/>
      <c r="M257" s="1077"/>
      <c r="N257" s="1077"/>
      <c r="O257" s="1077"/>
      <c r="P257" s="1077"/>
      <c r="Q257" s="1077"/>
      <c r="R257" s="1077"/>
      <c r="S257" s="458"/>
      <c r="T257" s="458"/>
      <c r="U257" s="458"/>
    </row>
    <row r="258" spans="1:30" ht="12" customHeight="1">
      <c r="B258" s="547"/>
      <c r="C258" s="547"/>
      <c r="D258" s="547"/>
      <c r="E258" s="547"/>
      <c r="F258" s="547"/>
      <c r="G258" s="547"/>
      <c r="H258" s="547"/>
      <c r="I258" s="547"/>
      <c r="J258" s="576"/>
      <c r="K258" s="576"/>
      <c r="L258" s="576"/>
      <c r="M258" s="576"/>
      <c r="N258" s="576"/>
      <c r="O258" s="576"/>
      <c r="P258" s="576"/>
      <c r="Q258" s="576"/>
      <c r="R258" s="576"/>
      <c r="S258" s="458"/>
      <c r="T258" s="458"/>
      <c r="U258" s="458"/>
    </row>
    <row r="259" spans="1:30" ht="12" customHeight="1">
      <c r="A259" s="558" t="s">
        <v>0</v>
      </c>
      <c r="B259" s="559"/>
      <c r="C259" s="560"/>
      <c r="D259" s="560"/>
      <c r="E259" s="560"/>
      <c r="F259" s="559"/>
      <c r="G259" s="560"/>
      <c r="H259" s="1042" t="s">
        <v>2776</v>
      </c>
      <c r="I259" s="1042"/>
      <c r="J259" s="1042"/>
      <c r="K259" s="1042"/>
      <c r="L259" s="1042"/>
      <c r="M259" s="1042"/>
      <c r="N259" s="1042"/>
      <c r="O259" s="1042"/>
      <c r="P259" s="1042"/>
      <c r="Q259" s="1042"/>
      <c r="R259" s="1042"/>
      <c r="S259" s="1042"/>
      <c r="T259" s="1042"/>
      <c r="U259" s="561"/>
      <c r="V259" s="561"/>
      <c r="W259" s="562"/>
      <c r="X259" s="562"/>
      <c r="Y259" s="562"/>
      <c r="Z259" s="562"/>
      <c r="AA259" s="563"/>
      <c r="AB259" s="641" t="s">
        <v>704</v>
      </c>
      <c r="AC259" s="641" t="s">
        <v>706</v>
      </c>
      <c r="AD259" s="641" t="s">
        <v>703</v>
      </c>
    </row>
    <row r="260" spans="1:30" ht="12" customHeight="1">
      <c r="A260" s="564" t="s">
        <v>1</v>
      </c>
      <c r="B260" s="565"/>
      <c r="C260" s="565"/>
      <c r="D260" s="566"/>
      <c r="E260" s="566" t="s">
        <v>3</v>
      </c>
      <c r="F260" s="566"/>
      <c r="G260" s="566"/>
      <c r="H260" s="566"/>
      <c r="I260" s="566"/>
      <c r="J260" s="566"/>
      <c r="K260" s="567"/>
      <c r="L260" s="567"/>
      <c r="M260" s="567"/>
      <c r="N260" s="567"/>
      <c r="O260" s="567"/>
      <c r="P260" s="567"/>
      <c r="Q260" s="567"/>
      <c r="R260" s="567"/>
      <c r="S260" s="566"/>
      <c r="T260" s="566"/>
      <c r="U260" s="566"/>
      <c r="V260" s="566"/>
      <c r="W260" s="779" t="s">
        <v>2480</v>
      </c>
      <c r="X260" s="779"/>
      <c r="Y260" s="779"/>
      <c r="Z260" s="779"/>
      <c r="AA260" s="780"/>
      <c r="AB260" s="525" t="s">
        <v>1896</v>
      </c>
      <c r="AC260" s="525"/>
      <c r="AD260" s="525"/>
    </row>
    <row r="261" spans="1:30" ht="12" customHeight="1">
      <c r="B261" s="577"/>
      <c r="C261" s="577"/>
      <c r="D261" s="577"/>
      <c r="E261" s="577"/>
      <c r="F261" s="577"/>
      <c r="G261" s="577"/>
      <c r="H261" s="577"/>
      <c r="I261" s="577"/>
      <c r="J261" s="577"/>
      <c r="K261" s="577"/>
      <c r="L261" s="577"/>
      <c r="M261" s="577"/>
      <c r="N261" s="577"/>
      <c r="O261" s="577"/>
      <c r="P261" s="577"/>
      <c r="Q261" s="458"/>
      <c r="R261" s="458"/>
      <c r="S261" s="458"/>
      <c r="T261" s="458"/>
      <c r="U261" s="458"/>
    </row>
    <row r="262" spans="1:30" ht="12" customHeight="1">
      <c r="A262" s="1052" t="s">
        <v>1354</v>
      </c>
      <c r="B262" s="1053"/>
      <c r="C262" s="1053"/>
      <c r="D262" s="1053"/>
      <c r="E262" s="577"/>
      <c r="F262" s="577"/>
      <c r="G262" s="577"/>
      <c r="H262" s="577"/>
      <c r="I262" s="577"/>
      <c r="J262" s="577"/>
      <c r="K262" s="577"/>
      <c r="L262" s="577"/>
      <c r="M262" s="577"/>
      <c r="N262" s="577"/>
      <c r="O262" s="577"/>
      <c r="P262" s="577"/>
      <c r="Q262" s="458"/>
      <c r="R262" s="458"/>
      <c r="S262" s="458"/>
      <c r="T262" s="458"/>
      <c r="U262" s="458"/>
    </row>
    <row r="263" spans="1:30" ht="12" customHeight="1">
      <c r="A263" s="1052">
        <v>7101894</v>
      </c>
      <c r="B263" s="1052"/>
      <c r="C263" s="1052"/>
      <c r="D263" s="1052"/>
      <c r="E263" s="1054" t="s">
        <v>212</v>
      </c>
      <c r="F263" s="1054"/>
      <c r="G263" s="1054"/>
      <c r="H263" s="1054"/>
      <c r="I263" s="1054"/>
      <c r="J263" s="1054"/>
      <c r="K263" s="1054"/>
      <c r="L263" s="1054"/>
      <c r="M263" s="1054"/>
      <c r="N263" s="1054"/>
      <c r="O263" s="1054"/>
      <c r="P263" s="1054"/>
      <c r="Q263" s="1054"/>
      <c r="R263" s="1054"/>
      <c r="S263" s="1054"/>
      <c r="T263" s="1054"/>
      <c r="U263" s="1054"/>
      <c r="V263" s="1054"/>
      <c r="W263" s="1054"/>
      <c r="X263" s="1054"/>
      <c r="Y263" s="1038">
        <v>12686</v>
      </c>
      <c r="Z263" s="1038"/>
      <c r="AA263" s="1038"/>
      <c r="AB263" s="673">
        <f>'Cover Sheet'!$C$57</f>
        <v>0.24</v>
      </c>
      <c r="AC263" s="674">
        <v>0</v>
      </c>
      <c r="AD263" s="674">
        <f>((1-AB263)*Y263)+AC263</f>
        <v>9641.36</v>
      </c>
    </row>
    <row r="264" spans="1:30" ht="12" customHeight="1" thickBot="1">
      <c r="B264" s="577"/>
      <c r="C264" s="577"/>
      <c r="D264" s="577"/>
      <c r="E264" s="577"/>
      <c r="F264" s="1046"/>
      <c r="G264" s="1046"/>
      <c r="H264" s="1046"/>
      <c r="I264" s="1046"/>
      <c r="J264" s="1046"/>
      <c r="K264" s="1046"/>
      <c r="L264" s="1046"/>
      <c r="M264" s="1046"/>
      <c r="N264" s="1046"/>
      <c r="O264" s="1046"/>
      <c r="P264" s="1046"/>
      <c r="Q264" s="1046"/>
      <c r="R264" s="1046"/>
      <c r="S264" s="1046"/>
      <c r="T264" s="1046"/>
      <c r="U264" s="1046"/>
      <c r="V264" s="1046"/>
      <c r="W264" s="1046"/>
      <c r="X264" s="1046"/>
    </row>
    <row r="265" spans="1:30" ht="12" customHeight="1">
      <c r="A265" s="1028" t="s">
        <v>2852</v>
      </c>
      <c r="B265" s="1029"/>
      <c r="C265" s="1029"/>
      <c r="D265" s="1029"/>
      <c r="E265" s="1029"/>
      <c r="F265" s="1029"/>
      <c r="G265" s="1029"/>
      <c r="H265" s="1029"/>
      <c r="I265" s="1029"/>
      <c r="J265" s="1029"/>
      <c r="K265" s="1029"/>
      <c r="L265" s="1029"/>
      <c r="M265" s="1029"/>
      <c r="N265" s="1029"/>
      <c r="O265" s="1029"/>
      <c r="P265" s="1029"/>
      <c r="Q265" s="1029"/>
      <c r="R265" s="1029"/>
      <c r="S265" s="1029"/>
      <c r="T265" s="1029"/>
      <c r="U265" s="1029"/>
      <c r="V265" s="1029"/>
      <c r="W265" s="1029"/>
      <c r="X265" s="1029"/>
      <c r="Y265" s="1029"/>
      <c r="Z265" s="1029"/>
      <c r="AA265" s="1030"/>
    </row>
    <row r="266" spans="1:30" ht="12" customHeight="1">
      <c r="A266" s="1031"/>
      <c r="B266" s="1032"/>
      <c r="C266" s="1032"/>
      <c r="D266" s="1032"/>
      <c r="E266" s="1032"/>
      <c r="F266" s="1032"/>
      <c r="G266" s="1032"/>
      <c r="H266" s="1032"/>
      <c r="I266" s="1032"/>
      <c r="J266" s="1032"/>
      <c r="K266" s="1032"/>
      <c r="L266" s="1032"/>
      <c r="M266" s="1032"/>
      <c r="N266" s="1032"/>
      <c r="O266" s="1032"/>
      <c r="P266" s="1032"/>
      <c r="Q266" s="1032"/>
      <c r="R266" s="1032"/>
      <c r="S266" s="1032"/>
      <c r="T266" s="1032"/>
      <c r="U266" s="1032"/>
      <c r="V266" s="1032"/>
      <c r="W266" s="1032"/>
      <c r="X266" s="1032"/>
      <c r="Y266" s="1032"/>
      <c r="Z266" s="1032"/>
      <c r="AA266" s="1033"/>
    </row>
    <row r="267" spans="1:30" ht="12" customHeight="1" thickBot="1">
      <c r="A267" s="1034"/>
      <c r="B267" s="1035"/>
      <c r="C267" s="1035"/>
      <c r="D267" s="1035"/>
      <c r="E267" s="1035"/>
      <c r="F267" s="1035"/>
      <c r="G267" s="1035"/>
      <c r="H267" s="1035"/>
      <c r="I267" s="1035"/>
      <c r="J267" s="1035"/>
      <c r="K267" s="1035"/>
      <c r="L267" s="1035"/>
      <c r="M267" s="1035"/>
      <c r="N267" s="1035"/>
      <c r="O267" s="1035"/>
      <c r="P267" s="1035"/>
      <c r="Q267" s="1035"/>
      <c r="R267" s="1035"/>
      <c r="S267" s="1035"/>
      <c r="T267" s="1035"/>
      <c r="U267" s="1035"/>
      <c r="V267" s="1035"/>
      <c r="W267" s="1035"/>
      <c r="X267" s="1035"/>
      <c r="Y267" s="1035"/>
      <c r="Z267" s="1035"/>
      <c r="AA267" s="1036"/>
    </row>
    <row r="269" spans="1:30" ht="12" customHeight="1">
      <c r="A269" s="551"/>
      <c r="B269" s="551"/>
      <c r="C269" s="551"/>
      <c r="D269" s="551"/>
      <c r="E269" s="551"/>
      <c r="F269" s="551"/>
      <c r="G269" s="551"/>
      <c r="H269" s="551"/>
      <c r="I269" s="551"/>
      <c r="J269" s="551"/>
      <c r="K269" s="551"/>
      <c r="L269" s="551"/>
      <c r="M269" s="551"/>
      <c r="N269" s="551"/>
      <c r="O269" s="551"/>
      <c r="P269" s="551"/>
      <c r="Q269" s="551"/>
      <c r="R269" s="551"/>
      <c r="S269" s="551"/>
      <c r="T269" s="551"/>
      <c r="U269" s="551"/>
      <c r="V269" s="551"/>
      <c r="W269" s="551"/>
      <c r="X269" s="551"/>
      <c r="Y269" s="551"/>
      <c r="Z269" s="551"/>
      <c r="AA269" s="551"/>
    </row>
    <row r="270" spans="1:30" ht="12" customHeight="1">
      <c r="A270" s="551"/>
      <c r="B270" s="551"/>
      <c r="C270" s="551"/>
      <c r="D270" s="551"/>
      <c r="E270" s="551"/>
      <c r="F270" s="551"/>
      <c r="G270" s="551"/>
      <c r="H270" s="551"/>
      <c r="I270" s="551"/>
      <c r="J270" s="551"/>
      <c r="K270" s="551"/>
      <c r="L270" s="551"/>
      <c r="M270" s="551"/>
      <c r="N270" s="551"/>
      <c r="O270" s="551"/>
      <c r="P270" s="551"/>
      <c r="Q270" s="551"/>
      <c r="R270" s="551"/>
      <c r="S270" s="551"/>
      <c r="T270" s="551"/>
      <c r="U270" s="551"/>
      <c r="V270" s="551"/>
      <c r="W270" s="551"/>
      <c r="X270" s="551"/>
      <c r="Y270" s="551"/>
      <c r="Z270" s="551"/>
      <c r="AA270" s="551"/>
    </row>
    <row r="271" spans="1:30" ht="12" customHeight="1">
      <c r="A271" s="551"/>
      <c r="B271" s="551"/>
      <c r="C271" s="551"/>
      <c r="D271" s="551"/>
      <c r="E271" s="551"/>
      <c r="F271" s="551"/>
      <c r="G271" s="551"/>
      <c r="H271" s="551"/>
      <c r="I271" s="551"/>
      <c r="J271" s="551"/>
      <c r="K271" s="551"/>
      <c r="L271" s="551"/>
      <c r="M271" s="551"/>
      <c r="N271" s="551"/>
      <c r="O271" s="551"/>
      <c r="P271" s="551"/>
      <c r="Q271" s="551"/>
      <c r="R271" s="551"/>
      <c r="S271" s="551"/>
      <c r="T271" s="551"/>
      <c r="U271" s="551"/>
      <c r="V271" s="551"/>
      <c r="W271" s="551"/>
      <c r="X271" s="551"/>
      <c r="Y271" s="551"/>
      <c r="Z271" s="551"/>
      <c r="AA271" s="551"/>
    </row>
    <row r="272" spans="1:30" ht="12" customHeight="1">
      <c r="A272" s="551"/>
      <c r="B272" s="551"/>
      <c r="C272" s="551"/>
      <c r="D272" s="551"/>
      <c r="E272" s="551"/>
      <c r="F272" s="551"/>
      <c r="G272" s="551"/>
      <c r="H272" s="551"/>
      <c r="I272" s="551"/>
      <c r="J272" s="551"/>
      <c r="K272" s="551"/>
      <c r="L272" s="551"/>
      <c r="M272" s="551"/>
      <c r="N272" s="551"/>
      <c r="O272" s="551"/>
      <c r="P272" s="551"/>
      <c r="Q272" s="551"/>
      <c r="R272" s="551"/>
      <c r="S272" s="551"/>
      <c r="T272" s="551"/>
      <c r="U272" s="551"/>
      <c r="V272" s="551"/>
      <c r="W272" s="551"/>
      <c r="X272" s="551"/>
      <c r="Y272" s="551"/>
      <c r="Z272" s="551"/>
      <c r="AA272" s="551"/>
    </row>
    <row r="273" spans="1:27" ht="12" customHeight="1">
      <c r="A273" s="551"/>
      <c r="B273" s="551"/>
      <c r="C273" s="551"/>
      <c r="D273" s="551"/>
      <c r="E273" s="551"/>
      <c r="F273" s="551"/>
      <c r="G273" s="551"/>
      <c r="H273" s="551"/>
      <c r="I273" s="551"/>
      <c r="J273" s="551"/>
      <c r="K273" s="551"/>
      <c r="L273" s="551"/>
      <c r="M273" s="551"/>
      <c r="N273" s="551"/>
      <c r="O273" s="551"/>
      <c r="P273" s="551"/>
      <c r="Q273" s="551"/>
      <c r="R273" s="551"/>
      <c r="S273" s="551"/>
      <c r="T273" s="551"/>
      <c r="U273" s="551"/>
      <c r="V273" s="551"/>
      <c r="W273" s="551"/>
      <c r="X273" s="551"/>
      <c r="Y273" s="551"/>
      <c r="Z273" s="551"/>
      <c r="AA273" s="551"/>
    </row>
    <row r="274" spans="1:27" ht="12" customHeight="1">
      <c r="A274" s="551"/>
      <c r="B274" s="551"/>
      <c r="C274" s="551"/>
      <c r="D274" s="551"/>
      <c r="E274" s="551"/>
      <c r="F274" s="551"/>
      <c r="G274" s="551"/>
      <c r="H274" s="551"/>
      <c r="I274" s="551"/>
      <c r="J274" s="551"/>
      <c r="K274" s="551"/>
      <c r="L274" s="551"/>
      <c r="M274" s="551"/>
      <c r="N274" s="551"/>
      <c r="O274" s="551"/>
      <c r="P274" s="551"/>
      <c r="Q274" s="551"/>
      <c r="R274" s="551"/>
      <c r="S274" s="551"/>
      <c r="T274" s="551"/>
      <c r="U274" s="551"/>
      <c r="V274" s="551"/>
      <c r="W274" s="551"/>
      <c r="X274" s="551"/>
      <c r="Y274" s="551"/>
      <c r="Z274" s="551"/>
      <c r="AA274" s="551"/>
    </row>
    <row r="278" spans="1:27" ht="15">
      <c r="G278" s="633" t="s">
        <v>2853</v>
      </c>
      <c r="Q278" s="633" t="s">
        <v>2854</v>
      </c>
    </row>
    <row r="280" spans="1:27" ht="12" customHeight="1">
      <c r="A280" s="799" t="s">
        <v>1859</v>
      </c>
      <c r="B280" s="806"/>
      <c r="C280" s="806"/>
      <c r="D280" s="806"/>
      <c r="E280" s="806"/>
      <c r="F280" s="806"/>
      <c r="G280" s="806"/>
      <c r="H280" s="806"/>
      <c r="I280" s="806"/>
      <c r="J280" s="806"/>
      <c r="K280" s="806"/>
      <c r="L280" s="806"/>
      <c r="M280" s="806"/>
      <c r="N280" s="806"/>
      <c r="O280" s="806"/>
      <c r="P280" s="806"/>
      <c r="Q280" s="806"/>
      <c r="R280" s="806"/>
      <c r="S280" s="806"/>
      <c r="T280" s="806"/>
      <c r="U280" s="806"/>
      <c r="V280" s="806"/>
      <c r="W280" s="806"/>
      <c r="X280" s="806"/>
      <c r="Y280" s="806"/>
      <c r="Z280" s="806"/>
      <c r="AA280" s="807"/>
    </row>
    <row r="281" spans="1:27" ht="12" customHeight="1">
      <c r="A281" s="808"/>
      <c r="B281" s="809"/>
      <c r="C281" s="809"/>
      <c r="D281" s="809"/>
      <c r="E281" s="809"/>
      <c r="F281" s="809"/>
      <c r="G281" s="809"/>
      <c r="H281" s="809"/>
      <c r="I281" s="809"/>
      <c r="J281" s="809"/>
      <c r="K281" s="809"/>
      <c r="L281" s="809"/>
      <c r="M281" s="809"/>
      <c r="N281" s="809"/>
      <c r="O281" s="809"/>
      <c r="P281" s="809"/>
      <c r="Q281" s="809"/>
      <c r="R281" s="809"/>
      <c r="S281" s="809"/>
      <c r="T281" s="809"/>
      <c r="U281" s="809"/>
      <c r="V281" s="809"/>
      <c r="W281" s="809"/>
      <c r="X281" s="809"/>
      <c r="Y281" s="809"/>
      <c r="Z281" s="809"/>
      <c r="AA281" s="810"/>
    </row>
    <row r="283" spans="1:27" ht="15">
      <c r="J283" s="610"/>
      <c r="M283" s="1078" t="s">
        <v>2855</v>
      </c>
      <c r="N283" s="1078"/>
      <c r="O283" s="1078"/>
      <c r="P283" s="1078"/>
      <c r="U283" s="1078" t="s">
        <v>2856</v>
      </c>
      <c r="V283" s="1078"/>
      <c r="W283" s="1078"/>
      <c r="X283" s="1078"/>
    </row>
    <row r="284" spans="1:27" ht="12" customHeight="1">
      <c r="B284" s="1044" t="s">
        <v>2474</v>
      </c>
      <c r="C284" s="1044"/>
      <c r="D284" s="1044"/>
      <c r="E284" s="1044"/>
      <c r="F284" s="1044"/>
      <c r="G284" s="1044"/>
      <c r="H284" s="1044"/>
      <c r="I284" s="1044"/>
      <c r="J284" s="1044"/>
      <c r="K284" s="1044"/>
      <c r="L284" s="1044"/>
      <c r="M284" s="797" t="s">
        <v>3966</v>
      </c>
      <c r="N284" s="797"/>
      <c r="O284" s="797"/>
      <c r="P284" s="797"/>
      <c r="Q284" s="550"/>
      <c r="R284" s="550"/>
      <c r="S284" s="550"/>
      <c r="T284" s="550"/>
      <c r="U284" s="797" t="s">
        <v>3969</v>
      </c>
      <c r="V284" s="797"/>
      <c r="W284" s="797"/>
      <c r="X284" s="797"/>
    </row>
    <row r="285" spans="1:27" ht="12" customHeight="1">
      <c r="B285" s="1044" t="s">
        <v>2857</v>
      </c>
      <c r="C285" s="1044"/>
      <c r="D285" s="1044"/>
      <c r="E285" s="1044"/>
      <c r="F285" s="1044"/>
      <c r="G285" s="1044"/>
      <c r="H285" s="1044"/>
      <c r="I285" s="1044"/>
      <c r="J285" s="1044"/>
      <c r="K285" s="1044"/>
      <c r="L285" s="1044"/>
      <c r="M285" s="797" t="s">
        <v>3967</v>
      </c>
      <c r="N285" s="797"/>
      <c r="O285" s="797"/>
      <c r="P285" s="797"/>
      <c r="Q285" s="550"/>
      <c r="R285" s="550"/>
      <c r="S285" s="550"/>
      <c r="T285" s="550"/>
      <c r="U285" s="797" t="s">
        <v>3970</v>
      </c>
      <c r="V285" s="797"/>
      <c r="W285" s="797"/>
      <c r="X285" s="797"/>
    </row>
    <row r="286" spans="1:27" ht="12" customHeight="1">
      <c r="B286" s="1044" t="s">
        <v>2858</v>
      </c>
      <c r="C286" s="1044"/>
      <c r="D286" s="1044"/>
      <c r="E286" s="1044"/>
      <c r="F286" s="1044"/>
      <c r="G286" s="1044"/>
      <c r="H286" s="1044"/>
      <c r="I286" s="1044"/>
      <c r="J286" s="1044"/>
      <c r="K286" s="1044"/>
      <c r="L286" s="1044"/>
      <c r="M286" s="797" t="s">
        <v>3968</v>
      </c>
      <c r="N286" s="797"/>
      <c r="O286" s="797"/>
      <c r="P286" s="797"/>
      <c r="Q286" s="550"/>
      <c r="R286" s="550"/>
      <c r="S286" s="550"/>
      <c r="T286" s="550"/>
      <c r="U286" s="797">
        <v>8</v>
      </c>
      <c r="V286" s="797"/>
      <c r="W286" s="797"/>
      <c r="X286" s="797"/>
    </row>
    <row r="287" spans="1:27" ht="12" customHeight="1">
      <c r="B287" s="1044" t="s">
        <v>2859</v>
      </c>
      <c r="C287" s="1044"/>
      <c r="D287" s="1044"/>
      <c r="E287" s="1044"/>
      <c r="F287" s="1044"/>
      <c r="G287" s="1044"/>
      <c r="H287" s="1044"/>
      <c r="I287" s="1044"/>
      <c r="J287" s="1044"/>
      <c r="K287" s="1044"/>
      <c r="L287" s="1044"/>
      <c r="M287" s="797" t="s">
        <v>3968</v>
      </c>
      <c r="N287" s="797"/>
      <c r="O287" s="797"/>
      <c r="P287" s="797"/>
      <c r="Q287" s="608"/>
      <c r="R287" s="550"/>
      <c r="S287" s="550"/>
      <c r="T287" s="550"/>
      <c r="U287" s="797">
        <v>15</v>
      </c>
      <c r="V287" s="797"/>
      <c r="W287" s="797"/>
      <c r="X287" s="797"/>
    </row>
    <row r="288" spans="1:27" ht="12" customHeight="1">
      <c r="B288" s="634"/>
      <c r="C288" s="634"/>
      <c r="D288" s="634"/>
      <c r="E288" s="634"/>
      <c r="F288" s="634"/>
      <c r="G288" s="634"/>
      <c r="H288" s="634"/>
      <c r="I288" s="634"/>
      <c r="J288" s="610"/>
      <c r="K288" s="610"/>
      <c r="L288" s="610"/>
      <c r="M288" s="610"/>
      <c r="N288" s="610"/>
      <c r="O288" s="610"/>
      <c r="P288" s="549"/>
      <c r="Q288" s="608"/>
    </row>
    <row r="289" spans="1:30" ht="12" customHeight="1">
      <c r="B289" s="547"/>
      <c r="C289" s="547"/>
      <c r="D289" s="547"/>
      <c r="E289" s="547"/>
      <c r="F289" s="547"/>
      <c r="G289" s="547"/>
      <c r="H289" s="547"/>
      <c r="I289" s="547"/>
      <c r="J289" s="576"/>
      <c r="K289" s="576"/>
      <c r="L289" s="576"/>
      <c r="M289" s="576"/>
      <c r="N289" s="576"/>
      <c r="O289" s="576"/>
      <c r="P289" s="576"/>
      <c r="Q289" s="576"/>
      <c r="R289" s="576"/>
      <c r="S289" s="458"/>
      <c r="T289" s="458"/>
      <c r="U289" s="458"/>
    </row>
    <row r="290" spans="1:30" ht="12" customHeight="1">
      <c r="A290" s="558" t="s">
        <v>0</v>
      </c>
      <c r="B290" s="559"/>
      <c r="C290" s="560"/>
      <c r="D290" s="560"/>
      <c r="E290" s="560"/>
      <c r="F290" s="559"/>
      <c r="G290" s="560"/>
      <c r="H290" s="1042" t="s">
        <v>2776</v>
      </c>
      <c r="I290" s="1042"/>
      <c r="J290" s="1042"/>
      <c r="K290" s="1042"/>
      <c r="L290" s="1042"/>
      <c r="M290" s="1042"/>
      <c r="N290" s="1042"/>
      <c r="O290" s="1042"/>
      <c r="P290" s="1042"/>
      <c r="Q290" s="1042"/>
      <c r="R290" s="1042"/>
      <c r="S290" s="1042"/>
      <c r="T290" s="1042"/>
      <c r="U290" s="561"/>
      <c r="V290" s="561"/>
      <c r="W290" s="562"/>
      <c r="X290" s="562"/>
      <c r="Y290" s="562"/>
      <c r="Z290" s="562"/>
      <c r="AA290" s="563"/>
      <c r="AB290" s="641" t="s">
        <v>704</v>
      </c>
      <c r="AC290" s="641" t="s">
        <v>706</v>
      </c>
      <c r="AD290" s="641" t="s">
        <v>703</v>
      </c>
    </row>
    <row r="291" spans="1:30" ht="12" customHeight="1">
      <c r="A291" s="564" t="s">
        <v>1</v>
      </c>
      <c r="B291" s="565"/>
      <c r="C291" s="565"/>
      <c r="D291" s="566"/>
      <c r="E291" s="566" t="s">
        <v>3</v>
      </c>
      <c r="F291" s="566"/>
      <c r="G291" s="566"/>
      <c r="H291" s="566"/>
      <c r="I291" s="566"/>
      <c r="J291" s="566"/>
      <c r="K291" s="567"/>
      <c r="L291" s="567"/>
      <c r="M291" s="567"/>
      <c r="N291" s="567"/>
      <c r="O291" s="567"/>
      <c r="P291" s="567"/>
      <c r="Q291" s="567"/>
      <c r="R291" s="567"/>
      <c r="S291" s="566"/>
      <c r="T291" s="566"/>
      <c r="U291" s="566"/>
      <c r="V291" s="566"/>
      <c r="W291" s="779" t="s">
        <v>2480</v>
      </c>
      <c r="X291" s="779"/>
      <c r="Y291" s="779"/>
      <c r="Z291" s="779"/>
      <c r="AA291" s="780"/>
      <c r="AB291" s="525" t="s">
        <v>1896</v>
      </c>
      <c r="AC291" s="525"/>
      <c r="AD291" s="525"/>
    </row>
    <row r="292" spans="1:30" ht="12" customHeight="1">
      <c r="B292" s="577"/>
      <c r="C292" s="577"/>
      <c r="D292" s="577"/>
      <c r="E292" s="577"/>
      <c r="F292" s="577"/>
      <c r="G292" s="577"/>
      <c r="H292" s="577"/>
      <c r="I292" s="577"/>
      <c r="J292" s="577"/>
      <c r="K292" s="577"/>
      <c r="L292" s="577"/>
      <c r="M292" s="577"/>
      <c r="N292" s="577"/>
      <c r="O292" s="577"/>
      <c r="P292" s="577"/>
      <c r="Q292" s="458"/>
      <c r="R292" s="458"/>
      <c r="S292" s="458"/>
      <c r="T292" s="458"/>
      <c r="U292" s="458"/>
    </row>
    <row r="293" spans="1:30" ht="12" customHeight="1">
      <c r="A293" s="1052" t="s">
        <v>1354</v>
      </c>
      <c r="B293" s="1053"/>
      <c r="C293" s="1053"/>
      <c r="D293" s="1053"/>
      <c r="E293" s="577"/>
      <c r="F293" s="577"/>
      <c r="G293" s="577"/>
      <c r="H293" s="577"/>
      <c r="I293" s="577"/>
      <c r="J293" s="577"/>
      <c r="K293" s="577"/>
      <c r="L293" s="577"/>
      <c r="M293" s="577"/>
      <c r="N293" s="577"/>
      <c r="O293" s="577"/>
      <c r="P293" s="577"/>
      <c r="Q293" s="458"/>
      <c r="R293" s="458"/>
      <c r="S293" s="458"/>
      <c r="T293" s="458"/>
      <c r="U293" s="458"/>
    </row>
    <row r="294" spans="1:30" ht="12" customHeight="1">
      <c r="A294" s="1052">
        <v>7166624</v>
      </c>
      <c r="B294" s="1052"/>
      <c r="C294" s="1052"/>
      <c r="D294" s="1052"/>
      <c r="E294" s="1054" t="s">
        <v>4038</v>
      </c>
      <c r="F294" s="1054"/>
      <c r="G294" s="1054"/>
      <c r="H294" s="1054"/>
      <c r="I294" s="1054"/>
      <c r="J294" s="1054"/>
      <c r="K294" s="1054"/>
      <c r="L294" s="1054"/>
      <c r="M294" s="1054"/>
      <c r="N294" s="1054"/>
      <c r="O294" s="1054"/>
      <c r="P294" s="1054"/>
      <c r="Q294" s="1054"/>
      <c r="R294" s="1054"/>
      <c r="S294" s="1054"/>
      <c r="T294" s="1054"/>
      <c r="U294" s="1054"/>
      <c r="V294" s="1054"/>
      <c r="W294" s="1054"/>
      <c r="X294" s="1054"/>
      <c r="Y294" s="1038">
        <v>4996</v>
      </c>
      <c r="Z294" s="1038"/>
      <c r="AA294" s="1038"/>
      <c r="AB294" s="673">
        <f>'Cover Sheet'!$C$57</f>
        <v>0.24</v>
      </c>
      <c r="AC294" s="674">
        <v>0</v>
      </c>
      <c r="AD294" s="674">
        <f>((1-AB294)*Y294)+AC294</f>
        <v>3796.96</v>
      </c>
    </row>
    <row r="295" spans="1:30" ht="12" customHeight="1">
      <c r="A295" s="615"/>
      <c r="B295" s="615"/>
      <c r="C295" s="615"/>
      <c r="D295" s="615"/>
      <c r="E295" s="616"/>
      <c r="F295" s="616"/>
      <c r="G295" s="616"/>
      <c r="H295" s="616"/>
      <c r="I295" s="616"/>
      <c r="J295" s="616"/>
      <c r="K295" s="616"/>
      <c r="L295" s="616"/>
      <c r="M295" s="616"/>
      <c r="N295" s="616"/>
      <c r="O295" s="616"/>
      <c r="P295" s="616"/>
      <c r="Q295" s="616"/>
      <c r="R295" s="616"/>
      <c r="S295" s="616"/>
      <c r="T295" s="616"/>
      <c r="U295" s="616"/>
      <c r="V295" s="616"/>
      <c r="W295" s="616"/>
      <c r="X295" s="616"/>
      <c r="Y295" s="635"/>
      <c r="Z295" s="635"/>
      <c r="AA295" s="635"/>
    </row>
    <row r="296" spans="1:30" ht="12" customHeight="1">
      <c r="A296" s="1052" t="s">
        <v>1472</v>
      </c>
      <c r="B296" s="1053"/>
      <c r="C296" s="1053"/>
      <c r="D296" s="1053"/>
      <c r="E296" s="616"/>
      <c r="F296" s="1046"/>
      <c r="G296" s="1046"/>
      <c r="H296" s="1046"/>
      <c r="I296" s="1046"/>
      <c r="J296" s="1046"/>
      <c r="K296" s="1046"/>
      <c r="L296" s="1046"/>
      <c r="M296" s="1046"/>
      <c r="N296" s="1046"/>
      <c r="O296" s="1046"/>
      <c r="P296" s="1046"/>
      <c r="Q296" s="1046"/>
      <c r="R296" s="1046"/>
      <c r="S296" s="1046"/>
      <c r="T296" s="1046"/>
      <c r="U296" s="1046"/>
      <c r="V296" s="1046"/>
      <c r="W296" s="1046"/>
      <c r="X296" s="1046"/>
      <c r="Y296" s="635"/>
      <c r="Z296" s="635"/>
      <c r="AA296" s="635"/>
    </row>
    <row r="297" spans="1:30" ht="12" customHeight="1" thickBot="1">
      <c r="A297" s="1052">
        <v>7328472</v>
      </c>
      <c r="B297" s="1052"/>
      <c r="C297" s="1052"/>
      <c r="D297" s="1052"/>
      <c r="E297" s="1054" t="s">
        <v>4039</v>
      </c>
      <c r="F297" s="1054"/>
      <c r="G297" s="1054"/>
      <c r="H297" s="1054"/>
      <c r="I297" s="1054"/>
      <c r="J297" s="1054"/>
      <c r="K297" s="1054"/>
      <c r="L297" s="1054"/>
      <c r="M297" s="1054"/>
      <c r="N297" s="1054"/>
      <c r="O297" s="1054"/>
      <c r="P297" s="1054"/>
      <c r="Q297" s="1054"/>
      <c r="R297" s="1054"/>
      <c r="S297" s="1054"/>
      <c r="T297" s="1054"/>
      <c r="U297" s="1054"/>
      <c r="V297" s="1054"/>
      <c r="W297" s="1054"/>
      <c r="X297" s="1054"/>
      <c r="Y297" s="1038">
        <v>6362</v>
      </c>
      <c r="Z297" s="1038"/>
      <c r="AA297" s="1038"/>
      <c r="AB297" s="673">
        <f>'Cover Sheet'!$C$57</f>
        <v>0.24</v>
      </c>
      <c r="AC297" s="674">
        <v>0</v>
      </c>
      <c r="AD297" s="674">
        <f>((1-AB297)*Y297)+AC297</f>
        <v>4835.12</v>
      </c>
    </row>
    <row r="298" spans="1:30" ht="12" customHeight="1">
      <c r="A298" s="1028" t="s">
        <v>2860</v>
      </c>
      <c r="B298" s="1029"/>
      <c r="C298" s="1029"/>
      <c r="D298" s="1029"/>
      <c r="E298" s="1029"/>
      <c r="F298" s="1029"/>
      <c r="G298" s="1029"/>
      <c r="H298" s="1029"/>
      <c r="I298" s="1029"/>
      <c r="J298" s="1029"/>
      <c r="K298" s="1029"/>
      <c r="L298" s="1029"/>
      <c r="M298" s="1029"/>
      <c r="N298" s="1029"/>
      <c r="O298" s="1029"/>
      <c r="P298" s="1029"/>
      <c r="Q298" s="1029"/>
      <c r="R298" s="1029"/>
      <c r="S298" s="1029"/>
      <c r="T298" s="1029"/>
      <c r="U298" s="1029"/>
      <c r="V298" s="1029"/>
      <c r="W298" s="1029"/>
      <c r="X298" s="1029"/>
      <c r="Y298" s="1029"/>
      <c r="Z298" s="1029"/>
      <c r="AA298" s="1030"/>
    </row>
    <row r="299" spans="1:30" ht="12" customHeight="1">
      <c r="A299" s="1031"/>
      <c r="B299" s="1032"/>
      <c r="C299" s="1032"/>
      <c r="D299" s="1032"/>
      <c r="E299" s="1032"/>
      <c r="F299" s="1032"/>
      <c r="G299" s="1032"/>
      <c r="H299" s="1032"/>
      <c r="I299" s="1032"/>
      <c r="J299" s="1032"/>
      <c r="K299" s="1032"/>
      <c r="L299" s="1032"/>
      <c r="M299" s="1032"/>
      <c r="N299" s="1032"/>
      <c r="O299" s="1032"/>
      <c r="P299" s="1032"/>
      <c r="Q299" s="1032"/>
      <c r="R299" s="1032"/>
      <c r="S299" s="1032"/>
      <c r="T299" s="1032"/>
      <c r="U299" s="1032"/>
      <c r="V299" s="1032"/>
      <c r="W299" s="1032"/>
      <c r="X299" s="1032"/>
      <c r="Y299" s="1032"/>
      <c r="Z299" s="1032"/>
      <c r="AA299" s="1033"/>
    </row>
    <row r="300" spans="1:30" ht="12" customHeight="1" thickBot="1">
      <c r="A300" s="1034"/>
      <c r="B300" s="1035"/>
      <c r="C300" s="1035"/>
      <c r="D300" s="1035"/>
      <c r="E300" s="1035"/>
      <c r="F300" s="1035"/>
      <c r="G300" s="1035"/>
      <c r="H300" s="1035"/>
      <c r="I300" s="1035"/>
      <c r="J300" s="1035"/>
      <c r="K300" s="1035"/>
      <c r="L300" s="1035"/>
      <c r="M300" s="1035"/>
      <c r="N300" s="1035"/>
      <c r="O300" s="1035"/>
      <c r="P300" s="1035"/>
      <c r="Q300" s="1035"/>
      <c r="R300" s="1035"/>
      <c r="S300" s="1035"/>
      <c r="T300" s="1035"/>
      <c r="U300" s="1035"/>
      <c r="V300" s="1035"/>
      <c r="W300" s="1035"/>
      <c r="X300" s="1035"/>
      <c r="Y300" s="1035"/>
      <c r="Z300" s="1035"/>
      <c r="AA300" s="1036"/>
    </row>
    <row r="302" spans="1:30" ht="12" customHeight="1">
      <c r="A302" s="551"/>
      <c r="B302" s="551"/>
      <c r="C302" s="551"/>
      <c r="D302" s="551"/>
      <c r="E302" s="551"/>
      <c r="F302" s="551"/>
      <c r="G302" s="551"/>
      <c r="H302" s="551"/>
      <c r="I302" s="551"/>
      <c r="J302" s="551"/>
      <c r="K302" s="551"/>
      <c r="L302" s="551"/>
      <c r="M302" s="551"/>
      <c r="N302" s="551"/>
      <c r="O302" s="551"/>
      <c r="P302" s="551"/>
      <c r="Q302" s="551"/>
      <c r="R302" s="551"/>
      <c r="S302" s="551"/>
      <c r="T302" s="551"/>
      <c r="U302" s="551"/>
      <c r="V302" s="551"/>
      <c r="W302" s="551"/>
      <c r="X302" s="551"/>
      <c r="Y302" s="551"/>
      <c r="Z302" s="551"/>
      <c r="AA302" s="551"/>
    </row>
    <row r="303" spans="1:30" ht="12" customHeight="1">
      <c r="A303" s="551"/>
      <c r="B303" s="551"/>
      <c r="C303" s="551"/>
      <c r="D303" s="551"/>
      <c r="E303" s="551"/>
      <c r="F303" s="551"/>
      <c r="G303" s="551"/>
      <c r="H303" s="551"/>
      <c r="I303" s="551"/>
      <c r="J303" s="551"/>
      <c r="K303" s="551"/>
      <c r="L303" s="551"/>
      <c r="M303" s="551"/>
      <c r="N303" s="551"/>
      <c r="O303" s="551"/>
      <c r="P303" s="551"/>
      <c r="Q303" s="551"/>
      <c r="R303" s="551"/>
      <c r="S303" s="551"/>
      <c r="T303" s="551"/>
      <c r="U303" s="551"/>
      <c r="V303" s="551"/>
      <c r="W303" s="551"/>
      <c r="X303" s="551"/>
      <c r="Y303" s="551"/>
      <c r="Z303" s="551"/>
      <c r="AA303" s="551"/>
    </row>
    <row r="304" spans="1:30" ht="12" customHeight="1">
      <c r="A304" s="551"/>
      <c r="B304" s="551"/>
      <c r="C304" s="551"/>
      <c r="D304" s="551"/>
      <c r="E304" s="551"/>
      <c r="F304" s="551"/>
      <c r="G304" s="551"/>
      <c r="H304" s="551"/>
      <c r="I304" s="551"/>
      <c r="J304" s="551"/>
      <c r="K304" s="551"/>
      <c r="L304" s="551"/>
      <c r="M304" s="551"/>
      <c r="N304" s="551"/>
      <c r="O304" s="551"/>
      <c r="P304" s="551"/>
      <c r="Q304" s="551"/>
      <c r="R304" s="551"/>
      <c r="S304" s="551"/>
      <c r="T304" s="551"/>
      <c r="U304" s="551"/>
      <c r="V304" s="551"/>
      <c r="W304" s="551"/>
      <c r="X304" s="551"/>
      <c r="Y304" s="551"/>
      <c r="Z304" s="551"/>
      <c r="AA304" s="551"/>
    </row>
    <row r="305" spans="1:27" ht="12" customHeight="1">
      <c r="A305" s="551"/>
      <c r="B305" s="551"/>
      <c r="C305" s="551"/>
      <c r="D305" s="551"/>
      <c r="E305" s="551"/>
      <c r="F305" s="551"/>
      <c r="G305" s="551"/>
      <c r="H305" s="551"/>
      <c r="I305" s="551"/>
      <c r="J305" s="551"/>
      <c r="K305" s="551"/>
      <c r="L305" s="551"/>
      <c r="M305" s="551"/>
      <c r="N305" s="551"/>
      <c r="O305" s="551"/>
      <c r="P305" s="551"/>
      <c r="Q305" s="551"/>
      <c r="R305" s="551"/>
      <c r="S305" s="551"/>
      <c r="T305" s="551"/>
      <c r="U305" s="551"/>
      <c r="V305" s="551"/>
      <c r="W305" s="551"/>
      <c r="X305" s="551"/>
      <c r="Y305" s="551"/>
      <c r="Z305" s="551"/>
      <c r="AA305" s="551"/>
    </row>
    <row r="306" spans="1:27" ht="12" customHeight="1">
      <c r="A306" s="551"/>
      <c r="B306" s="551"/>
      <c r="C306" s="551"/>
      <c r="D306" s="551"/>
      <c r="E306" s="551"/>
      <c r="F306" s="551"/>
      <c r="G306" s="551"/>
      <c r="H306" s="551"/>
      <c r="I306" s="551"/>
      <c r="J306" s="551"/>
      <c r="K306" s="551"/>
      <c r="L306" s="551"/>
      <c r="M306" s="551"/>
      <c r="N306" s="551"/>
      <c r="O306" s="551"/>
      <c r="P306" s="551"/>
      <c r="Q306" s="551"/>
      <c r="R306" s="551"/>
      <c r="S306" s="551"/>
      <c r="T306" s="551"/>
      <c r="U306" s="551"/>
      <c r="V306" s="551"/>
      <c r="W306" s="551"/>
      <c r="X306" s="551"/>
      <c r="Y306" s="551"/>
      <c r="Z306" s="551"/>
      <c r="AA306" s="551"/>
    </row>
    <row r="307" spans="1:27" ht="12" customHeight="1">
      <c r="A307" s="551"/>
      <c r="B307" s="551"/>
      <c r="C307" s="551"/>
      <c r="D307" s="551"/>
      <c r="E307" s="551"/>
      <c r="F307" s="551"/>
      <c r="G307" s="551"/>
      <c r="H307" s="551"/>
      <c r="I307" s="551"/>
      <c r="J307" s="551"/>
      <c r="K307" s="551"/>
      <c r="L307" s="551"/>
      <c r="M307" s="551"/>
      <c r="N307" s="551"/>
      <c r="O307" s="551"/>
      <c r="P307" s="551"/>
      <c r="Q307" s="551"/>
      <c r="R307" s="551"/>
      <c r="S307" s="551"/>
      <c r="T307" s="551"/>
      <c r="U307" s="551"/>
      <c r="V307" s="551"/>
      <c r="W307" s="551"/>
      <c r="X307" s="551"/>
      <c r="Y307" s="551"/>
      <c r="Z307" s="551"/>
      <c r="AA307" s="551"/>
    </row>
    <row r="311" spans="1:27" ht="12" customHeight="1">
      <c r="G311" s="633"/>
      <c r="Q311" s="633"/>
    </row>
    <row r="312" spans="1:27" ht="12" customHeight="1">
      <c r="G312" s="633"/>
      <c r="Q312" s="633"/>
    </row>
    <row r="314" spans="1:27" ht="12" customHeight="1">
      <c r="A314" s="799" t="s">
        <v>1859</v>
      </c>
      <c r="B314" s="806"/>
      <c r="C314" s="806"/>
      <c r="D314" s="806"/>
      <c r="E314" s="806"/>
      <c r="F314" s="806"/>
      <c r="G314" s="806"/>
      <c r="H314" s="806"/>
      <c r="I314" s="806"/>
      <c r="J314" s="806"/>
      <c r="K314" s="806"/>
      <c r="L314" s="806"/>
      <c r="M314" s="806"/>
      <c r="N314" s="806"/>
      <c r="O314" s="806"/>
      <c r="P314" s="806"/>
      <c r="Q314" s="806"/>
      <c r="R314" s="806"/>
      <c r="S314" s="806"/>
      <c r="T314" s="806"/>
      <c r="U314" s="806"/>
      <c r="V314" s="806"/>
      <c r="W314" s="806"/>
      <c r="X314" s="806"/>
      <c r="Y314" s="806"/>
      <c r="Z314" s="806"/>
      <c r="AA314" s="807"/>
    </row>
    <row r="315" spans="1:27" ht="12" customHeight="1">
      <c r="A315" s="808"/>
      <c r="B315" s="809"/>
      <c r="C315" s="809"/>
      <c r="D315" s="809"/>
      <c r="E315" s="809"/>
      <c r="F315" s="809"/>
      <c r="G315" s="809"/>
      <c r="H315" s="809"/>
      <c r="I315" s="809"/>
      <c r="J315" s="809"/>
      <c r="K315" s="809"/>
      <c r="L315" s="809"/>
      <c r="M315" s="809"/>
      <c r="N315" s="809"/>
      <c r="O315" s="809"/>
      <c r="P315" s="809"/>
      <c r="Q315" s="809"/>
      <c r="R315" s="809"/>
      <c r="S315" s="809"/>
      <c r="T315" s="809"/>
      <c r="U315" s="809"/>
      <c r="V315" s="809"/>
      <c r="W315" s="809"/>
      <c r="X315" s="809"/>
      <c r="Y315" s="809"/>
      <c r="Z315" s="809"/>
      <c r="AA315" s="810"/>
    </row>
    <row r="317" spans="1:27" ht="12" customHeight="1">
      <c r="J317" s="610"/>
      <c r="M317" s="1078" t="s">
        <v>2861</v>
      </c>
      <c r="N317" s="1078"/>
      <c r="P317" s="633"/>
      <c r="U317" s="633"/>
      <c r="V317" s="633"/>
      <c r="W317" s="633"/>
      <c r="X317" s="633"/>
    </row>
    <row r="318" spans="1:27" ht="12" customHeight="1">
      <c r="B318" s="1044" t="s">
        <v>2474</v>
      </c>
      <c r="C318" s="1044"/>
      <c r="D318" s="1044"/>
      <c r="E318" s="1044"/>
      <c r="F318" s="1044"/>
      <c r="G318" s="1044"/>
      <c r="H318" s="1044"/>
      <c r="I318" s="1044"/>
      <c r="J318" s="1044"/>
      <c r="K318" s="1044"/>
      <c r="L318" s="1044"/>
      <c r="M318" s="915" t="s">
        <v>3971</v>
      </c>
      <c r="N318" s="915"/>
      <c r="O318" s="915"/>
      <c r="P318" s="548"/>
      <c r="S318" s="550"/>
      <c r="T318" s="550"/>
      <c r="U318" s="548"/>
      <c r="V318" s="548"/>
      <c r="W318" s="548"/>
      <c r="X318" s="548"/>
    </row>
    <row r="319" spans="1:27" ht="12" customHeight="1">
      <c r="B319" s="1044" t="s">
        <v>2862</v>
      </c>
      <c r="C319" s="1044"/>
      <c r="D319" s="1044"/>
      <c r="E319" s="1044"/>
      <c r="F319" s="1044"/>
      <c r="G319" s="1044"/>
      <c r="H319" s="1044"/>
      <c r="I319" s="1044"/>
      <c r="J319" s="1044"/>
      <c r="K319" s="1044"/>
      <c r="L319" s="1044"/>
      <c r="M319" s="915" t="s">
        <v>3972</v>
      </c>
      <c r="N319" s="915"/>
      <c r="O319" s="915"/>
      <c r="P319" s="548"/>
      <c r="S319" s="550"/>
      <c r="T319" s="550"/>
      <c r="U319" s="548"/>
      <c r="V319" s="548"/>
      <c r="W319" s="548"/>
      <c r="X319" s="548"/>
    </row>
    <row r="320" spans="1:27" ht="12" customHeight="1">
      <c r="B320" s="1044" t="s">
        <v>2863</v>
      </c>
      <c r="C320" s="1044"/>
      <c r="D320" s="1044"/>
      <c r="E320" s="1044"/>
      <c r="F320" s="1044"/>
      <c r="G320" s="1044"/>
      <c r="H320" s="1044"/>
      <c r="I320" s="1044"/>
      <c r="J320" s="1044"/>
      <c r="K320" s="1044"/>
      <c r="L320" s="1044"/>
      <c r="M320" s="915" t="s">
        <v>3973</v>
      </c>
      <c r="N320" s="915"/>
      <c r="O320" s="915"/>
      <c r="P320" s="548"/>
      <c r="S320" s="550"/>
      <c r="T320" s="550"/>
      <c r="U320" s="548"/>
      <c r="V320" s="548"/>
      <c r="W320" s="548"/>
      <c r="X320" s="548"/>
    </row>
    <row r="321" spans="1:30" ht="12" customHeight="1">
      <c r="B321" s="1044" t="s">
        <v>2864</v>
      </c>
      <c r="C321" s="1044"/>
      <c r="D321" s="1044"/>
      <c r="E321" s="1044"/>
      <c r="F321" s="1044"/>
      <c r="G321" s="1044"/>
      <c r="H321" s="1044"/>
      <c r="I321" s="1044"/>
      <c r="J321" s="1044"/>
      <c r="K321" s="1044"/>
      <c r="L321" s="1044"/>
      <c r="M321" s="915" t="s">
        <v>3974</v>
      </c>
      <c r="N321" s="915"/>
      <c r="O321" s="915"/>
      <c r="P321" s="548"/>
      <c r="S321" s="550"/>
      <c r="T321" s="550"/>
      <c r="U321" s="548"/>
      <c r="V321" s="548"/>
      <c r="W321" s="548"/>
      <c r="X321" s="548"/>
    </row>
    <row r="322" spans="1:30" ht="12" customHeight="1">
      <c r="B322" s="1044" t="s">
        <v>1867</v>
      </c>
      <c r="C322" s="1044"/>
      <c r="D322" s="1044"/>
      <c r="E322" s="1044"/>
      <c r="F322" s="1044"/>
      <c r="G322" s="1044"/>
      <c r="H322" s="1044"/>
      <c r="I322" s="1044"/>
      <c r="J322" s="1044"/>
      <c r="K322" s="1044"/>
      <c r="L322" s="1044"/>
      <c r="M322" s="915" t="s">
        <v>3975</v>
      </c>
      <c r="N322" s="915"/>
      <c r="O322" s="915"/>
      <c r="P322" s="550"/>
      <c r="S322" s="550"/>
      <c r="T322" s="550"/>
      <c r="U322" s="550"/>
      <c r="V322" s="550"/>
      <c r="W322" s="550"/>
      <c r="X322" s="550"/>
    </row>
    <row r="323" spans="1:30" ht="12" customHeight="1">
      <c r="B323" s="1044" t="s">
        <v>2839</v>
      </c>
      <c r="C323" s="1044"/>
      <c r="D323" s="1044"/>
      <c r="E323" s="1044"/>
      <c r="F323" s="1044"/>
      <c r="G323" s="1044"/>
      <c r="H323" s="1044"/>
      <c r="I323" s="1044"/>
      <c r="J323" s="1044"/>
      <c r="K323" s="1044"/>
      <c r="L323" s="1044"/>
      <c r="M323" s="797">
        <v>11</v>
      </c>
      <c r="N323" s="797"/>
      <c r="O323" s="797"/>
      <c r="P323" s="550"/>
      <c r="S323" s="550"/>
      <c r="T323" s="550"/>
      <c r="U323" s="550"/>
      <c r="V323" s="550"/>
      <c r="W323" s="550"/>
      <c r="X323" s="550"/>
    </row>
    <row r="324" spans="1:30" ht="12" customHeight="1">
      <c r="B324" s="634"/>
      <c r="C324" s="634"/>
      <c r="D324" s="634"/>
      <c r="E324" s="634"/>
      <c r="F324" s="634"/>
      <c r="G324" s="634"/>
      <c r="H324" s="634"/>
      <c r="I324" s="634"/>
      <c r="J324" s="610"/>
      <c r="K324" s="610"/>
      <c r="L324" s="610"/>
      <c r="M324" s="610"/>
      <c r="N324" s="610"/>
      <c r="O324" s="610"/>
      <c r="P324" s="549"/>
      <c r="Q324" s="608"/>
    </row>
    <row r="325" spans="1:30" ht="12" customHeight="1">
      <c r="B325" s="547"/>
      <c r="C325" s="547"/>
      <c r="D325" s="547"/>
      <c r="E325" s="547"/>
      <c r="F325" s="547"/>
      <c r="G325" s="547"/>
      <c r="H325" s="547"/>
      <c r="I325" s="547"/>
      <c r="J325" s="576"/>
      <c r="K325" s="576"/>
      <c r="L325" s="576"/>
      <c r="M325" s="576"/>
      <c r="N325" s="576"/>
      <c r="O325" s="576"/>
      <c r="P325" s="576"/>
      <c r="Q325" s="576"/>
      <c r="R325" s="576"/>
      <c r="S325" s="458"/>
      <c r="T325" s="458"/>
      <c r="U325" s="458"/>
    </row>
    <row r="326" spans="1:30" ht="12" customHeight="1">
      <c r="A326" s="558" t="s">
        <v>0</v>
      </c>
      <c r="B326" s="559"/>
      <c r="C326" s="560"/>
      <c r="D326" s="560"/>
      <c r="E326" s="560"/>
      <c r="F326" s="559"/>
      <c r="G326" s="560"/>
      <c r="H326" s="1042" t="s">
        <v>2776</v>
      </c>
      <c r="I326" s="1042"/>
      <c r="J326" s="1042"/>
      <c r="K326" s="1042"/>
      <c r="L326" s="1042"/>
      <c r="M326" s="1042"/>
      <c r="N326" s="1042"/>
      <c r="O326" s="1042"/>
      <c r="P326" s="1042"/>
      <c r="Q326" s="1042"/>
      <c r="R326" s="1042"/>
      <c r="S326" s="1042"/>
      <c r="T326" s="1042"/>
      <c r="U326" s="561"/>
      <c r="V326" s="561"/>
      <c r="W326" s="562"/>
      <c r="X326" s="562"/>
      <c r="Y326" s="562"/>
      <c r="Z326" s="562"/>
      <c r="AA326" s="563"/>
      <c r="AB326" s="641" t="s">
        <v>704</v>
      </c>
      <c r="AC326" s="641" t="s">
        <v>706</v>
      </c>
      <c r="AD326" s="641" t="s">
        <v>703</v>
      </c>
    </row>
    <row r="327" spans="1:30" ht="12" customHeight="1">
      <c r="A327" s="564" t="s">
        <v>1</v>
      </c>
      <c r="B327" s="565"/>
      <c r="C327" s="565"/>
      <c r="D327" s="566"/>
      <c r="E327" s="566" t="s">
        <v>3</v>
      </c>
      <c r="F327" s="566"/>
      <c r="G327" s="566"/>
      <c r="H327" s="566"/>
      <c r="I327" s="566"/>
      <c r="J327" s="566"/>
      <c r="K327" s="567"/>
      <c r="L327" s="567"/>
      <c r="M327" s="567"/>
      <c r="N327" s="567"/>
      <c r="O327" s="567"/>
      <c r="P327" s="567"/>
      <c r="Q327" s="567"/>
      <c r="R327" s="567"/>
      <c r="S327" s="566"/>
      <c r="T327" s="566"/>
      <c r="U327" s="566"/>
      <c r="V327" s="566"/>
      <c r="W327" s="779" t="s">
        <v>2480</v>
      </c>
      <c r="X327" s="779"/>
      <c r="Y327" s="779"/>
      <c r="Z327" s="779"/>
      <c r="AA327" s="780"/>
      <c r="AB327" s="525" t="s">
        <v>1896</v>
      </c>
      <c r="AC327" s="525"/>
      <c r="AD327" s="525"/>
    </row>
    <row r="328" spans="1:30" ht="12" customHeight="1">
      <c r="B328" s="577"/>
      <c r="C328" s="577"/>
      <c r="D328" s="577"/>
      <c r="E328" s="577"/>
      <c r="F328" s="577"/>
      <c r="G328" s="577"/>
      <c r="H328" s="577"/>
      <c r="I328" s="577"/>
      <c r="J328" s="577"/>
      <c r="K328" s="577"/>
      <c r="L328" s="577"/>
      <c r="M328" s="577"/>
      <c r="N328" s="577"/>
      <c r="O328" s="577"/>
      <c r="P328" s="577"/>
      <c r="Q328" s="458"/>
      <c r="R328" s="458"/>
      <c r="S328" s="458"/>
      <c r="T328" s="458"/>
      <c r="U328" s="458"/>
    </row>
    <row r="329" spans="1:30" ht="12" customHeight="1">
      <c r="A329" s="1052" t="s">
        <v>1354</v>
      </c>
      <c r="B329" s="1053"/>
      <c r="C329" s="1053"/>
      <c r="D329" s="1053"/>
      <c r="E329" s="577"/>
      <c r="F329" s="577"/>
      <c r="G329" s="577"/>
      <c r="H329" s="577"/>
      <c r="I329" s="577"/>
      <c r="J329" s="577"/>
      <c r="K329" s="577"/>
      <c r="L329" s="577"/>
      <c r="M329" s="577"/>
      <c r="N329" s="577"/>
      <c r="O329" s="577"/>
      <c r="P329" s="577"/>
      <c r="Q329" s="458"/>
      <c r="R329" s="458"/>
      <c r="S329" s="458"/>
      <c r="T329" s="458"/>
      <c r="U329" s="458"/>
    </row>
    <row r="330" spans="1:30" ht="12" customHeight="1" thickBot="1">
      <c r="A330" s="1052">
        <v>7168338</v>
      </c>
      <c r="B330" s="1052"/>
      <c r="C330" s="1052"/>
      <c r="D330" s="1052"/>
      <c r="E330" s="1054" t="s">
        <v>283</v>
      </c>
      <c r="F330" s="1054"/>
      <c r="G330" s="1054"/>
      <c r="H330" s="1054"/>
      <c r="I330" s="1054"/>
      <c r="J330" s="1054"/>
      <c r="K330" s="1054"/>
      <c r="L330" s="1054"/>
      <c r="M330" s="1054"/>
      <c r="N330" s="1054"/>
      <c r="O330" s="1054"/>
      <c r="P330" s="1054"/>
      <c r="Q330" s="1054"/>
      <c r="R330" s="1054"/>
      <c r="S330" s="1054"/>
      <c r="T330" s="1054"/>
      <c r="U330" s="1054"/>
      <c r="V330" s="1054"/>
      <c r="W330" s="1054"/>
      <c r="X330" s="1054"/>
      <c r="Y330" s="1038">
        <v>4009</v>
      </c>
      <c r="Z330" s="1038"/>
      <c r="AA330" s="1038"/>
      <c r="AB330" s="673">
        <f>'Cover Sheet'!$C$57</f>
        <v>0.24</v>
      </c>
      <c r="AC330" s="674">
        <v>0</v>
      </c>
      <c r="AD330" s="674">
        <f>((1-AB330)*Y330)+AC330</f>
        <v>3046.84</v>
      </c>
    </row>
    <row r="331" spans="1:30" ht="12" customHeight="1">
      <c r="A331" s="1028" t="s">
        <v>2865</v>
      </c>
      <c r="B331" s="1029"/>
      <c r="C331" s="1029"/>
      <c r="D331" s="1029"/>
      <c r="E331" s="1029"/>
      <c r="F331" s="1029"/>
      <c r="G331" s="1029"/>
      <c r="H331" s="1029"/>
      <c r="I331" s="1029"/>
      <c r="J331" s="1029"/>
      <c r="K331" s="1029"/>
      <c r="L331" s="1029"/>
      <c r="M331" s="1029"/>
      <c r="N331" s="1029"/>
      <c r="O331" s="1029"/>
      <c r="P331" s="1029"/>
      <c r="Q331" s="1029"/>
      <c r="R331" s="1029"/>
      <c r="S331" s="1029"/>
      <c r="T331" s="1029"/>
      <c r="U331" s="1029"/>
      <c r="V331" s="1029"/>
      <c r="W331" s="1029"/>
      <c r="X331" s="1029"/>
      <c r="Y331" s="1029"/>
      <c r="Z331" s="1029"/>
      <c r="AA331" s="1030"/>
    </row>
    <row r="332" spans="1:30" ht="12" customHeight="1">
      <c r="A332" s="1031"/>
      <c r="B332" s="1032"/>
      <c r="C332" s="1032"/>
      <c r="D332" s="1032"/>
      <c r="E332" s="1032"/>
      <c r="F332" s="1032"/>
      <c r="G332" s="1032"/>
      <c r="H332" s="1032"/>
      <c r="I332" s="1032"/>
      <c r="J332" s="1032"/>
      <c r="K332" s="1032"/>
      <c r="L332" s="1032"/>
      <c r="M332" s="1032"/>
      <c r="N332" s="1032"/>
      <c r="O332" s="1032"/>
      <c r="P332" s="1032"/>
      <c r="Q332" s="1032"/>
      <c r="R332" s="1032"/>
      <c r="S332" s="1032"/>
      <c r="T332" s="1032"/>
      <c r="U332" s="1032"/>
      <c r="V332" s="1032"/>
      <c r="W332" s="1032"/>
      <c r="X332" s="1032"/>
      <c r="Y332" s="1032"/>
      <c r="Z332" s="1032"/>
      <c r="AA332" s="1033"/>
    </row>
    <row r="333" spans="1:30" ht="12" customHeight="1" thickBot="1">
      <c r="A333" s="1034"/>
      <c r="B333" s="1035"/>
      <c r="C333" s="1035"/>
      <c r="D333" s="1035"/>
      <c r="E333" s="1035"/>
      <c r="F333" s="1035"/>
      <c r="G333" s="1035"/>
      <c r="H333" s="1035"/>
      <c r="I333" s="1035"/>
      <c r="J333" s="1035"/>
      <c r="K333" s="1035"/>
      <c r="L333" s="1035"/>
      <c r="M333" s="1035"/>
      <c r="N333" s="1035"/>
      <c r="O333" s="1035"/>
      <c r="P333" s="1035"/>
      <c r="Q333" s="1035"/>
      <c r="R333" s="1035"/>
      <c r="S333" s="1035"/>
      <c r="T333" s="1035"/>
      <c r="U333" s="1035"/>
      <c r="V333" s="1035"/>
      <c r="W333" s="1035"/>
      <c r="X333" s="1035"/>
      <c r="Y333" s="1035"/>
      <c r="Z333" s="1035"/>
      <c r="AA333" s="1036"/>
    </row>
    <row r="335" spans="1:30" ht="12" customHeight="1">
      <c r="A335" s="551"/>
      <c r="B335" s="551"/>
      <c r="C335" s="551"/>
      <c r="D335" s="551"/>
      <c r="E335" s="551"/>
      <c r="F335" s="551"/>
      <c r="G335" s="551"/>
      <c r="H335" s="551"/>
      <c r="I335" s="551"/>
      <c r="J335" s="551"/>
      <c r="K335" s="551"/>
      <c r="L335" s="551"/>
      <c r="M335" s="551"/>
      <c r="N335" s="551"/>
      <c r="O335" s="551"/>
      <c r="P335" s="551"/>
      <c r="Q335" s="551"/>
      <c r="R335" s="551"/>
      <c r="S335" s="551"/>
      <c r="T335" s="551"/>
      <c r="U335" s="551"/>
      <c r="V335" s="551"/>
      <c r="W335" s="551"/>
      <c r="X335" s="551"/>
      <c r="Y335" s="551"/>
      <c r="Z335" s="551"/>
      <c r="AA335" s="551"/>
    </row>
    <row r="336" spans="1:30" ht="12" customHeight="1">
      <c r="A336" s="551"/>
      <c r="B336" s="551"/>
      <c r="C336" s="551"/>
      <c r="D336" s="551"/>
      <c r="E336" s="551"/>
      <c r="F336" s="551"/>
      <c r="G336" s="551"/>
      <c r="H336" s="551"/>
      <c r="I336" s="551"/>
      <c r="J336" s="551"/>
      <c r="K336" s="551"/>
      <c r="L336" s="551"/>
      <c r="M336" s="551"/>
      <c r="N336" s="551"/>
      <c r="O336" s="551"/>
      <c r="P336" s="551"/>
      <c r="Q336" s="551"/>
      <c r="R336" s="551"/>
      <c r="S336" s="551"/>
      <c r="T336" s="551"/>
      <c r="U336" s="551"/>
      <c r="V336" s="551"/>
      <c r="W336" s="551"/>
      <c r="X336" s="551"/>
      <c r="Y336" s="551"/>
      <c r="Z336" s="551"/>
      <c r="AA336" s="551"/>
    </row>
    <row r="337" spans="1:27" ht="12" customHeight="1">
      <c r="A337" s="551"/>
      <c r="B337" s="551"/>
      <c r="C337" s="551"/>
      <c r="D337" s="551"/>
      <c r="E337" s="551"/>
      <c r="F337" s="551"/>
      <c r="G337" s="551"/>
      <c r="H337" s="551"/>
      <c r="I337" s="551"/>
      <c r="J337" s="551"/>
      <c r="K337" s="551"/>
      <c r="L337" s="551"/>
      <c r="M337" s="551"/>
      <c r="N337" s="551"/>
      <c r="O337" s="551"/>
      <c r="P337" s="551"/>
      <c r="Q337" s="551"/>
      <c r="R337" s="551"/>
      <c r="S337" s="551"/>
      <c r="T337" s="551"/>
      <c r="U337" s="551"/>
      <c r="V337" s="551"/>
      <c r="W337" s="551"/>
      <c r="X337" s="551"/>
      <c r="Y337" s="551"/>
      <c r="Z337" s="551"/>
      <c r="AA337" s="551"/>
    </row>
    <row r="338" spans="1:27" ht="12" customHeight="1">
      <c r="A338" s="551"/>
      <c r="B338" s="551"/>
      <c r="C338" s="551"/>
      <c r="D338" s="551"/>
      <c r="E338" s="551"/>
      <c r="F338" s="551"/>
      <c r="G338" s="551"/>
      <c r="H338" s="551"/>
      <c r="I338" s="551"/>
      <c r="J338" s="551"/>
      <c r="K338" s="551"/>
      <c r="L338" s="551"/>
      <c r="M338" s="551"/>
      <c r="N338" s="551"/>
      <c r="O338" s="551"/>
      <c r="P338" s="551"/>
      <c r="Q338" s="551"/>
      <c r="R338" s="551"/>
      <c r="S338" s="551"/>
      <c r="T338" s="551"/>
      <c r="U338" s="551"/>
      <c r="V338" s="551"/>
      <c r="W338" s="551"/>
      <c r="X338" s="551"/>
      <c r="Y338" s="551"/>
      <c r="Z338" s="551"/>
      <c r="AA338" s="551"/>
    </row>
    <row r="339" spans="1:27" ht="12" customHeight="1">
      <c r="A339" s="551"/>
      <c r="B339" s="551"/>
      <c r="C339" s="551"/>
      <c r="D339" s="551"/>
      <c r="E339" s="551"/>
      <c r="F339" s="551"/>
      <c r="G339" s="551"/>
      <c r="H339" s="551"/>
      <c r="I339" s="551"/>
      <c r="J339" s="551"/>
      <c r="K339" s="551"/>
      <c r="L339" s="551"/>
      <c r="M339" s="551"/>
      <c r="N339" s="551"/>
      <c r="O339" s="551"/>
      <c r="P339" s="551"/>
      <c r="Q339" s="551"/>
      <c r="R339" s="551"/>
      <c r="S339" s="551"/>
      <c r="T339" s="551"/>
      <c r="U339" s="551"/>
      <c r="V339" s="551"/>
      <c r="W339" s="551"/>
      <c r="X339" s="551"/>
      <c r="Y339" s="551"/>
      <c r="Z339" s="551"/>
      <c r="AA339" s="551"/>
    </row>
    <row r="340" spans="1:27" ht="12" customHeight="1">
      <c r="A340" s="551"/>
      <c r="B340" s="551"/>
      <c r="C340" s="551"/>
      <c r="D340" s="551"/>
      <c r="E340" s="551"/>
      <c r="F340" s="551"/>
      <c r="G340" s="551"/>
      <c r="H340" s="551"/>
      <c r="I340" s="551"/>
      <c r="J340" s="551"/>
      <c r="K340" s="551"/>
      <c r="L340" s="551"/>
      <c r="M340" s="551"/>
      <c r="N340" s="551"/>
      <c r="O340" s="551"/>
      <c r="P340" s="551"/>
      <c r="Q340" s="551"/>
      <c r="R340" s="551"/>
      <c r="S340" s="551"/>
      <c r="T340" s="551"/>
      <c r="U340" s="551"/>
      <c r="V340" s="551"/>
      <c r="W340" s="551"/>
      <c r="X340" s="551"/>
      <c r="Y340" s="551"/>
      <c r="Z340" s="551"/>
      <c r="AA340" s="551"/>
    </row>
    <row r="343" spans="1:27" ht="15">
      <c r="E343" s="345" t="s">
        <v>2866</v>
      </c>
      <c r="Q343" s="345" t="s">
        <v>2867</v>
      </c>
    </row>
    <row r="344" spans="1:27" ht="12" customHeight="1">
      <c r="G344" s="633"/>
      <c r="Q344" s="633"/>
    </row>
    <row r="345" spans="1:27" ht="12" customHeight="1">
      <c r="A345" s="799" t="s">
        <v>1859</v>
      </c>
      <c r="B345" s="806"/>
      <c r="C345" s="806"/>
      <c r="D345" s="806"/>
      <c r="E345" s="806"/>
      <c r="F345" s="806"/>
      <c r="G345" s="806"/>
      <c r="H345" s="806"/>
      <c r="I345" s="806"/>
      <c r="J345" s="806"/>
      <c r="K345" s="806"/>
      <c r="L345" s="806"/>
      <c r="M345" s="806"/>
      <c r="N345" s="806"/>
      <c r="O345" s="806"/>
      <c r="P345" s="806"/>
      <c r="Q345" s="806"/>
      <c r="R345" s="806"/>
      <c r="S345" s="806"/>
      <c r="T345" s="806"/>
      <c r="U345" s="806"/>
      <c r="V345" s="806"/>
      <c r="W345" s="806"/>
      <c r="X345" s="806"/>
      <c r="Y345" s="806"/>
      <c r="Z345" s="806"/>
      <c r="AA345" s="807"/>
    </row>
    <row r="346" spans="1:27" ht="12" customHeight="1">
      <c r="A346" s="808"/>
      <c r="B346" s="809"/>
      <c r="C346" s="809"/>
      <c r="D346" s="809"/>
      <c r="E346" s="809"/>
      <c r="F346" s="809"/>
      <c r="G346" s="809"/>
      <c r="H346" s="809"/>
      <c r="I346" s="809"/>
      <c r="J346" s="809"/>
      <c r="K346" s="809"/>
      <c r="L346" s="809"/>
      <c r="M346" s="809"/>
      <c r="N346" s="809"/>
      <c r="O346" s="809"/>
      <c r="P346" s="809"/>
      <c r="Q346" s="809"/>
      <c r="R346" s="809"/>
      <c r="S346" s="809"/>
      <c r="T346" s="809"/>
      <c r="U346" s="809"/>
      <c r="V346" s="809"/>
      <c r="W346" s="809"/>
      <c r="X346" s="809"/>
      <c r="Y346" s="809"/>
      <c r="Z346" s="809"/>
      <c r="AA346" s="810"/>
    </row>
    <row r="347" spans="1:27" ht="12" customHeight="1">
      <c r="M347" s="1080" t="s">
        <v>2773</v>
      </c>
      <c r="N347" s="1080"/>
      <c r="O347" s="1080"/>
      <c r="V347" s="1081" t="s">
        <v>2774</v>
      </c>
      <c r="W347" s="1081"/>
      <c r="X347" s="1081"/>
      <c r="Y347" s="1081"/>
    </row>
    <row r="348" spans="1:27" ht="12" customHeight="1">
      <c r="A348" s="1082" t="s">
        <v>2868</v>
      </c>
      <c r="B348" s="1082"/>
      <c r="C348" s="1082"/>
      <c r="D348" s="1082"/>
      <c r="E348" s="1082"/>
      <c r="F348" s="1082"/>
      <c r="G348" s="1082"/>
      <c r="H348" s="1082"/>
      <c r="I348" s="1082"/>
      <c r="J348" s="1082"/>
      <c r="K348" s="1082"/>
      <c r="L348" s="1082"/>
      <c r="M348" s="1080" t="s">
        <v>2869</v>
      </c>
      <c r="N348" s="1080"/>
      <c r="O348" s="1080"/>
      <c r="U348" s="1080" t="s">
        <v>2869</v>
      </c>
      <c r="V348" s="1080"/>
      <c r="W348" s="1080"/>
      <c r="X348" s="1080" t="s">
        <v>2870</v>
      </c>
      <c r="Y348" s="1080"/>
      <c r="Z348" s="1080"/>
    </row>
    <row r="349" spans="1:27" ht="15">
      <c r="B349" s="1044" t="s">
        <v>2871</v>
      </c>
      <c r="C349" s="1044"/>
      <c r="D349" s="1044"/>
      <c r="E349" s="1044"/>
      <c r="F349" s="1044"/>
      <c r="G349" s="1044"/>
      <c r="H349" s="1044"/>
      <c r="I349" s="1044"/>
      <c r="J349" s="1044"/>
      <c r="K349" s="1044"/>
      <c r="L349" s="1044"/>
      <c r="M349" s="1079" t="s">
        <v>3976</v>
      </c>
      <c r="N349" s="1079"/>
      <c r="O349" s="1079"/>
      <c r="P349" s="633"/>
      <c r="U349" s="1079" t="s">
        <v>3981</v>
      </c>
      <c r="V349" s="1079"/>
      <c r="W349" s="1079"/>
      <c r="X349" s="1079" t="s">
        <v>3982</v>
      </c>
      <c r="Y349" s="1079"/>
      <c r="Z349" s="1079"/>
    </row>
    <row r="350" spans="1:27" ht="15">
      <c r="A350" s="1082" t="s">
        <v>2872</v>
      </c>
      <c r="B350" s="1082"/>
      <c r="C350" s="1082"/>
      <c r="D350" s="1082"/>
      <c r="E350" s="1082"/>
      <c r="F350" s="1082"/>
      <c r="G350" s="1082"/>
      <c r="H350" s="1082"/>
      <c r="I350" s="1082"/>
      <c r="J350" s="1082"/>
      <c r="K350" s="1082"/>
      <c r="L350" s="1082"/>
      <c r="M350" s="1080" t="s">
        <v>2873</v>
      </c>
      <c r="N350" s="1080"/>
      <c r="O350" s="1080" t="s">
        <v>2874</v>
      </c>
      <c r="P350" s="1080"/>
      <c r="Q350" s="1078" t="s">
        <v>79</v>
      </c>
      <c r="R350" s="1078"/>
      <c r="S350" s="1078"/>
      <c r="T350" s="1078"/>
      <c r="U350" s="1083" t="s">
        <v>2875</v>
      </c>
      <c r="V350" s="1083"/>
      <c r="W350" s="1079" t="s">
        <v>2876</v>
      </c>
      <c r="X350" s="1079"/>
      <c r="Y350" s="1079"/>
      <c r="Z350" s="176"/>
    </row>
    <row r="351" spans="1:27" ht="12" customHeight="1">
      <c r="B351" s="1044" t="s">
        <v>2877</v>
      </c>
      <c r="C351" s="1044"/>
      <c r="D351" s="1044"/>
      <c r="E351" s="1044"/>
      <c r="F351" s="1044"/>
      <c r="G351" s="1044"/>
      <c r="H351" s="1044"/>
      <c r="I351" s="1044"/>
      <c r="J351" s="1044"/>
      <c r="K351" s="1044"/>
      <c r="L351" s="1044"/>
      <c r="M351" s="1079" t="s">
        <v>3977</v>
      </c>
      <c r="N351" s="1079"/>
      <c r="O351" s="1079" t="s">
        <v>3978</v>
      </c>
      <c r="P351" s="1079"/>
      <c r="Q351" s="1079" t="s">
        <v>3979</v>
      </c>
      <c r="R351" s="1079"/>
      <c r="S351" s="1079"/>
      <c r="T351" s="1079"/>
      <c r="U351" s="915" t="s">
        <v>2878</v>
      </c>
      <c r="V351" s="915"/>
      <c r="W351" s="915"/>
      <c r="X351" s="915" t="s">
        <v>2878</v>
      </c>
      <c r="Y351" s="915"/>
      <c r="Z351" s="915"/>
    </row>
    <row r="352" spans="1:27" ht="12" customHeight="1">
      <c r="B352" s="1044" t="s">
        <v>2879</v>
      </c>
      <c r="C352" s="1044"/>
      <c r="D352" s="1044"/>
      <c r="E352" s="1044"/>
      <c r="F352" s="1044"/>
      <c r="G352" s="1044"/>
      <c r="H352" s="1044"/>
      <c r="I352" s="1044"/>
      <c r="J352" s="1044"/>
      <c r="K352" s="1044"/>
      <c r="L352" s="1044"/>
      <c r="M352" s="1079" t="s">
        <v>3980</v>
      </c>
      <c r="N352" s="1079"/>
      <c r="O352" s="1079" t="s">
        <v>3980</v>
      </c>
      <c r="P352" s="1079"/>
      <c r="S352" s="550"/>
      <c r="T352" s="550"/>
      <c r="U352" s="1085" t="s">
        <v>3980</v>
      </c>
      <c r="V352" s="1085"/>
      <c r="W352" s="1085"/>
      <c r="X352" s="1085" t="s">
        <v>3980</v>
      </c>
      <c r="Y352" s="1085"/>
      <c r="Z352" s="1085"/>
    </row>
    <row r="353" spans="1:30" ht="12" customHeight="1">
      <c r="B353" s="547"/>
      <c r="C353" s="547"/>
      <c r="D353" s="547"/>
      <c r="E353" s="547"/>
      <c r="F353" s="547"/>
      <c r="G353" s="547"/>
      <c r="H353" s="547"/>
      <c r="I353" s="547"/>
      <c r="J353" s="576"/>
      <c r="K353" s="576"/>
      <c r="L353" s="576"/>
      <c r="M353" s="576"/>
      <c r="N353" s="576"/>
      <c r="O353" s="576"/>
      <c r="P353" s="576"/>
      <c r="Q353" s="576"/>
      <c r="R353" s="576"/>
      <c r="S353" s="458"/>
      <c r="T353" s="458"/>
      <c r="U353" s="458"/>
    </row>
    <row r="354" spans="1:30" ht="12" customHeight="1">
      <c r="A354" s="558" t="s">
        <v>0</v>
      </c>
      <c r="B354" s="559"/>
      <c r="C354" s="560"/>
      <c r="D354" s="560"/>
      <c r="E354" s="560"/>
      <c r="F354" s="559"/>
      <c r="G354" s="560"/>
      <c r="H354" s="1042" t="s">
        <v>2776</v>
      </c>
      <c r="I354" s="1042"/>
      <c r="J354" s="1042"/>
      <c r="K354" s="1042"/>
      <c r="L354" s="1042"/>
      <c r="M354" s="1042"/>
      <c r="N354" s="1042"/>
      <c r="O354" s="1042"/>
      <c r="P354" s="1042"/>
      <c r="Q354" s="1042"/>
      <c r="R354" s="1042"/>
      <c r="S354" s="1042"/>
      <c r="T354" s="1042"/>
      <c r="U354" s="561"/>
      <c r="V354" s="561"/>
      <c r="W354" s="562"/>
      <c r="X354" s="562"/>
      <c r="Y354" s="562"/>
      <c r="Z354" s="562"/>
      <c r="AA354" s="563"/>
      <c r="AB354" s="641" t="s">
        <v>704</v>
      </c>
      <c r="AC354" s="641" t="s">
        <v>706</v>
      </c>
      <c r="AD354" s="641" t="s">
        <v>703</v>
      </c>
    </row>
    <row r="355" spans="1:30" ht="12" customHeight="1">
      <c r="A355" s="564" t="s">
        <v>1</v>
      </c>
      <c r="B355" s="565"/>
      <c r="C355" s="565"/>
      <c r="D355" s="566"/>
      <c r="E355" s="566" t="s">
        <v>3</v>
      </c>
      <c r="F355" s="566"/>
      <c r="G355" s="566"/>
      <c r="H355" s="566"/>
      <c r="I355" s="566"/>
      <c r="J355" s="566"/>
      <c r="K355" s="567"/>
      <c r="L355" s="567"/>
      <c r="M355" s="567"/>
      <c r="N355" s="567"/>
      <c r="O355" s="567"/>
      <c r="P355" s="567"/>
      <c r="Q355" s="567"/>
      <c r="R355" s="567"/>
      <c r="S355" s="566"/>
      <c r="T355" s="566"/>
      <c r="U355" s="566"/>
      <c r="V355" s="566"/>
      <c r="W355" s="779" t="s">
        <v>2480</v>
      </c>
      <c r="X355" s="779"/>
      <c r="Y355" s="779"/>
      <c r="Z355" s="779"/>
      <c r="AA355" s="780"/>
      <c r="AB355" s="525" t="s">
        <v>1896</v>
      </c>
      <c r="AC355" s="525"/>
      <c r="AD355" s="525"/>
    </row>
    <row r="356" spans="1:30" ht="12" customHeight="1">
      <c r="B356" s="577"/>
      <c r="C356" s="577"/>
      <c r="D356" s="577"/>
      <c r="E356" s="577"/>
      <c r="F356" s="577"/>
      <c r="G356" s="577"/>
      <c r="H356" s="577"/>
      <c r="I356" s="577"/>
      <c r="J356" s="577"/>
      <c r="K356" s="577"/>
      <c r="L356" s="577"/>
      <c r="M356" s="577"/>
      <c r="N356" s="577"/>
      <c r="O356" s="577"/>
      <c r="P356" s="577"/>
      <c r="Q356" s="458"/>
      <c r="R356" s="458"/>
      <c r="S356" s="458"/>
      <c r="T356" s="458"/>
      <c r="U356" s="458"/>
    </row>
    <row r="357" spans="1:30" ht="12" customHeight="1">
      <c r="A357" s="1052" t="s">
        <v>1354</v>
      </c>
      <c r="B357" s="1052"/>
      <c r="C357" s="1052"/>
      <c r="D357" s="1052"/>
      <c r="E357" s="577"/>
      <c r="F357" s="577"/>
      <c r="G357" s="577"/>
      <c r="H357" s="577"/>
      <c r="I357" s="577"/>
      <c r="J357" s="577"/>
      <c r="K357" s="577"/>
      <c r="L357" s="577"/>
      <c r="M357" s="577"/>
      <c r="N357" s="577"/>
      <c r="O357" s="577"/>
      <c r="P357" s="577"/>
      <c r="Q357" s="458"/>
      <c r="R357" s="458"/>
      <c r="S357" s="458"/>
      <c r="T357" s="458"/>
      <c r="U357" s="458"/>
    </row>
    <row r="358" spans="1:30" ht="12" customHeight="1">
      <c r="A358" s="1052">
        <v>7294332</v>
      </c>
      <c r="B358" s="1052"/>
      <c r="C358" s="1052"/>
      <c r="D358" s="1052"/>
      <c r="E358" s="1054" t="s">
        <v>4040</v>
      </c>
      <c r="F358" s="1054"/>
      <c r="G358" s="1054"/>
      <c r="H358" s="1054"/>
      <c r="I358" s="1054"/>
      <c r="J358" s="1054"/>
      <c r="K358" s="1054"/>
      <c r="L358" s="1054"/>
      <c r="M358" s="1054"/>
      <c r="N358" s="1054"/>
      <c r="O358" s="1054"/>
      <c r="P358" s="1054"/>
      <c r="Q358" s="1054"/>
      <c r="R358" s="1054"/>
      <c r="S358" s="1054"/>
      <c r="T358" s="1054"/>
      <c r="U358" s="1054"/>
      <c r="V358" s="1054"/>
      <c r="W358" s="1054"/>
      <c r="X358" s="1054"/>
      <c r="Y358" s="1038">
        <v>639</v>
      </c>
      <c r="Z358" s="1038"/>
      <c r="AA358" s="1038"/>
      <c r="AB358" s="673">
        <f>'Cover Sheet'!$C$57</f>
        <v>0.24</v>
      </c>
      <c r="AC358" s="674">
        <v>37.5</v>
      </c>
      <c r="AD358" s="674">
        <f>((1-AB358)*Y358)+AC358</f>
        <v>523.14</v>
      </c>
    </row>
    <row r="359" spans="1:30" ht="15.75">
      <c r="B359" s="577"/>
      <c r="C359" s="577"/>
      <c r="D359" s="577"/>
      <c r="E359" s="577"/>
      <c r="F359" s="636"/>
      <c r="G359" s="636"/>
      <c r="H359" s="636"/>
      <c r="I359" s="636"/>
      <c r="J359" s="636"/>
      <c r="K359" s="1084" t="s">
        <v>79</v>
      </c>
      <c r="L359" s="1084"/>
      <c r="M359" s="1084"/>
      <c r="N359" s="1084"/>
      <c r="O359" s="1084"/>
      <c r="P359" s="1084"/>
      <c r="Q359" s="636"/>
      <c r="R359" s="636"/>
      <c r="S359" s="636"/>
      <c r="T359" s="636"/>
      <c r="U359" s="636"/>
      <c r="V359" s="636"/>
      <c r="W359" s="636"/>
      <c r="X359" s="636"/>
    </row>
    <row r="360" spans="1:30" ht="12" customHeight="1">
      <c r="A360" s="1052">
        <v>6815781</v>
      </c>
      <c r="B360" s="1052"/>
      <c r="C360" s="1052"/>
      <c r="D360" s="1052"/>
      <c r="E360" s="1054" t="s">
        <v>78</v>
      </c>
      <c r="F360" s="1054"/>
      <c r="G360" s="1054"/>
      <c r="H360" s="1054"/>
      <c r="I360" s="1054"/>
      <c r="J360" s="1054"/>
      <c r="K360" s="1054"/>
      <c r="L360" s="1054"/>
      <c r="M360" s="1054"/>
      <c r="N360" s="1054"/>
      <c r="O360" s="1054"/>
      <c r="P360" s="1054"/>
      <c r="Q360" s="1054"/>
      <c r="R360" s="1054"/>
      <c r="S360" s="1054"/>
      <c r="T360" s="1054"/>
      <c r="U360" s="1054"/>
      <c r="V360" s="1054"/>
      <c r="W360" s="1054"/>
      <c r="X360" s="1054"/>
      <c r="Y360" s="1038">
        <v>682</v>
      </c>
      <c r="Z360" s="1038"/>
      <c r="AA360" s="1038"/>
      <c r="AB360" s="673">
        <f>'Cover Sheet'!$C$57</f>
        <v>0.24</v>
      </c>
      <c r="AC360" s="674">
        <v>37.5</v>
      </c>
      <c r="AD360" s="674">
        <f>((1-AB360)*Y360)+AC360</f>
        <v>555.82000000000005</v>
      </c>
    </row>
    <row r="361" spans="1:30" ht="15.75">
      <c r="K361" s="1084" t="s">
        <v>296</v>
      </c>
      <c r="L361" s="1084"/>
      <c r="M361" s="1084"/>
      <c r="N361" s="1084"/>
      <c r="O361" s="1084"/>
      <c r="P361" s="1084"/>
    </row>
    <row r="362" spans="1:30" ht="12" customHeight="1">
      <c r="A362" s="1052">
        <v>6541521</v>
      </c>
      <c r="B362" s="1052"/>
      <c r="C362" s="1052"/>
      <c r="D362" s="1052"/>
      <c r="E362" s="1054" t="s">
        <v>4041</v>
      </c>
      <c r="F362" s="1054"/>
      <c r="G362" s="1054"/>
      <c r="H362" s="1054"/>
      <c r="I362" s="1054"/>
      <c r="J362" s="1054"/>
      <c r="K362" s="1054"/>
      <c r="L362" s="1054"/>
      <c r="M362" s="1054"/>
      <c r="N362" s="1054"/>
      <c r="O362" s="1054"/>
      <c r="P362" s="1054"/>
      <c r="Q362" s="1054"/>
      <c r="R362" s="1054"/>
      <c r="S362" s="1054"/>
      <c r="T362" s="1054"/>
      <c r="U362" s="1054"/>
      <c r="V362" s="1054"/>
      <c r="W362" s="1054"/>
      <c r="X362" s="1054"/>
      <c r="Y362" s="1038">
        <v>396</v>
      </c>
      <c r="Z362" s="1038"/>
      <c r="AA362" s="1038"/>
      <c r="AB362" s="673">
        <f>'Cover Sheet'!$C$57</f>
        <v>0.24</v>
      </c>
      <c r="AC362" s="674">
        <v>37.5</v>
      </c>
      <c r="AD362" s="674">
        <f>((1-AB362)*Y362)+AC362</f>
        <v>338.46</v>
      </c>
    </row>
    <row r="363" spans="1:30" ht="12" customHeight="1">
      <c r="A363" s="1052">
        <v>6541518</v>
      </c>
      <c r="B363" s="1052"/>
      <c r="C363" s="1052"/>
      <c r="D363" s="1052"/>
      <c r="E363" s="1054" t="s">
        <v>4042</v>
      </c>
      <c r="F363" s="1054"/>
      <c r="G363" s="1054"/>
      <c r="H363" s="1054"/>
      <c r="I363" s="1054"/>
      <c r="J363" s="1054"/>
      <c r="K363" s="1054"/>
      <c r="L363" s="1054"/>
      <c r="M363" s="1054"/>
      <c r="N363" s="1054"/>
      <c r="O363" s="1054"/>
      <c r="P363" s="1054"/>
      <c r="Q363" s="1054"/>
      <c r="R363" s="1054"/>
      <c r="S363" s="1054"/>
      <c r="T363" s="1054"/>
      <c r="U363" s="1054"/>
      <c r="V363" s="1054"/>
      <c r="W363" s="1054"/>
      <c r="X363" s="1054"/>
      <c r="Y363" s="1038">
        <v>447</v>
      </c>
      <c r="Z363" s="1038"/>
      <c r="AA363" s="1038"/>
      <c r="AB363" s="673">
        <f>'Cover Sheet'!$C$57</f>
        <v>0.24</v>
      </c>
      <c r="AC363" s="674">
        <v>37.5</v>
      </c>
      <c r="AD363" s="674">
        <f>((1-AB363)*Y363)+AC363</f>
        <v>377.22</v>
      </c>
    </row>
    <row r="365" spans="1:30" ht="12" customHeight="1">
      <c r="A365" s="1052" t="s">
        <v>1472</v>
      </c>
      <c r="B365" s="1052"/>
      <c r="C365" s="1052"/>
      <c r="D365" s="1052"/>
    </row>
    <row r="366" spans="1:30" ht="12" customHeight="1">
      <c r="A366" s="1052">
        <v>7329891</v>
      </c>
      <c r="B366" s="1052"/>
      <c r="C366" s="1052"/>
      <c r="D366" s="1052"/>
      <c r="E366" s="1054" t="s">
        <v>4043</v>
      </c>
      <c r="F366" s="1054"/>
      <c r="G366" s="1054"/>
      <c r="H366" s="1054"/>
      <c r="I366" s="1054"/>
      <c r="J366" s="1054"/>
      <c r="K366" s="1054"/>
      <c r="L366" s="1054"/>
      <c r="M366" s="1054"/>
      <c r="N366" s="1054"/>
      <c r="O366" s="1054"/>
      <c r="P366" s="1054"/>
      <c r="Q366" s="1054"/>
      <c r="R366" s="1054"/>
      <c r="S366" s="1054"/>
      <c r="T366" s="1054"/>
      <c r="U366" s="1054"/>
      <c r="V366" s="1054"/>
      <c r="W366" s="1054"/>
      <c r="X366" s="1054"/>
      <c r="Y366" s="1038">
        <v>1648</v>
      </c>
      <c r="Z366" s="1038"/>
      <c r="AA366" s="1038"/>
      <c r="AB366" s="673">
        <f>'Cover Sheet'!$C$57</f>
        <v>0.24</v>
      </c>
      <c r="AC366" s="674">
        <v>37.5</v>
      </c>
      <c r="AD366" s="674">
        <f>((1-AB366)*Y366)+AC366</f>
        <v>1289.98</v>
      </c>
    </row>
    <row r="367" spans="1:30" ht="12" customHeight="1">
      <c r="A367" s="1052">
        <v>7328474</v>
      </c>
      <c r="B367" s="1052"/>
      <c r="C367" s="1052"/>
      <c r="D367" s="1052"/>
      <c r="E367" s="1054" t="s">
        <v>4044</v>
      </c>
      <c r="F367" s="1054"/>
      <c r="G367" s="1054"/>
      <c r="H367" s="1054"/>
      <c r="I367" s="1054"/>
      <c r="J367" s="1054"/>
      <c r="K367" s="1054"/>
      <c r="L367" s="1054"/>
      <c r="M367" s="1054"/>
      <c r="N367" s="1054"/>
      <c r="O367" s="1054"/>
      <c r="P367" s="1054"/>
      <c r="Q367" s="1054"/>
      <c r="R367" s="1054"/>
      <c r="S367" s="1054"/>
      <c r="T367" s="1054"/>
      <c r="U367" s="1054"/>
      <c r="V367" s="1054"/>
      <c r="W367" s="1054"/>
      <c r="X367" s="1054"/>
      <c r="Y367" s="1038">
        <v>3555</v>
      </c>
      <c r="Z367" s="1038"/>
      <c r="AA367" s="1038"/>
      <c r="AB367" s="673">
        <f>'Cover Sheet'!$C$57</f>
        <v>0.24</v>
      </c>
      <c r="AC367" s="674">
        <v>37.5</v>
      </c>
      <c r="AD367" s="674">
        <f>((1-AB367)*Y367)+AC367</f>
        <v>2739.3</v>
      </c>
    </row>
    <row r="368" spans="1:30" ht="15.75">
      <c r="K368" s="1084" t="s">
        <v>2880</v>
      </c>
      <c r="L368" s="1084"/>
      <c r="M368" s="1084"/>
      <c r="N368" s="1084"/>
      <c r="O368" s="1084"/>
      <c r="P368" s="1084"/>
    </row>
    <row r="369" spans="1:30" ht="12" customHeight="1" thickBot="1">
      <c r="A369" s="1052">
        <v>7329894</v>
      </c>
      <c r="B369" s="1052"/>
      <c r="C369" s="1052"/>
      <c r="D369" s="1052"/>
      <c r="E369" s="1054" t="s">
        <v>4045</v>
      </c>
      <c r="F369" s="1054"/>
      <c r="G369" s="1054"/>
      <c r="H369" s="1054"/>
      <c r="I369" s="1054"/>
      <c r="J369" s="1054"/>
      <c r="K369" s="1054"/>
      <c r="L369" s="1054"/>
      <c r="M369" s="1054"/>
      <c r="N369" s="1054"/>
      <c r="O369" s="1054"/>
      <c r="P369" s="1054"/>
      <c r="Q369" s="1054"/>
      <c r="R369" s="1054"/>
      <c r="S369" s="1054"/>
      <c r="T369" s="1054"/>
      <c r="U369" s="1054"/>
      <c r="V369" s="1054"/>
      <c r="W369" s="1054"/>
      <c r="X369" s="1054"/>
      <c r="Y369" s="1038">
        <v>335</v>
      </c>
      <c r="Z369" s="1038"/>
      <c r="AA369" s="1038"/>
      <c r="AB369" s="673">
        <f>'Cover Sheet'!$C$57</f>
        <v>0.24</v>
      </c>
      <c r="AC369" s="674">
        <v>37.5</v>
      </c>
      <c r="AD369" s="674">
        <f>((1-AB369)*Y369)+AC369</f>
        <v>292.10000000000002</v>
      </c>
    </row>
    <row r="370" spans="1:30" ht="12" customHeight="1">
      <c r="A370" s="1028" t="s">
        <v>2881</v>
      </c>
      <c r="B370" s="1029"/>
      <c r="C370" s="1029"/>
      <c r="D370" s="1029"/>
      <c r="E370" s="1029"/>
      <c r="F370" s="1029"/>
      <c r="G370" s="1029"/>
      <c r="H370" s="1029"/>
      <c r="I370" s="1029"/>
      <c r="J370" s="1029"/>
      <c r="K370" s="1029"/>
      <c r="L370" s="1029"/>
      <c r="M370" s="1029"/>
      <c r="N370" s="1029"/>
      <c r="O370" s="1029"/>
      <c r="P370" s="1029"/>
      <c r="Q370" s="1029"/>
      <c r="R370" s="1029"/>
      <c r="S370" s="1029"/>
      <c r="T370" s="1029"/>
      <c r="U370" s="1029"/>
      <c r="V370" s="1029"/>
      <c r="W370" s="1029"/>
      <c r="X370" s="1029"/>
      <c r="Y370" s="1029"/>
      <c r="Z370" s="1029"/>
      <c r="AA370" s="1030"/>
    </row>
    <row r="371" spans="1:30" ht="12" customHeight="1">
      <c r="A371" s="1031"/>
      <c r="B371" s="1032"/>
      <c r="C371" s="1032"/>
      <c r="D371" s="1032"/>
      <c r="E371" s="1032"/>
      <c r="F371" s="1032"/>
      <c r="G371" s="1032"/>
      <c r="H371" s="1032"/>
      <c r="I371" s="1032"/>
      <c r="J371" s="1032"/>
      <c r="K371" s="1032"/>
      <c r="L371" s="1032"/>
      <c r="M371" s="1032"/>
      <c r="N371" s="1032"/>
      <c r="O371" s="1032"/>
      <c r="P371" s="1032"/>
      <c r="Q371" s="1032"/>
      <c r="R371" s="1032"/>
      <c r="S371" s="1032"/>
      <c r="T371" s="1032"/>
      <c r="U371" s="1032"/>
      <c r="V371" s="1032"/>
      <c r="W371" s="1032"/>
      <c r="X371" s="1032"/>
      <c r="Y371" s="1032"/>
      <c r="Z371" s="1032"/>
      <c r="AA371" s="1033"/>
    </row>
    <row r="372" spans="1:30" ht="12" customHeight="1" thickBot="1">
      <c r="A372" s="1034"/>
      <c r="B372" s="1035"/>
      <c r="C372" s="1035"/>
      <c r="D372" s="1035"/>
      <c r="E372" s="1035"/>
      <c r="F372" s="1035"/>
      <c r="G372" s="1035"/>
      <c r="H372" s="1035"/>
      <c r="I372" s="1035"/>
      <c r="J372" s="1035"/>
      <c r="K372" s="1035"/>
      <c r="L372" s="1035"/>
      <c r="M372" s="1035"/>
      <c r="N372" s="1035"/>
      <c r="O372" s="1035"/>
      <c r="P372" s="1035"/>
      <c r="Q372" s="1035"/>
      <c r="R372" s="1035"/>
      <c r="S372" s="1035"/>
      <c r="T372" s="1035"/>
      <c r="U372" s="1035"/>
      <c r="V372" s="1035"/>
      <c r="W372" s="1035"/>
      <c r="X372" s="1035"/>
      <c r="Y372" s="1035"/>
      <c r="Z372" s="1035"/>
      <c r="AA372" s="1036"/>
    </row>
    <row r="386" spans="1:27" ht="12" customHeight="1">
      <c r="F386" s="1087" t="s">
        <v>2882</v>
      </c>
      <c r="G386" s="1087"/>
      <c r="H386" s="1087"/>
      <c r="I386" s="1087"/>
      <c r="J386" s="1087"/>
      <c r="K386" s="1087"/>
      <c r="L386" s="1087"/>
      <c r="M386" s="1087"/>
      <c r="N386" s="1087"/>
      <c r="O386" s="1087"/>
      <c r="Q386" s="797" t="s">
        <v>2883</v>
      </c>
      <c r="R386" s="797"/>
      <c r="S386" s="797"/>
      <c r="T386" s="797"/>
      <c r="U386" s="797"/>
      <c r="V386" s="797"/>
      <c r="W386" s="797"/>
      <c r="X386" s="797"/>
      <c r="Y386" s="797"/>
    </row>
    <row r="388" spans="1:27" ht="12" customHeight="1">
      <c r="A388" s="1088" t="s">
        <v>1859</v>
      </c>
      <c r="B388" s="1089"/>
      <c r="C388" s="1089"/>
      <c r="D388" s="1089"/>
      <c r="E388" s="1089"/>
      <c r="F388" s="1089"/>
      <c r="G388" s="1089"/>
      <c r="H388" s="1089"/>
      <c r="I388" s="1089"/>
      <c r="J388" s="1089"/>
      <c r="K388" s="1089"/>
      <c r="L388" s="1089"/>
      <c r="M388" s="1089"/>
      <c r="N388" s="1089"/>
      <c r="O388" s="1089"/>
      <c r="P388" s="1089"/>
      <c r="Q388" s="1089"/>
      <c r="R388" s="1089"/>
      <c r="S388" s="1089"/>
      <c r="T388" s="1089"/>
      <c r="U388" s="1089"/>
      <c r="V388" s="1089"/>
      <c r="W388" s="1089"/>
      <c r="X388" s="1089"/>
      <c r="Y388" s="1089"/>
      <c r="Z388" s="1089"/>
      <c r="AA388" s="1089"/>
    </row>
    <row r="389" spans="1:27" ht="12" customHeight="1">
      <c r="A389" s="1089"/>
      <c r="B389" s="1089"/>
      <c r="C389" s="1089"/>
      <c r="D389" s="1089"/>
      <c r="E389" s="1089"/>
      <c r="F389" s="1089"/>
      <c r="G389" s="1089"/>
      <c r="H389" s="1089"/>
      <c r="I389" s="1089"/>
      <c r="J389" s="1089"/>
      <c r="K389" s="1089"/>
      <c r="L389" s="1089"/>
      <c r="M389" s="1089"/>
      <c r="N389" s="1089"/>
      <c r="O389" s="1089"/>
      <c r="P389" s="1089"/>
      <c r="Q389" s="1089"/>
      <c r="R389" s="1089"/>
      <c r="S389" s="1089"/>
      <c r="T389" s="1089"/>
      <c r="U389" s="1089"/>
      <c r="V389" s="1089"/>
      <c r="W389" s="1089"/>
      <c r="X389" s="1089"/>
      <c r="Y389" s="1089"/>
      <c r="Z389" s="1089"/>
      <c r="AA389" s="1089"/>
    </row>
    <row r="390" spans="1:27" ht="12" customHeight="1">
      <c r="J390" s="325"/>
      <c r="K390" s="325"/>
      <c r="L390" s="325"/>
      <c r="M390" s="325"/>
      <c r="N390" s="325"/>
      <c r="O390" s="325"/>
      <c r="V390" s="637"/>
      <c r="W390" s="637"/>
      <c r="X390" s="637"/>
      <c r="Y390" s="637"/>
    </row>
    <row r="391" spans="1:27" ht="15">
      <c r="A391" s="1090" t="s">
        <v>1583</v>
      </c>
      <c r="B391" s="1090"/>
      <c r="C391" s="1090"/>
      <c r="D391" s="1090"/>
      <c r="E391" s="1090"/>
      <c r="F391" s="1090"/>
      <c r="G391" s="1090"/>
      <c r="H391" s="1090"/>
      <c r="I391" s="1090"/>
      <c r="J391" s="1091" t="s">
        <v>2884</v>
      </c>
      <c r="K391" s="1091"/>
      <c r="L391" s="1091"/>
      <c r="M391" s="1091"/>
      <c r="N391" s="1091"/>
      <c r="O391" s="1091"/>
      <c r="P391" s="1091"/>
      <c r="R391" s="1092" t="s">
        <v>2885</v>
      </c>
      <c r="S391" s="1092"/>
      <c r="T391" s="1092"/>
      <c r="X391" s="1078" t="s">
        <v>2886</v>
      </c>
      <c r="Y391" s="1078"/>
      <c r="Z391" s="1078"/>
    </row>
    <row r="392" spans="1:27" ht="12" customHeight="1">
      <c r="B392" s="1086" t="s">
        <v>2474</v>
      </c>
      <c r="C392" s="1086"/>
      <c r="D392" s="1086"/>
      <c r="E392" s="1086"/>
      <c r="F392" s="1086"/>
      <c r="G392" s="1086"/>
      <c r="H392" s="1086"/>
      <c r="I392" s="1086"/>
      <c r="J392" s="1079" t="s">
        <v>3983</v>
      </c>
      <c r="K392" s="1079"/>
      <c r="L392" s="1079"/>
      <c r="P392" s="633"/>
      <c r="R392" s="1079" t="s">
        <v>3990</v>
      </c>
      <c r="S392" s="1079"/>
      <c r="T392" s="1079"/>
      <c r="U392" s="548"/>
      <c r="V392" s="548"/>
      <c r="W392" s="548"/>
      <c r="X392" s="1079" t="s">
        <v>3994</v>
      </c>
      <c r="Y392" s="1079"/>
      <c r="Z392" s="1079"/>
    </row>
    <row r="393" spans="1:27" ht="12" customHeight="1">
      <c r="B393" s="1086" t="s">
        <v>2887</v>
      </c>
      <c r="C393" s="1086"/>
      <c r="D393" s="1086"/>
      <c r="E393" s="1086"/>
      <c r="F393" s="1086"/>
      <c r="G393" s="1086"/>
      <c r="H393" s="1086"/>
      <c r="I393" s="1086"/>
      <c r="J393" s="1079" t="s">
        <v>3984</v>
      </c>
      <c r="K393" s="1079"/>
      <c r="L393" s="1079"/>
      <c r="M393" s="638"/>
      <c r="N393" s="638"/>
      <c r="O393" s="638"/>
      <c r="P393" s="633"/>
      <c r="R393" s="1079" t="s">
        <v>3991</v>
      </c>
      <c r="S393" s="1079"/>
      <c r="T393" s="1079"/>
      <c r="U393" s="638"/>
      <c r="V393" s="638"/>
      <c r="W393" s="638"/>
      <c r="X393" s="1079" t="s">
        <v>3995</v>
      </c>
      <c r="Y393" s="1079"/>
      <c r="Z393" s="1079"/>
    </row>
    <row r="394" spans="1:27" ht="12" customHeight="1">
      <c r="B394" s="1086" t="s">
        <v>2888</v>
      </c>
      <c r="C394" s="1086"/>
      <c r="D394" s="1086"/>
      <c r="E394" s="1086"/>
      <c r="F394" s="1086"/>
      <c r="G394" s="1086"/>
      <c r="H394" s="1086"/>
      <c r="I394" s="1086"/>
      <c r="J394" s="1079" t="s">
        <v>3985</v>
      </c>
      <c r="K394" s="1079"/>
      <c r="L394" s="1079"/>
      <c r="M394" s="638"/>
      <c r="N394" s="638"/>
      <c r="O394" s="638"/>
      <c r="P394" s="633"/>
      <c r="R394" s="1079" t="s">
        <v>1845</v>
      </c>
      <c r="S394" s="1079"/>
      <c r="T394" s="1079"/>
      <c r="U394" s="638"/>
      <c r="V394" s="638"/>
      <c r="W394" s="638"/>
      <c r="X394" s="1079" t="s">
        <v>1845</v>
      </c>
      <c r="Y394" s="1079"/>
      <c r="Z394" s="1079"/>
    </row>
    <row r="395" spans="1:27" ht="12" customHeight="1">
      <c r="B395" s="639"/>
      <c r="C395" s="639"/>
      <c r="D395" s="639"/>
      <c r="E395" s="639"/>
      <c r="F395" s="639"/>
      <c r="G395" s="639"/>
      <c r="H395" s="639"/>
      <c r="I395" s="639"/>
      <c r="J395" s="639"/>
      <c r="K395" s="639"/>
      <c r="L395" s="639"/>
      <c r="M395" s="638"/>
      <c r="N395" s="638"/>
      <c r="O395" s="638"/>
      <c r="P395" s="633"/>
      <c r="U395" s="638"/>
      <c r="V395" s="638"/>
      <c r="W395" s="638"/>
      <c r="X395" s="638"/>
      <c r="Y395" s="638"/>
      <c r="Z395" s="638"/>
    </row>
    <row r="396" spans="1:27" ht="15">
      <c r="A396" s="1090" t="s">
        <v>296</v>
      </c>
      <c r="B396" s="1090"/>
      <c r="C396" s="1090"/>
      <c r="D396" s="1090"/>
      <c r="E396" s="1090"/>
      <c r="F396" s="1090"/>
      <c r="G396" s="1090"/>
      <c r="H396" s="1090"/>
      <c r="I396" s="1090"/>
      <c r="J396" s="1091" t="s">
        <v>2889</v>
      </c>
      <c r="K396" s="1091"/>
      <c r="L396" s="1091"/>
      <c r="M396" s="1091"/>
      <c r="N396" s="1091"/>
      <c r="O396" s="548"/>
      <c r="P396" s="548"/>
      <c r="Q396" s="633"/>
      <c r="R396" s="1091" t="s">
        <v>2890</v>
      </c>
      <c r="S396" s="1091"/>
      <c r="T396" s="1091"/>
      <c r="U396" s="1091"/>
      <c r="V396" s="1091"/>
      <c r="W396" s="548"/>
      <c r="X396" s="548"/>
      <c r="Y396" s="548"/>
      <c r="Z396" s="176"/>
      <c r="AA396" s="176"/>
    </row>
    <row r="397" spans="1:27" ht="12" customHeight="1">
      <c r="B397" s="1086" t="s">
        <v>2891</v>
      </c>
      <c r="C397" s="1086"/>
      <c r="D397" s="1086"/>
      <c r="E397" s="1086"/>
      <c r="F397" s="1086"/>
      <c r="G397" s="1086"/>
      <c r="H397" s="1086"/>
      <c r="I397" s="1086"/>
      <c r="J397" s="1079" t="s">
        <v>3986</v>
      </c>
      <c r="K397" s="1079"/>
      <c r="L397" s="1079"/>
      <c r="M397" s="548"/>
      <c r="N397" s="548"/>
      <c r="O397" s="548"/>
      <c r="P397" s="548"/>
      <c r="Q397" s="548"/>
      <c r="R397" s="1079" t="s">
        <v>3992</v>
      </c>
      <c r="S397" s="1079"/>
      <c r="T397" s="1079"/>
      <c r="U397" s="548"/>
      <c r="V397" s="548"/>
      <c r="W397" s="548"/>
      <c r="X397" s="548"/>
      <c r="Y397" s="548"/>
      <c r="Z397" s="548"/>
    </row>
    <row r="398" spans="1:27" ht="12" customHeight="1">
      <c r="B398" s="1086" t="s">
        <v>2879</v>
      </c>
      <c r="C398" s="1086"/>
      <c r="D398" s="1086"/>
      <c r="E398" s="1086"/>
      <c r="F398" s="1086"/>
      <c r="G398" s="1086"/>
      <c r="H398" s="1086"/>
      <c r="I398" s="1086"/>
      <c r="J398" s="1079" t="s">
        <v>3980</v>
      </c>
      <c r="K398" s="1079"/>
      <c r="L398" s="1079"/>
      <c r="M398" s="548"/>
      <c r="N398" s="548"/>
      <c r="O398" s="548"/>
      <c r="P398" s="548"/>
      <c r="R398" s="1079" t="s">
        <v>3980</v>
      </c>
      <c r="S398" s="1079"/>
      <c r="T398" s="1079"/>
      <c r="U398" s="176"/>
      <c r="V398" s="176"/>
      <c r="W398" s="176"/>
      <c r="X398" s="176"/>
      <c r="Y398" s="176"/>
      <c r="Z398" s="176"/>
      <c r="AA398" s="176"/>
    </row>
    <row r="399" spans="1:27" ht="12" customHeight="1">
      <c r="B399" s="1086" t="s">
        <v>2892</v>
      </c>
      <c r="C399" s="1086"/>
      <c r="D399" s="1086"/>
      <c r="E399" s="1086"/>
      <c r="F399" s="1086"/>
      <c r="G399" s="1086"/>
      <c r="H399" s="1086"/>
      <c r="I399" s="1086"/>
      <c r="J399" s="1079" t="s">
        <v>3987</v>
      </c>
      <c r="K399" s="1079"/>
      <c r="L399" s="1079"/>
      <c r="M399" s="638"/>
      <c r="N399" s="638"/>
      <c r="O399" s="638"/>
      <c r="P399" s="638"/>
      <c r="R399" s="1079" t="s">
        <v>3993</v>
      </c>
      <c r="S399" s="1079"/>
      <c r="T399" s="1079"/>
    </row>
    <row r="400" spans="1:27" ht="12" customHeight="1">
      <c r="B400" s="1086" t="s">
        <v>2893</v>
      </c>
      <c r="C400" s="1086"/>
      <c r="D400" s="1086"/>
      <c r="E400" s="1086"/>
      <c r="F400" s="1086"/>
      <c r="G400" s="1086"/>
      <c r="H400" s="1086"/>
      <c r="I400" s="1086"/>
      <c r="J400" s="1079" t="s">
        <v>2874</v>
      </c>
      <c r="K400" s="1079"/>
      <c r="L400" s="1079"/>
      <c r="M400" s="638"/>
      <c r="N400" s="638"/>
      <c r="O400" s="638"/>
      <c r="P400" s="638"/>
      <c r="R400" s="1079" t="s">
        <v>2874</v>
      </c>
      <c r="S400" s="1079"/>
      <c r="T400" s="1079"/>
      <c r="Y400" s="176"/>
      <c r="Z400" s="176"/>
      <c r="AA400" s="176"/>
    </row>
    <row r="401" spans="1:30" ht="12" customHeight="1">
      <c r="B401" s="1086" t="s">
        <v>2894</v>
      </c>
      <c r="C401" s="1086"/>
      <c r="D401" s="1086"/>
      <c r="E401" s="1086"/>
      <c r="F401" s="1086"/>
      <c r="G401" s="1086"/>
      <c r="H401" s="1086"/>
      <c r="I401" s="1086"/>
      <c r="J401" s="1079" t="s">
        <v>3988</v>
      </c>
      <c r="K401" s="1079"/>
      <c r="L401" s="1079"/>
      <c r="M401" s="638"/>
      <c r="N401" s="638"/>
      <c r="O401" s="638"/>
      <c r="P401" s="638"/>
      <c r="R401" s="1079" t="s">
        <v>1845</v>
      </c>
      <c r="S401" s="1079"/>
      <c r="T401" s="1079"/>
    </row>
    <row r="402" spans="1:30" ht="12" customHeight="1">
      <c r="B402" s="1086" t="s">
        <v>2895</v>
      </c>
      <c r="C402" s="1086"/>
      <c r="D402" s="1086"/>
      <c r="E402" s="1086"/>
      <c r="F402" s="1086"/>
      <c r="G402" s="1086"/>
      <c r="H402" s="1086"/>
      <c r="I402" s="1086"/>
      <c r="J402" s="1079" t="s">
        <v>3989</v>
      </c>
      <c r="K402" s="1079"/>
      <c r="L402" s="1079"/>
      <c r="M402" s="638"/>
      <c r="N402" s="638"/>
      <c r="O402" s="638"/>
      <c r="P402" s="638"/>
      <c r="R402" s="1079" t="s">
        <v>1845</v>
      </c>
      <c r="S402" s="1079"/>
      <c r="T402" s="1079"/>
    </row>
    <row r="403" spans="1:30" ht="12" customHeight="1">
      <c r="B403" s="547"/>
      <c r="C403" s="547"/>
      <c r="D403" s="547"/>
      <c r="E403" s="547"/>
      <c r="F403" s="547"/>
      <c r="G403" s="547"/>
      <c r="H403" s="547"/>
      <c r="I403" s="547"/>
      <c r="J403" s="576"/>
      <c r="K403" s="576"/>
      <c r="L403" s="576"/>
      <c r="M403" s="576"/>
      <c r="N403" s="576"/>
      <c r="O403" s="576"/>
      <c r="P403" s="576"/>
      <c r="Q403" s="576"/>
      <c r="R403" s="576"/>
      <c r="S403" s="458"/>
      <c r="T403" s="458"/>
      <c r="U403" s="458"/>
    </row>
    <row r="404" spans="1:30" ht="12" customHeight="1">
      <c r="A404" s="558" t="s">
        <v>0</v>
      </c>
      <c r="B404" s="559"/>
      <c r="C404" s="560"/>
      <c r="D404" s="560"/>
      <c r="E404" s="560"/>
      <c r="F404" s="559"/>
      <c r="G404" s="560"/>
      <c r="H404" s="1042" t="s">
        <v>2776</v>
      </c>
      <c r="I404" s="1042"/>
      <c r="J404" s="1042"/>
      <c r="K404" s="1042"/>
      <c r="L404" s="1042"/>
      <c r="M404" s="1042"/>
      <c r="N404" s="1042"/>
      <c r="O404" s="1042"/>
      <c r="P404" s="1042"/>
      <c r="Q404" s="1042"/>
      <c r="R404" s="1042"/>
      <c r="S404" s="1042"/>
      <c r="T404" s="1042"/>
      <c r="U404" s="561"/>
      <c r="V404" s="561"/>
      <c r="W404" s="562"/>
      <c r="X404" s="562"/>
      <c r="Y404" s="562"/>
      <c r="Z404" s="562"/>
      <c r="AA404" s="563"/>
      <c r="AB404" s="641" t="s">
        <v>704</v>
      </c>
      <c r="AC404" s="641" t="s">
        <v>706</v>
      </c>
      <c r="AD404" s="641" t="s">
        <v>703</v>
      </c>
    </row>
    <row r="405" spans="1:30" ht="12" customHeight="1">
      <c r="A405" s="564" t="s">
        <v>1</v>
      </c>
      <c r="B405" s="565"/>
      <c r="C405" s="565"/>
      <c r="D405" s="566"/>
      <c r="E405" s="566" t="s">
        <v>3</v>
      </c>
      <c r="F405" s="566"/>
      <c r="G405" s="566"/>
      <c r="H405" s="566"/>
      <c r="I405" s="566"/>
      <c r="J405" s="566"/>
      <c r="K405" s="567"/>
      <c r="L405" s="567"/>
      <c r="M405" s="567"/>
      <c r="N405" s="567"/>
      <c r="O405" s="567"/>
      <c r="P405" s="567"/>
      <c r="Q405" s="567"/>
      <c r="R405" s="567"/>
      <c r="S405" s="566"/>
      <c r="T405" s="566"/>
      <c r="U405" s="566"/>
      <c r="V405" s="566"/>
      <c r="W405" s="779" t="s">
        <v>2480</v>
      </c>
      <c r="X405" s="779"/>
      <c r="Y405" s="779"/>
      <c r="Z405" s="779"/>
      <c r="AA405" s="780"/>
      <c r="AB405" s="525" t="s">
        <v>1896</v>
      </c>
      <c r="AC405" s="525"/>
      <c r="AD405" s="525"/>
    </row>
    <row r="406" spans="1:30" ht="12" customHeight="1">
      <c r="B406" s="577"/>
      <c r="C406" s="577"/>
      <c r="D406" s="577"/>
      <c r="E406" s="577"/>
      <c r="F406" s="577"/>
      <c r="G406" s="577"/>
      <c r="H406" s="577"/>
      <c r="I406" s="577"/>
      <c r="J406" s="577"/>
      <c r="K406" s="577"/>
      <c r="L406" s="577"/>
      <c r="M406" s="577"/>
      <c r="N406" s="577"/>
      <c r="O406" s="577"/>
      <c r="P406" s="577"/>
      <c r="Q406" s="458"/>
      <c r="R406" s="458"/>
      <c r="S406" s="458"/>
      <c r="T406" s="458"/>
      <c r="U406" s="458"/>
    </row>
    <row r="407" spans="1:30" ht="12" customHeight="1">
      <c r="A407" s="1052" t="s">
        <v>1354</v>
      </c>
      <c r="B407" s="1052"/>
      <c r="C407" s="1052"/>
      <c r="D407" s="1052"/>
      <c r="E407" s="577"/>
      <c r="F407" s="577"/>
      <c r="G407" s="577"/>
      <c r="H407" s="577"/>
      <c r="I407" s="577"/>
      <c r="J407" s="577"/>
      <c r="K407" s="577"/>
      <c r="L407" s="577"/>
      <c r="M407" s="577"/>
      <c r="N407" s="577"/>
      <c r="O407" s="577"/>
      <c r="P407" s="577"/>
      <c r="Q407" s="458"/>
      <c r="R407" s="458"/>
      <c r="S407" s="458"/>
      <c r="T407" s="458"/>
      <c r="U407" s="458"/>
    </row>
    <row r="408" spans="1:30" ht="12" customHeight="1">
      <c r="A408" s="1052">
        <v>7140717</v>
      </c>
      <c r="B408" s="1052"/>
      <c r="C408" s="1052"/>
      <c r="D408" s="1052"/>
      <c r="E408" s="1054" t="s">
        <v>4046</v>
      </c>
      <c r="F408" s="1054"/>
      <c r="G408" s="1054"/>
      <c r="H408" s="1054"/>
      <c r="I408" s="1054"/>
      <c r="J408" s="1054"/>
      <c r="K408" s="1054"/>
      <c r="L408" s="1054"/>
      <c r="M408" s="1054"/>
      <c r="N408" s="1054"/>
      <c r="O408" s="1054"/>
      <c r="P408" s="1054"/>
      <c r="Q408" s="1054"/>
      <c r="R408" s="1054"/>
      <c r="S408" s="1054"/>
      <c r="T408" s="1054"/>
      <c r="U408" s="1054"/>
      <c r="V408" s="1054"/>
      <c r="W408" s="1054"/>
      <c r="X408" s="1054"/>
      <c r="Y408" s="1038">
        <v>1829</v>
      </c>
      <c r="Z408" s="1038"/>
      <c r="AA408" s="1038"/>
      <c r="AB408" s="673">
        <f>'Cover Sheet'!$C$57</f>
        <v>0.24</v>
      </c>
      <c r="AC408" s="674">
        <v>37.5</v>
      </c>
      <c r="AD408" s="674">
        <f>((1-AB408)*Y408)+AC408</f>
        <v>1427.54</v>
      </c>
    </row>
    <row r="409" spans="1:30" ht="12" customHeight="1">
      <c r="A409" s="1052">
        <v>6810302</v>
      </c>
      <c r="B409" s="1052"/>
      <c r="C409" s="1052"/>
      <c r="D409" s="1052"/>
      <c r="E409" s="1054" t="s">
        <v>4047</v>
      </c>
      <c r="F409" s="1054"/>
      <c r="G409" s="1054"/>
      <c r="H409" s="1054"/>
      <c r="I409" s="1054"/>
      <c r="J409" s="1054"/>
      <c r="K409" s="1054"/>
      <c r="L409" s="1054"/>
      <c r="M409" s="1054"/>
      <c r="N409" s="1054"/>
      <c r="O409" s="1054"/>
      <c r="P409" s="1054"/>
      <c r="Q409" s="1054"/>
      <c r="R409" s="1054"/>
      <c r="S409" s="1054"/>
      <c r="T409" s="1054"/>
      <c r="U409" s="1054"/>
      <c r="V409" s="1054"/>
      <c r="W409" s="1054"/>
      <c r="X409" s="1054"/>
      <c r="Y409" s="1038">
        <v>947</v>
      </c>
      <c r="Z409" s="1038"/>
      <c r="AA409" s="1038"/>
      <c r="AB409" s="673">
        <f>'Cover Sheet'!$C$57</f>
        <v>0.24</v>
      </c>
      <c r="AC409" s="674">
        <v>37.5</v>
      </c>
      <c r="AD409" s="674">
        <f>((1-AB409)*Y409)+AC409</f>
        <v>757.22</v>
      </c>
    </row>
    <row r="410" spans="1:30" ht="12" customHeight="1">
      <c r="A410" s="1052">
        <v>6810301</v>
      </c>
      <c r="B410" s="1052"/>
      <c r="C410" s="1052"/>
      <c r="D410" s="1052"/>
      <c r="E410" s="1054" t="s">
        <v>4048</v>
      </c>
      <c r="F410" s="1054"/>
      <c r="G410" s="1054"/>
      <c r="H410" s="1054"/>
      <c r="I410" s="1054"/>
      <c r="J410" s="1054"/>
      <c r="K410" s="1054"/>
      <c r="L410" s="1054"/>
      <c r="M410" s="1054"/>
      <c r="N410" s="1054"/>
      <c r="O410" s="1054"/>
      <c r="P410" s="1054"/>
      <c r="Q410" s="1054"/>
      <c r="R410" s="1054"/>
      <c r="S410" s="1054"/>
      <c r="T410" s="1054"/>
      <c r="U410" s="1054"/>
      <c r="V410" s="1054"/>
      <c r="W410" s="1054"/>
      <c r="X410" s="1054"/>
      <c r="Y410" s="1038">
        <v>1218</v>
      </c>
      <c r="Z410" s="1038"/>
      <c r="AA410" s="1038"/>
      <c r="AB410" s="673">
        <f>'Cover Sheet'!$C$57</f>
        <v>0.24</v>
      </c>
      <c r="AC410" s="674">
        <v>37.5</v>
      </c>
      <c r="AD410" s="674">
        <f>((1-AB410)*Y410)+AC410</f>
        <v>963.18000000000006</v>
      </c>
    </row>
    <row r="411" spans="1:30" ht="12" customHeight="1">
      <c r="A411" s="615"/>
      <c r="B411" s="615"/>
      <c r="C411" s="615"/>
      <c r="D411" s="615"/>
      <c r="E411" s="616"/>
      <c r="F411" s="616"/>
      <c r="G411" s="616"/>
      <c r="H411" s="616"/>
      <c r="I411" s="616"/>
      <c r="J411" s="616"/>
      <c r="K411" s="616"/>
      <c r="L411" s="616"/>
      <c r="M411" s="616"/>
      <c r="N411" s="616"/>
      <c r="O411" s="616"/>
      <c r="P411" s="616"/>
      <c r="Q411" s="616"/>
      <c r="R411" s="616"/>
      <c r="S411" s="616"/>
      <c r="T411" s="616"/>
      <c r="U411" s="616"/>
      <c r="V411" s="616"/>
      <c r="W411" s="616"/>
      <c r="X411" s="616"/>
      <c r="Y411" s="635"/>
      <c r="Z411" s="635"/>
      <c r="AA411" s="635"/>
    </row>
    <row r="412" spans="1:30" ht="12" customHeight="1">
      <c r="A412" s="1052" t="s">
        <v>1472</v>
      </c>
      <c r="B412" s="1052"/>
      <c r="C412" s="1052"/>
      <c r="D412" s="1052"/>
      <c r="K412" s="640"/>
      <c r="L412" s="640"/>
      <c r="M412" s="640"/>
      <c r="N412" s="640"/>
      <c r="O412" s="640"/>
      <c r="P412" s="640"/>
    </row>
    <row r="413" spans="1:30" ht="12" customHeight="1">
      <c r="A413" s="1052">
        <v>7329892</v>
      </c>
      <c r="B413" s="1052"/>
      <c r="C413" s="1052"/>
      <c r="D413" s="1052"/>
      <c r="E413" s="1054" t="s">
        <v>4049</v>
      </c>
      <c r="F413" s="1054"/>
      <c r="G413" s="1054"/>
      <c r="H413" s="1054"/>
      <c r="I413" s="1054"/>
      <c r="J413" s="1054"/>
      <c r="K413" s="1054"/>
      <c r="L413" s="1054"/>
      <c r="M413" s="1054"/>
      <c r="N413" s="1054"/>
      <c r="O413" s="1054"/>
      <c r="P413" s="1054"/>
      <c r="Q413" s="1054"/>
      <c r="R413" s="1054"/>
      <c r="S413" s="1054"/>
      <c r="T413" s="1054"/>
      <c r="U413" s="1054"/>
      <c r="V413" s="1054"/>
      <c r="W413" s="1054"/>
      <c r="X413" s="1054"/>
      <c r="Y413" s="1038">
        <v>1700</v>
      </c>
      <c r="Z413" s="1038"/>
      <c r="AA413" s="1038"/>
      <c r="AB413" s="673">
        <f>'Cover Sheet'!$C$57</f>
        <v>0.24</v>
      </c>
      <c r="AC413" s="674">
        <v>37.5</v>
      </c>
      <c r="AD413" s="674">
        <f>((1-AB413)*Y413)+AC413</f>
        <v>1329.5</v>
      </c>
    </row>
    <row r="414" spans="1:30" ht="12" customHeight="1">
      <c r="A414" s="1052">
        <v>7329893</v>
      </c>
      <c r="B414" s="1052"/>
      <c r="C414" s="1052"/>
      <c r="D414" s="1052"/>
      <c r="E414" s="1054" t="s">
        <v>4050</v>
      </c>
      <c r="F414" s="1054"/>
      <c r="G414" s="1054"/>
      <c r="H414" s="1054"/>
      <c r="I414" s="1054"/>
      <c r="J414" s="1054"/>
      <c r="K414" s="1054"/>
      <c r="L414" s="1054"/>
      <c r="M414" s="1054"/>
      <c r="N414" s="1054"/>
      <c r="O414" s="1054"/>
      <c r="P414" s="1054"/>
      <c r="Q414" s="1054"/>
      <c r="R414" s="1054"/>
      <c r="S414" s="1054"/>
      <c r="T414" s="1054"/>
      <c r="U414" s="1054"/>
      <c r="V414" s="1054"/>
      <c r="W414" s="1054"/>
      <c r="X414" s="1054"/>
      <c r="Y414" s="1038">
        <v>1777</v>
      </c>
      <c r="Z414" s="1038"/>
      <c r="AA414" s="1038"/>
      <c r="AB414" s="673">
        <f>'Cover Sheet'!$C$57</f>
        <v>0.24</v>
      </c>
      <c r="AC414" s="674">
        <v>37.5</v>
      </c>
      <c r="AD414" s="674">
        <f>((1-AB414)*Y414)+AC414</f>
        <v>1388.02</v>
      </c>
    </row>
    <row r="415" spans="1:30" ht="12" customHeight="1" thickBot="1"/>
    <row r="416" spans="1:30" ht="12" customHeight="1">
      <c r="A416" s="1028" t="s">
        <v>2896</v>
      </c>
      <c r="B416" s="1029"/>
      <c r="C416" s="1029"/>
      <c r="D416" s="1029"/>
      <c r="E416" s="1029"/>
      <c r="F416" s="1029"/>
      <c r="G416" s="1029"/>
      <c r="H416" s="1029"/>
      <c r="I416" s="1029"/>
      <c r="J416" s="1029"/>
      <c r="K416" s="1029"/>
      <c r="L416" s="1029"/>
      <c r="M416" s="1029"/>
      <c r="N416" s="1029"/>
      <c r="O416" s="1029"/>
      <c r="P416" s="1029"/>
      <c r="Q416" s="1029"/>
      <c r="R416" s="1029"/>
      <c r="S416" s="1029"/>
      <c r="T416" s="1029"/>
      <c r="U416" s="1029"/>
      <c r="V416" s="1029"/>
      <c r="W416" s="1029"/>
      <c r="X416" s="1029"/>
      <c r="Y416" s="1029"/>
      <c r="Z416" s="1029"/>
      <c r="AA416" s="1030"/>
    </row>
    <row r="417" spans="1:27" ht="12" customHeight="1">
      <c r="A417" s="1031"/>
      <c r="B417" s="1032"/>
      <c r="C417" s="1032"/>
      <c r="D417" s="1032"/>
      <c r="E417" s="1032"/>
      <c r="F417" s="1032"/>
      <c r="G417" s="1032"/>
      <c r="H417" s="1032"/>
      <c r="I417" s="1032"/>
      <c r="J417" s="1032"/>
      <c r="K417" s="1032"/>
      <c r="L417" s="1032"/>
      <c r="M417" s="1032"/>
      <c r="N417" s="1032"/>
      <c r="O417" s="1032"/>
      <c r="P417" s="1032"/>
      <c r="Q417" s="1032"/>
      <c r="R417" s="1032"/>
      <c r="S417" s="1032"/>
      <c r="T417" s="1032"/>
      <c r="U417" s="1032"/>
      <c r="V417" s="1032"/>
      <c r="W417" s="1032"/>
      <c r="X417" s="1032"/>
      <c r="Y417" s="1032"/>
      <c r="Z417" s="1032"/>
      <c r="AA417" s="1033"/>
    </row>
    <row r="418" spans="1:27" ht="12" customHeight="1" thickBot="1">
      <c r="A418" s="1034"/>
      <c r="B418" s="1035"/>
      <c r="C418" s="1035"/>
      <c r="D418" s="1035"/>
      <c r="E418" s="1035"/>
      <c r="F418" s="1035"/>
      <c r="G418" s="1035"/>
      <c r="H418" s="1035"/>
      <c r="I418" s="1035"/>
      <c r="J418" s="1035"/>
      <c r="K418" s="1035"/>
      <c r="L418" s="1035"/>
      <c r="M418" s="1035"/>
      <c r="N418" s="1035"/>
      <c r="O418" s="1035"/>
      <c r="P418" s="1035"/>
      <c r="Q418" s="1035"/>
      <c r="R418" s="1035"/>
      <c r="S418" s="1035"/>
      <c r="T418" s="1035"/>
      <c r="U418" s="1035"/>
      <c r="V418" s="1035"/>
      <c r="W418" s="1035"/>
      <c r="X418" s="1035"/>
      <c r="Y418" s="1035"/>
      <c r="Z418" s="1035"/>
      <c r="AA418" s="1036"/>
    </row>
    <row r="435" spans="1:30" ht="12" customHeight="1">
      <c r="A435" s="799" t="s">
        <v>1859</v>
      </c>
      <c r="B435" s="806"/>
      <c r="C435" s="806"/>
      <c r="D435" s="806"/>
      <c r="E435" s="806"/>
      <c r="F435" s="806"/>
      <c r="G435" s="806"/>
      <c r="H435" s="806"/>
      <c r="I435" s="806"/>
      <c r="J435" s="806"/>
      <c r="K435" s="806"/>
      <c r="L435" s="806"/>
      <c r="M435" s="806"/>
      <c r="N435" s="806"/>
      <c r="O435" s="806"/>
      <c r="P435" s="806"/>
      <c r="Q435" s="806"/>
      <c r="R435" s="806"/>
      <c r="S435" s="806"/>
      <c r="T435" s="806"/>
      <c r="U435" s="806"/>
      <c r="V435" s="806"/>
      <c r="W435" s="806"/>
      <c r="X435" s="806"/>
      <c r="Y435" s="806"/>
      <c r="Z435" s="806"/>
      <c r="AA435" s="807"/>
    </row>
    <row r="436" spans="1:30" ht="12" customHeight="1">
      <c r="A436" s="808"/>
      <c r="B436" s="809"/>
      <c r="C436" s="809"/>
      <c r="D436" s="809"/>
      <c r="E436" s="809"/>
      <c r="F436" s="809"/>
      <c r="G436" s="809"/>
      <c r="H436" s="809"/>
      <c r="I436" s="809"/>
      <c r="J436" s="809"/>
      <c r="K436" s="809"/>
      <c r="L436" s="809"/>
      <c r="M436" s="809"/>
      <c r="N436" s="809"/>
      <c r="O436" s="809"/>
      <c r="P436" s="809"/>
      <c r="Q436" s="809"/>
      <c r="R436" s="809"/>
      <c r="S436" s="809"/>
      <c r="T436" s="809"/>
      <c r="U436" s="809"/>
      <c r="V436" s="809"/>
      <c r="W436" s="809"/>
      <c r="X436" s="809"/>
      <c r="Y436" s="809"/>
      <c r="Z436" s="809"/>
      <c r="AA436" s="810"/>
    </row>
    <row r="438" spans="1:30" ht="12" customHeight="1">
      <c r="J438" s="610"/>
      <c r="O438" s="1078" t="s">
        <v>2861</v>
      </c>
      <c r="P438" s="1078"/>
      <c r="W438" s="633"/>
      <c r="X438" s="633"/>
    </row>
    <row r="439" spans="1:30" ht="12" customHeight="1">
      <c r="B439" s="1044" t="s">
        <v>2474</v>
      </c>
      <c r="C439" s="1044"/>
      <c r="D439" s="1044"/>
      <c r="E439" s="1044"/>
      <c r="F439" s="1044"/>
      <c r="G439" s="1044"/>
      <c r="H439" s="1044"/>
      <c r="I439" s="1044"/>
      <c r="J439" s="1044"/>
      <c r="K439" s="1044"/>
      <c r="L439" s="1044"/>
      <c r="M439" s="1044"/>
      <c r="N439" s="1044"/>
      <c r="O439" s="915" t="s">
        <v>3996</v>
      </c>
      <c r="P439" s="915"/>
      <c r="Q439" s="915"/>
      <c r="S439" s="550"/>
      <c r="W439" s="548"/>
      <c r="X439" s="548"/>
    </row>
    <row r="440" spans="1:30" ht="12" customHeight="1">
      <c r="B440" s="1044" t="s">
        <v>2841</v>
      </c>
      <c r="C440" s="1044"/>
      <c r="D440" s="1044"/>
      <c r="E440" s="1044"/>
      <c r="F440" s="1044"/>
      <c r="G440" s="1044"/>
      <c r="H440" s="1044"/>
      <c r="I440" s="1044"/>
      <c r="J440" s="1044"/>
      <c r="K440" s="1044"/>
      <c r="L440" s="1044"/>
      <c r="M440" s="1044"/>
      <c r="N440" s="1044"/>
      <c r="O440" s="915" t="s">
        <v>3997</v>
      </c>
      <c r="P440" s="915"/>
      <c r="Q440" s="915"/>
      <c r="S440" s="550"/>
      <c r="W440" s="548"/>
      <c r="X440" s="548"/>
    </row>
    <row r="441" spans="1:30" ht="12" customHeight="1">
      <c r="B441" s="1044" t="s">
        <v>2897</v>
      </c>
      <c r="C441" s="1044"/>
      <c r="D441" s="1044"/>
      <c r="E441" s="1044"/>
      <c r="F441" s="1044"/>
      <c r="G441" s="1044"/>
      <c r="H441" s="1044"/>
      <c r="I441" s="1044"/>
      <c r="J441" s="1044"/>
      <c r="K441" s="1044"/>
      <c r="L441" s="1044"/>
      <c r="M441" s="1044"/>
      <c r="N441" s="1044"/>
      <c r="O441" s="915" t="s">
        <v>3750</v>
      </c>
      <c r="P441" s="915"/>
      <c r="Q441" s="915"/>
      <c r="S441" s="550"/>
      <c r="W441" s="548"/>
      <c r="X441" s="548"/>
    </row>
    <row r="442" spans="1:30" ht="12" customHeight="1">
      <c r="B442" s="1044" t="s">
        <v>2898</v>
      </c>
      <c r="C442" s="1044"/>
      <c r="D442" s="1044"/>
      <c r="E442" s="1044"/>
      <c r="F442" s="1044"/>
      <c r="G442" s="1044"/>
      <c r="H442" s="1044"/>
      <c r="I442" s="1044"/>
      <c r="J442" s="1044"/>
      <c r="K442" s="1044"/>
      <c r="L442" s="1044"/>
      <c r="M442" s="1044"/>
      <c r="N442" s="1044"/>
      <c r="O442" s="915" t="s">
        <v>3998</v>
      </c>
      <c r="P442" s="915"/>
      <c r="Q442" s="915"/>
      <c r="S442" s="550"/>
      <c r="W442" s="548"/>
      <c r="X442" s="548"/>
    </row>
    <row r="443" spans="1:30" ht="12" customHeight="1">
      <c r="B443" s="1044" t="s">
        <v>2899</v>
      </c>
      <c r="C443" s="1044"/>
      <c r="D443" s="1044"/>
      <c r="E443" s="1044"/>
      <c r="F443" s="1044"/>
      <c r="G443" s="1044"/>
      <c r="H443" s="1044"/>
      <c r="I443" s="1044"/>
      <c r="J443" s="1044"/>
      <c r="K443" s="1044"/>
      <c r="L443" s="1044"/>
      <c r="M443" s="1044"/>
      <c r="N443" s="1044"/>
      <c r="O443" s="915" t="s">
        <v>3988</v>
      </c>
      <c r="P443" s="915"/>
      <c r="Q443" s="915"/>
      <c r="S443" s="550"/>
      <c r="W443" s="550"/>
      <c r="X443" s="550"/>
    </row>
    <row r="444" spans="1:30" ht="12" customHeight="1">
      <c r="B444" s="1044" t="s">
        <v>2900</v>
      </c>
      <c r="C444" s="1044"/>
      <c r="D444" s="1044"/>
      <c r="E444" s="1044"/>
      <c r="F444" s="1044"/>
      <c r="G444" s="1044"/>
      <c r="H444" s="1044"/>
      <c r="I444" s="1044"/>
      <c r="J444" s="1044"/>
      <c r="K444" s="1044"/>
      <c r="L444" s="1044"/>
      <c r="M444" s="1044"/>
      <c r="N444" s="1044"/>
      <c r="O444" s="797">
        <v>23</v>
      </c>
      <c r="P444" s="797"/>
      <c r="Q444" s="797"/>
      <c r="S444" s="550"/>
      <c r="W444" s="550"/>
      <c r="X444" s="550"/>
    </row>
    <row r="445" spans="1:30" ht="12" customHeight="1">
      <c r="B445" s="634"/>
      <c r="C445" s="634"/>
      <c r="D445" s="634"/>
      <c r="E445" s="634"/>
      <c r="F445" s="634"/>
      <c r="G445" s="634"/>
      <c r="H445" s="634"/>
      <c r="I445" s="634"/>
      <c r="J445" s="610"/>
      <c r="K445" s="610"/>
      <c r="L445" s="610"/>
      <c r="M445" s="610"/>
      <c r="N445" s="610"/>
      <c r="O445" s="610"/>
      <c r="P445" s="549"/>
      <c r="Q445" s="608"/>
    </row>
    <row r="446" spans="1:30" ht="12" customHeight="1">
      <c r="A446" s="558" t="s">
        <v>0</v>
      </c>
      <c r="B446" s="559"/>
      <c r="C446" s="560"/>
      <c r="D446" s="560"/>
      <c r="E446" s="560"/>
      <c r="F446" s="559"/>
      <c r="G446" s="560"/>
      <c r="H446" s="1042" t="s">
        <v>2776</v>
      </c>
      <c r="I446" s="1042"/>
      <c r="J446" s="1042"/>
      <c r="K446" s="1042"/>
      <c r="L446" s="1042"/>
      <c r="M446" s="1042"/>
      <c r="N446" s="1042"/>
      <c r="O446" s="1042"/>
      <c r="P446" s="1042"/>
      <c r="Q446" s="1042"/>
      <c r="R446" s="1042"/>
      <c r="S446" s="1042"/>
      <c r="T446" s="1042"/>
      <c r="U446" s="561"/>
      <c r="V446" s="561"/>
      <c r="W446" s="562"/>
      <c r="X446" s="562"/>
      <c r="Y446" s="562"/>
      <c r="Z446" s="562"/>
      <c r="AA446" s="563"/>
      <c r="AB446" s="641" t="s">
        <v>704</v>
      </c>
      <c r="AC446" s="641" t="s">
        <v>706</v>
      </c>
      <c r="AD446" s="641" t="s">
        <v>703</v>
      </c>
    </row>
    <row r="447" spans="1:30" ht="12" customHeight="1">
      <c r="A447" s="564" t="s">
        <v>1</v>
      </c>
      <c r="B447" s="565"/>
      <c r="C447" s="565"/>
      <c r="D447" s="566"/>
      <c r="E447" s="566" t="s">
        <v>3</v>
      </c>
      <c r="F447" s="566"/>
      <c r="G447" s="566"/>
      <c r="H447" s="566"/>
      <c r="I447" s="566"/>
      <c r="J447" s="566"/>
      <c r="K447" s="567"/>
      <c r="L447" s="567"/>
      <c r="M447" s="567"/>
      <c r="N447" s="567"/>
      <c r="O447" s="567"/>
      <c r="P447" s="567"/>
      <c r="Q447" s="567"/>
      <c r="R447" s="567"/>
      <c r="S447" s="566"/>
      <c r="T447" s="566"/>
      <c r="U447" s="566"/>
      <c r="V447" s="566"/>
      <c r="W447" s="779" t="s">
        <v>2480</v>
      </c>
      <c r="X447" s="779"/>
      <c r="Y447" s="779"/>
      <c r="Z447" s="779"/>
      <c r="AA447" s="780"/>
      <c r="AB447" s="525" t="s">
        <v>1896</v>
      </c>
      <c r="AC447" s="525"/>
      <c r="AD447" s="525"/>
    </row>
    <row r="449" spans="1:30" ht="12" customHeight="1">
      <c r="A449" s="1052" t="s">
        <v>1354</v>
      </c>
      <c r="B449" s="1052"/>
      <c r="C449" s="1052"/>
      <c r="D449" s="1052"/>
      <c r="E449" s="577"/>
      <c r="F449" s="577"/>
      <c r="G449" s="577"/>
      <c r="H449" s="577"/>
      <c r="I449" s="577"/>
      <c r="J449" s="577"/>
      <c r="K449" s="577"/>
      <c r="L449" s="577"/>
      <c r="M449" s="577"/>
      <c r="N449" s="577"/>
      <c r="O449" s="577"/>
      <c r="P449" s="577"/>
      <c r="Q449" s="458"/>
      <c r="R449" s="458"/>
      <c r="S449" s="458"/>
      <c r="T449" s="458"/>
      <c r="U449" s="458"/>
    </row>
    <row r="450" spans="1:30" ht="12" customHeight="1">
      <c r="A450" s="1052">
        <v>7185947</v>
      </c>
      <c r="B450" s="1052"/>
      <c r="C450" s="1052"/>
      <c r="D450" s="1052"/>
      <c r="E450" s="1054" t="s">
        <v>4051</v>
      </c>
      <c r="F450" s="1054"/>
      <c r="G450" s="1054"/>
      <c r="H450" s="1054"/>
      <c r="I450" s="1054"/>
      <c r="J450" s="1054"/>
      <c r="K450" s="1054"/>
      <c r="L450" s="1054"/>
      <c r="M450" s="1054"/>
      <c r="N450" s="1054"/>
      <c r="O450" s="1054"/>
      <c r="P450" s="1054"/>
      <c r="Q450" s="1054"/>
      <c r="R450" s="1054"/>
      <c r="S450" s="1054"/>
      <c r="T450" s="1054"/>
      <c r="U450" s="1054"/>
      <c r="V450" s="1054"/>
      <c r="W450" s="1054"/>
      <c r="X450" s="1054"/>
      <c r="Y450" s="1038">
        <v>1801</v>
      </c>
      <c r="Z450" s="1038"/>
      <c r="AA450" s="1038"/>
      <c r="AB450" s="673">
        <f>'Cover Sheet'!$C$57</f>
        <v>0.24</v>
      </c>
      <c r="AC450" s="674">
        <v>0</v>
      </c>
      <c r="AD450" s="674">
        <f>((1-AB450)*Y450)+AC450</f>
        <v>1368.76</v>
      </c>
    </row>
    <row r="451" spans="1:30" ht="12" customHeight="1" thickBot="1"/>
    <row r="452" spans="1:30" ht="12" customHeight="1">
      <c r="A452" s="1028" t="s">
        <v>2901</v>
      </c>
      <c r="B452" s="1029"/>
      <c r="C452" s="1029"/>
      <c r="D452" s="1029"/>
      <c r="E452" s="1029"/>
      <c r="F452" s="1029"/>
      <c r="G452" s="1029"/>
      <c r="H452" s="1029"/>
      <c r="I452" s="1029"/>
      <c r="J452" s="1029"/>
      <c r="K452" s="1029"/>
      <c r="L452" s="1029"/>
      <c r="M452" s="1029"/>
      <c r="N452" s="1029"/>
      <c r="O452" s="1029"/>
      <c r="P452" s="1029"/>
      <c r="Q452" s="1029"/>
      <c r="R452" s="1029"/>
      <c r="S452" s="1029"/>
      <c r="T452" s="1029"/>
      <c r="U452" s="1029"/>
      <c r="V452" s="1029"/>
      <c r="W452" s="1029"/>
      <c r="X452" s="1029"/>
      <c r="Y452" s="1029"/>
      <c r="Z452" s="1029"/>
      <c r="AA452" s="1030"/>
    </row>
    <row r="453" spans="1:30" ht="12" customHeight="1">
      <c r="A453" s="1031"/>
      <c r="B453" s="1032"/>
      <c r="C453" s="1032"/>
      <c r="D453" s="1032"/>
      <c r="E453" s="1032"/>
      <c r="F453" s="1032"/>
      <c r="G453" s="1032"/>
      <c r="H453" s="1032"/>
      <c r="I453" s="1032"/>
      <c r="J453" s="1032"/>
      <c r="K453" s="1032"/>
      <c r="L453" s="1032"/>
      <c r="M453" s="1032"/>
      <c r="N453" s="1032"/>
      <c r="O453" s="1032"/>
      <c r="P453" s="1032"/>
      <c r="Q453" s="1032"/>
      <c r="R453" s="1032"/>
      <c r="S453" s="1032"/>
      <c r="T453" s="1032"/>
      <c r="U453" s="1032"/>
      <c r="V453" s="1032"/>
      <c r="W453" s="1032"/>
      <c r="X453" s="1032"/>
      <c r="Y453" s="1032"/>
      <c r="Z453" s="1032"/>
      <c r="AA453" s="1033"/>
    </row>
    <row r="454" spans="1:30" ht="12" customHeight="1" thickBot="1">
      <c r="A454" s="1034"/>
      <c r="B454" s="1035"/>
      <c r="C454" s="1035"/>
      <c r="D454" s="1035"/>
      <c r="E454" s="1035"/>
      <c r="F454" s="1035"/>
      <c r="G454" s="1035"/>
      <c r="H454" s="1035"/>
      <c r="I454" s="1035"/>
      <c r="J454" s="1035"/>
      <c r="K454" s="1035"/>
      <c r="L454" s="1035"/>
      <c r="M454" s="1035"/>
      <c r="N454" s="1035"/>
      <c r="O454" s="1035"/>
      <c r="P454" s="1035"/>
      <c r="Q454" s="1035"/>
      <c r="R454" s="1035"/>
      <c r="S454" s="1035"/>
      <c r="T454" s="1035"/>
      <c r="U454" s="1035"/>
      <c r="V454" s="1035"/>
      <c r="W454" s="1035"/>
      <c r="X454" s="1035"/>
      <c r="Y454" s="1035"/>
      <c r="Z454" s="1035"/>
      <c r="AA454" s="1036"/>
    </row>
    <row r="471" spans="1:27" ht="12" customHeight="1">
      <c r="A471" s="799" t="s">
        <v>1859</v>
      </c>
      <c r="B471" s="806"/>
      <c r="C471" s="806"/>
      <c r="D471" s="806"/>
      <c r="E471" s="806"/>
      <c r="F471" s="806"/>
      <c r="G471" s="806"/>
      <c r="H471" s="806"/>
      <c r="I471" s="806"/>
      <c r="J471" s="806"/>
      <c r="K471" s="806"/>
      <c r="L471" s="806"/>
      <c r="M471" s="806"/>
      <c r="N471" s="806"/>
      <c r="O471" s="806"/>
      <c r="P471" s="806"/>
      <c r="Q471" s="806"/>
      <c r="R471" s="806"/>
      <c r="S471" s="806"/>
      <c r="T471" s="806"/>
      <c r="U471" s="806"/>
      <c r="V471" s="806"/>
      <c r="W471" s="806"/>
      <c r="X471" s="806"/>
      <c r="Y471" s="806"/>
      <c r="Z471" s="806"/>
      <c r="AA471" s="807"/>
    </row>
    <row r="472" spans="1:27" ht="12" customHeight="1">
      <c r="A472" s="808"/>
      <c r="B472" s="809"/>
      <c r="C472" s="809"/>
      <c r="D472" s="809"/>
      <c r="E472" s="809"/>
      <c r="F472" s="809"/>
      <c r="G472" s="809"/>
      <c r="H472" s="809"/>
      <c r="I472" s="809"/>
      <c r="J472" s="809"/>
      <c r="K472" s="809"/>
      <c r="L472" s="809"/>
      <c r="M472" s="809"/>
      <c r="N472" s="809"/>
      <c r="O472" s="809"/>
      <c r="P472" s="809"/>
      <c r="Q472" s="809"/>
      <c r="R472" s="809"/>
      <c r="S472" s="809"/>
      <c r="T472" s="809"/>
      <c r="U472" s="809"/>
      <c r="V472" s="809"/>
      <c r="W472" s="809"/>
      <c r="X472" s="809"/>
      <c r="Y472" s="809"/>
      <c r="Z472" s="809"/>
      <c r="AA472" s="810"/>
    </row>
    <row r="474" spans="1:27" ht="15">
      <c r="J474" s="610"/>
      <c r="O474" s="1092" t="s">
        <v>2902</v>
      </c>
      <c r="P474" s="1092"/>
      <c r="Q474" s="1092"/>
      <c r="W474" s="633"/>
      <c r="X474" s="633"/>
    </row>
    <row r="475" spans="1:27" ht="12" customHeight="1">
      <c r="B475" s="1044" t="s">
        <v>2474</v>
      </c>
      <c r="C475" s="1044"/>
      <c r="D475" s="1044"/>
      <c r="E475" s="1044"/>
      <c r="F475" s="1044"/>
      <c r="G475" s="1044"/>
      <c r="H475" s="1044"/>
      <c r="I475" s="1044"/>
      <c r="J475" s="1044"/>
      <c r="K475" s="1044"/>
      <c r="L475" s="1044"/>
      <c r="M475" s="1044"/>
      <c r="N475" s="1044"/>
      <c r="O475" s="797" t="s">
        <v>3999</v>
      </c>
      <c r="P475" s="797"/>
      <c r="Q475" s="797"/>
      <c r="S475" s="550"/>
      <c r="W475" s="548"/>
      <c r="X475" s="548"/>
    </row>
    <row r="476" spans="1:27" ht="12" customHeight="1">
      <c r="B476" s="1044" t="s">
        <v>1867</v>
      </c>
      <c r="C476" s="1044"/>
      <c r="D476" s="1044"/>
      <c r="E476" s="1044"/>
      <c r="F476" s="1044"/>
      <c r="G476" s="1044"/>
      <c r="H476" s="1044"/>
      <c r="I476" s="1044"/>
      <c r="J476" s="1044"/>
      <c r="K476" s="1044"/>
      <c r="L476" s="1044"/>
      <c r="M476" s="1044"/>
      <c r="N476" s="1044"/>
      <c r="O476" s="797" t="s">
        <v>4000</v>
      </c>
      <c r="P476" s="797"/>
      <c r="Q476" s="797"/>
      <c r="S476" s="550"/>
      <c r="W476" s="548"/>
      <c r="X476" s="548"/>
    </row>
    <row r="477" spans="1:27" ht="12" customHeight="1">
      <c r="B477" s="1044" t="s">
        <v>2903</v>
      </c>
      <c r="C477" s="1044"/>
      <c r="D477" s="1044"/>
      <c r="E477" s="1044"/>
      <c r="F477" s="1044"/>
      <c r="G477" s="1044"/>
      <c r="H477" s="1044"/>
      <c r="I477" s="1044"/>
      <c r="J477" s="1044"/>
      <c r="K477" s="1044"/>
      <c r="L477" s="1044"/>
      <c r="M477" s="1044"/>
      <c r="N477" s="1044"/>
      <c r="O477" s="797" t="s">
        <v>4001</v>
      </c>
      <c r="P477" s="797"/>
      <c r="Q477" s="797"/>
      <c r="S477" s="550"/>
      <c r="W477" s="548"/>
      <c r="X477" s="548"/>
    </row>
    <row r="478" spans="1:27" ht="12" customHeight="1">
      <c r="B478" s="1044" t="s">
        <v>2904</v>
      </c>
      <c r="C478" s="1044"/>
      <c r="D478" s="1044"/>
      <c r="E478" s="1044"/>
      <c r="F478" s="1044"/>
      <c r="G478" s="1044"/>
      <c r="H478" s="1044"/>
      <c r="I478" s="1044"/>
      <c r="J478" s="1044"/>
      <c r="K478" s="1044"/>
      <c r="L478" s="1044"/>
      <c r="M478" s="1044"/>
      <c r="N478" s="1044"/>
      <c r="O478" s="797" t="s">
        <v>4002</v>
      </c>
      <c r="P478" s="797"/>
      <c r="Q478" s="797"/>
      <c r="S478" s="550"/>
      <c r="W478" s="548"/>
      <c r="X478" s="548"/>
    </row>
    <row r="479" spans="1:27" ht="12" customHeight="1">
      <c r="B479" s="1044" t="s">
        <v>2905</v>
      </c>
      <c r="C479" s="1044"/>
      <c r="D479" s="1044"/>
      <c r="E479" s="1044"/>
      <c r="F479" s="1044"/>
      <c r="G479" s="1044"/>
      <c r="H479" s="1044"/>
      <c r="I479" s="1044"/>
      <c r="J479" s="1044"/>
      <c r="K479" s="1044"/>
      <c r="L479" s="1044"/>
      <c r="M479" s="1044"/>
      <c r="N479" s="1044"/>
      <c r="O479" s="797" t="s">
        <v>4003</v>
      </c>
      <c r="P479" s="797"/>
      <c r="Q479" s="797"/>
      <c r="S479" s="550"/>
      <c r="W479" s="550"/>
      <c r="X479" s="550"/>
    </row>
    <row r="480" spans="1:27" ht="12" customHeight="1">
      <c r="B480" s="1044" t="s">
        <v>2906</v>
      </c>
      <c r="C480" s="1044"/>
      <c r="D480" s="1044"/>
      <c r="E480" s="1044"/>
      <c r="F480" s="1044"/>
      <c r="G480" s="1044"/>
      <c r="H480" s="1044"/>
      <c r="I480" s="1044"/>
      <c r="J480" s="1044"/>
      <c r="K480" s="1044"/>
      <c r="L480" s="1044"/>
      <c r="M480" s="1044"/>
      <c r="N480" s="1044"/>
      <c r="O480" s="797">
        <v>1</v>
      </c>
      <c r="P480" s="797"/>
      <c r="Q480" s="797"/>
      <c r="S480" s="550"/>
      <c r="W480" s="550"/>
      <c r="X480" s="550"/>
    </row>
    <row r="481" spans="1:30" ht="12" customHeight="1">
      <c r="B481" s="1044" t="s">
        <v>2907</v>
      </c>
      <c r="C481" s="1044"/>
      <c r="D481" s="1044"/>
      <c r="E481" s="1044"/>
      <c r="F481" s="1044"/>
      <c r="G481" s="1044"/>
      <c r="H481" s="1044"/>
      <c r="I481" s="1044"/>
      <c r="J481" s="1044"/>
      <c r="K481" s="1044"/>
      <c r="L481" s="1044"/>
      <c r="M481" s="1044"/>
      <c r="N481" s="1044"/>
      <c r="O481" s="797">
        <v>6</v>
      </c>
      <c r="P481" s="797"/>
      <c r="Q481" s="797"/>
      <c r="S481" s="550"/>
      <c r="W481" s="550"/>
      <c r="X481" s="550"/>
    </row>
    <row r="482" spans="1:30" ht="12" customHeight="1">
      <c r="B482" s="1044" t="s">
        <v>2908</v>
      </c>
      <c r="C482" s="1044"/>
      <c r="D482" s="1044"/>
      <c r="E482" s="1044"/>
      <c r="F482" s="1044"/>
      <c r="G482" s="1044"/>
      <c r="H482" s="1044"/>
      <c r="I482" s="1044"/>
      <c r="J482" s="1044"/>
      <c r="K482" s="1044"/>
      <c r="L482" s="1044"/>
      <c r="M482" s="1044"/>
      <c r="N482" s="1044"/>
      <c r="O482" s="797" t="s">
        <v>4004</v>
      </c>
      <c r="P482" s="797"/>
      <c r="Q482" s="797"/>
    </row>
    <row r="483" spans="1:30" ht="12" customHeight="1">
      <c r="A483" s="558" t="s">
        <v>0</v>
      </c>
      <c r="B483" s="559"/>
      <c r="C483" s="560"/>
      <c r="D483" s="560"/>
      <c r="E483" s="560"/>
      <c r="F483" s="559"/>
      <c r="G483" s="560"/>
      <c r="H483" s="1042" t="s">
        <v>2776</v>
      </c>
      <c r="I483" s="1042"/>
      <c r="J483" s="1042"/>
      <c r="K483" s="1042"/>
      <c r="L483" s="1042"/>
      <c r="M483" s="1042"/>
      <c r="N483" s="1042"/>
      <c r="O483" s="1042"/>
      <c r="P483" s="1042"/>
      <c r="Q483" s="1042"/>
      <c r="R483" s="1042"/>
      <c r="S483" s="1042"/>
      <c r="T483" s="1042"/>
      <c r="U483" s="561"/>
      <c r="V483" s="561"/>
      <c r="W483" s="562"/>
      <c r="X483" s="562"/>
      <c r="Y483" s="562"/>
      <c r="Z483" s="562"/>
      <c r="AA483" s="563"/>
      <c r="AB483" s="641" t="s">
        <v>704</v>
      </c>
      <c r="AC483" s="641" t="s">
        <v>706</v>
      </c>
      <c r="AD483" s="641" t="s">
        <v>703</v>
      </c>
    </row>
    <row r="484" spans="1:30" ht="12" customHeight="1">
      <c r="A484" s="564" t="s">
        <v>1</v>
      </c>
      <c r="B484" s="565"/>
      <c r="C484" s="565"/>
      <c r="D484" s="566"/>
      <c r="E484" s="566" t="s">
        <v>3</v>
      </c>
      <c r="F484" s="566"/>
      <c r="G484" s="566"/>
      <c r="H484" s="566"/>
      <c r="I484" s="566"/>
      <c r="J484" s="566"/>
      <c r="K484" s="567"/>
      <c r="L484" s="567"/>
      <c r="M484" s="567"/>
      <c r="N484" s="567"/>
      <c r="O484" s="567"/>
      <c r="P484" s="567"/>
      <c r="Q484" s="567"/>
      <c r="R484" s="567"/>
      <c r="S484" s="566"/>
      <c r="T484" s="566"/>
      <c r="U484" s="566"/>
      <c r="V484" s="566"/>
      <c r="W484" s="779" t="s">
        <v>2480</v>
      </c>
      <c r="X484" s="779"/>
      <c r="Y484" s="779"/>
      <c r="Z484" s="779"/>
      <c r="AA484" s="780"/>
      <c r="AB484" s="525" t="s">
        <v>1896</v>
      </c>
      <c r="AC484" s="525"/>
      <c r="AD484" s="525"/>
    </row>
    <row r="486" spans="1:30" ht="12" customHeight="1">
      <c r="A486" s="1052" t="s">
        <v>1354</v>
      </c>
      <c r="B486" s="1052"/>
      <c r="C486" s="1052"/>
      <c r="D486" s="1052"/>
      <c r="E486" s="577"/>
      <c r="F486" s="577"/>
      <c r="G486" s="577"/>
      <c r="H486" s="577"/>
      <c r="I486" s="577"/>
      <c r="J486" s="577"/>
      <c r="K486" s="577"/>
      <c r="L486" s="577"/>
      <c r="M486" s="577"/>
      <c r="N486" s="577"/>
      <c r="O486" s="577"/>
      <c r="P486" s="577"/>
      <c r="Q486" s="458"/>
      <c r="R486" s="458"/>
      <c r="S486" s="458"/>
      <c r="T486" s="458"/>
      <c r="U486" s="458"/>
    </row>
    <row r="487" spans="1:30" ht="12" customHeight="1">
      <c r="A487" s="1052">
        <v>7207863</v>
      </c>
      <c r="B487" s="1052"/>
      <c r="C487" s="1052"/>
      <c r="D487" s="1052"/>
      <c r="E487" s="1054" t="s">
        <v>4052</v>
      </c>
      <c r="F487" s="1054"/>
      <c r="G487" s="1054"/>
      <c r="H487" s="1054"/>
      <c r="I487" s="1054"/>
      <c r="J487" s="1054"/>
      <c r="K487" s="1054"/>
      <c r="L487" s="1054"/>
      <c r="M487" s="1054"/>
      <c r="N487" s="1054"/>
      <c r="O487" s="1054"/>
      <c r="P487" s="1054"/>
      <c r="Q487" s="1054"/>
      <c r="R487" s="1054"/>
      <c r="S487" s="1054"/>
      <c r="T487" s="1054"/>
      <c r="U487" s="1054"/>
      <c r="V487" s="1054"/>
      <c r="W487" s="1054"/>
      <c r="X487" s="1054"/>
      <c r="Y487" s="1038">
        <v>4447</v>
      </c>
      <c r="Z487" s="1038"/>
      <c r="AA487" s="1038"/>
      <c r="AB487" s="673">
        <f>'Cover Sheet'!$C$57</f>
        <v>0.24</v>
      </c>
      <c r="AC487" s="674">
        <v>37.5</v>
      </c>
      <c r="AD487" s="674">
        <f>((1-AB487)*Y487)+AC487</f>
        <v>3417.2200000000003</v>
      </c>
    </row>
    <row r="488" spans="1:30" ht="12" customHeight="1" thickBot="1"/>
    <row r="489" spans="1:30" ht="12" customHeight="1">
      <c r="A489" s="1028" t="s">
        <v>2909</v>
      </c>
      <c r="B489" s="1029"/>
      <c r="C489" s="1029"/>
      <c r="D489" s="1029"/>
      <c r="E489" s="1029"/>
      <c r="F489" s="1029"/>
      <c r="G489" s="1029"/>
      <c r="H489" s="1029"/>
      <c r="I489" s="1029"/>
      <c r="J489" s="1029"/>
      <c r="K489" s="1029"/>
      <c r="L489" s="1029"/>
      <c r="M489" s="1029"/>
      <c r="N489" s="1029"/>
      <c r="O489" s="1029"/>
      <c r="P489" s="1029"/>
      <c r="Q489" s="1029"/>
      <c r="R489" s="1029"/>
      <c r="S489" s="1029"/>
      <c r="T489" s="1029"/>
      <c r="U489" s="1029"/>
      <c r="V489" s="1029"/>
      <c r="W489" s="1029"/>
      <c r="X489" s="1029"/>
      <c r="Y489" s="1029"/>
      <c r="Z489" s="1029"/>
      <c r="AA489" s="1030"/>
    </row>
    <row r="490" spans="1:30" ht="12" customHeight="1">
      <c r="A490" s="1031"/>
      <c r="B490" s="1032"/>
      <c r="C490" s="1032"/>
      <c r="D490" s="1032"/>
      <c r="E490" s="1032"/>
      <c r="F490" s="1032"/>
      <c r="G490" s="1032"/>
      <c r="H490" s="1032"/>
      <c r="I490" s="1032"/>
      <c r="J490" s="1032"/>
      <c r="K490" s="1032"/>
      <c r="L490" s="1032"/>
      <c r="M490" s="1032"/>
      <c r="N490" s="1032"/>
      <c r="O490" s="1032"/>
      <c r="P490" s="1032"/>
      <c r="Q490" s="1032"/>
      <c r="R490" s="1032"/>
      <c r="S490" s="1032"/>
      <c r="T490" s="1032"/>
      <c r="U490" s="1032"/>
      <c r="V490" s="1032"/>
      <c r="W490" s="1032"/>
      <c r="X490" s="1032"/>
      <c r="Y490" s="1032"/>
      <c r="Z490" s="1032"/>
      <c r="AA490" s="1033"/>
    </row>
    <row r="491" spans="1:30" ht="12" customHeight="1" thickBot="1">
      <c r="A491" s="1034"/>
      <c r="B491" s="1035"/>
      <c r="C491" s="1035"/>
      <c r="D491" s="1035"/>
      <c r="E491" s="1035"/>
      <c r="F491" s="1035"/>
      <c r="G491" s="1035"/>
      <c r="H491" s="1035"/>
      <c r="I491" s="1035"/>
      <c r="J491" s="1035"/>
      <c r="K491" s="1035"/>
      <c r="L491" s="1035"/>
      <c r="M491" s="1035"/>
      <c r="N491" s="1035"/>
      <c r="O491" s="1035"/>
      <c r="P491" s="1035"/>
      <c r="Q491" s="1035"/>
      <c r="R491" s="1035"/>
      <c r="S491" s="1035"/>
      <c r="T491" s="1035"/>
      <c r="U491" s="1035"/>
      <c r="V491" s="1035"/>
      <c r="W491" s="1035"/>
      <c r="X491" s="1035"/>
      <c r="Y491" s="1035"/>
      <c r="Z491" s="1035"/>
      <c r="AA491" s="1036"/>
    </row>
    <row r="500" spans="1:27" ht="12" customHeight="1">
      <c r="A500" s="799" t="s">
        <v>1859</v>
      </c>
      <c r="B500" s="806"/>
      <c r="C500" s="806"/>
      <c r="D500" s="806"/>
      <c r="E500" s="806"/>
      <c r="F500" s="806"/>
      <c r="G500" s="806"/>
      <c r="H500" s="806"/>
      <c r="I500" s="806"/>
      <c r="J500" s="806"/>
      <c r="K500" s="806"/>
      <c r="L500" s="806"/>
      <c r="M500" s="806"/>
      <c r="N500" s="806"/>
      <c r="O500" s="806"/>
      <c r="P500" s="806"/>
      <c r="Q500" s="806"/>
      <c r="R500" s="806"/>
      <c r="S500" s="806"/>
      <c r="T500" s="806"/>
      <c r="U500" s="806"/>
      <c r="V500" s="806"/>
      <c r="W500" s="806"/>
      <c r="X500" s="806"/>
      <c r="Y500" s="806"/>
      <c r="Z500" s="806"/>
      <c r="AA500" s="807"/>
    </row>
    <row r="501" spans="1:27" ht="12" customHeight="1">
      <c r="A501" s="808"/>
      <c r="B501" s="809"/>
      <c r="C501" s="809"/>
      <c r="D501" s="809"/>
      <c r="E501" s="809"/>
      <c r="F501" s="809"/>
      <c r="G501" s="809"/>
      <c r="H501" s="809"/>
      <c r="I501" s="809"/>
      <c r="J501" s="809"/>
      <c r="K501" s="809"/>
      <c r="L501" s="809"/>
      <c r="M501" s="809"/>
      <c r="N501" s="809"/>
      <c r="O501" s="809"/>
      <c r="P501" s="809"/>
      <c r="Q501" s="809"/>
      <c r="R501" s="809"/>
      <c r="S501" s="809"/>
      <c r="T501" s="809"/>
      <c r="U501" s="809"/>
      <c r="V501" s="809"/>
      <c r="W501" s="809"/>
      <c r="X501" s="809"/>
      <c r="Y501" s="809"/>
      <c r="Z501" s="809"/>
      <c r="AA501" s="810"/>
    </row>
    <row r="503" spans="1:27" ht="12" customHeight="1">
      <c r="J503" s="610"/>
      <c r="O503" s="1078" t="s">
        <v>2910</v>
      </c>
      <c r="P503" s="1078"/>
      <c r="Q503" s="1078"/>
      <c r="R503" s="1078"/>
      <c r="W503" s="633"/>
      <c r="X503" s="633"/>
    </row>
    <row r="504" spans="1:27" ht="12" customHeight="1">
      <c r="B504" s="1044" t="s">
        <v>2911</v>
      </c>
      <c r="C504" s="1044"/>
      <c r="D504" s="1044"/>
      <c r="E504" s="1044"/>
      <c r="F504" s="1044"/>
      <c r="G504" s="1044"/>
      <c r="H504" s="1044"/>
      <c r="I504" s="1044"/>
      <c r="J504" s="1044"/>
      <c r="K504" s="1044"/>
      <c r="L504" s="1044"/>
      <c r="M504" s="1044"/>
      <c r="N504" s="1044"/>
      <c r="O504" s="797" t="s">
        <v>4005</v>
      </c>
      <c r="P504" s="797"/>
      <c r="Q504" s="797"/>
      <c r="R504" s="797"/>
      <c r="S504" s="550"/>
      <c r="W504" s="548"/>
      <c r="X504" s="548"/>
    </row>
    <row r="505" spans="1:27" ht="12" customHeight="1">
      <c r="B505" s="1044" t="s">
        <v>2841</v>
      </c>
      <c r="C505" s="1044"/>
      <c r="D505" s="1044"/>
      <c r="E505" s="1044"/>
      <c r="F505" s="1044"/>
      <c r="G505" s="1044"/>
      <c r="H505" s="1044"/>
      <c r="I505" s="1044"/>
      <c r="J505" s="1044"/>
      <c r="K505" s="1044"/>
      <c r="L505" s="1044"/>
      <c r="M505" s="1044"/>
      <c r="N505" s="1044"/>
      <c r="O505" s="797" t="s">
        <v>4006</v>
      </c>
      <c r="P505" s="797"/>
      <c r="Q505" s="797"/>
      <c r="R505" s="797"/>
      <c r="S505" s="550"/>
      <c r="W505" s="548"/>
      <c r="X505" s="548"/>
    </row>
    <row r="506" spans="1:27" ht="12" customHeight="1">
      <c r="B506" s="1044" t="s">
        <v>2904</v>
      </c>
      <c r="C506" s="1044"/>
      <c r="D506" s="1044"/>
      <c r="E506" s="1044"/>
      <c r="F506" s="1044"/>
      <c r="G506" s="1044"/>
      <c r="H506" s="1044"/>
      <c r="I506" s="1044"/>
      <c r="J506" s="1044"/>
      <c r="K506" s="1044"/>
      <c r="L506" s="1044"/>
      <c r="M506" s="1044"/>
      <c r="N506" s="1044"/>
      <c r="O506" s="797" t="s">
        <v>4007</v>
      </c>
      <c r="P506" s="797"/>
      <c r="Q506" s="797"/>
      <c r="R506" s="797"/>
      <c r="S506" s="550"/>
      <c r="W506" s="548"/>
      <c r="X506" s="548"/>
    </row>
    <row r="507" spans="1:27" ht="12" customHeight="1">
      <c r="B507" s="1044" t="s">
        <v>2912</v>
      </c>
      <c r="C507" s="1044"/>
      <c r="D507" s="1044"/>
      <c r="E507" s="1044"/>
      <c r="F507" s="1044"/>
      <c r="G507" s="1044"/>
      <c r="H507" s="1044"/>
      <c r="I507" s="1044"/>
      <c r="J507" s="1044"/>
      <c r="K507" s="1044"/>
      <c r="L507" s="1044"/>
      <c r="M507" s="1044"/>
      <c r="N507" s="1044"/>
      <c r="O507" s="797" t="s">
        <v>4008</v>
      </c>
      <c r="P507" s="797"/>
      <c r="Q507" s="797"/>
      <c r="R507" s="797"/>
      <c r="S507" s="550"/>
      <c r="W507" s="548"/>
      <c r="X507" s="548"/>
    </row>
    <row r="508" spans="1:27" ht="12" customHeight="1">
      <c r="B508" s="1044" t="s">
        <v>2843</v>
      </c>
      <c r="C508" s="1044"/>
      <c r="D508" s="1044"/>
      <c r="E508" s="1044"/>
      <c r="F508" s="1044"/>
      <c r="G508" s="1044"/>
      <c r="H508" s="1044"/>
      <c r="I508" s="1044"/>
      <c r="J508" s="1044"/>
      <c r="K508" s="1044"/>
      <c r="L508" s="1044"/>
      <c r="M508" s="1044"/>
      <c r="N508" s="1044"/>
      <c r="O508" s="797">
        <v>141</v>
      </c>
      <c r="P508" s="797"/>
      <c r="Q508" s="797"/>
      <c r="R508" s="797"/>
      <c r="S508" s="550"/>
      <c r="W508" s="550"/>
      <c r="X508" s="550"/>
    </row>
    <row r="509" spans="1:27" ht="12" customHeight="1">
      <c r="B509" s="1044" t="s">
        <v>2474</v>
      </c>
      <c r="C509" s="1044"/>
      <c r="D509" s="1044"/>
      <c r="E509" s="1044"/>
      <c r="F509" s="1044"/>
      <c r="G509" s="1044"/>
      <c r="H509" s="1044"/>
      <c r="I509" s="1044"/>
      <c r="J509" s="1044"/>
      <c r="K509" s="1044"/>
      <c r="L509" s="1044"/>
      <c r="M509" s="1044"/>
      <c r="N509" s="1044"/>
      <c r="O509" s="797" t="s">
        <v>4009</v>
      </c>
      <c r="P509" s="797"/>
      <c r="Q509" s="797"/>
      <c r="R509" s="797"/>
      <c r="S509" s="550"/>
      <c r="W509" s="550"/>
      <c r="X509" s="550"/>
    </row>
    <row r="510" spans="1:27" ht="12" customHeight="1">
      <c r="B510" s="1044" t="s">
        <v>2913</v>
      </c>
      <c r="C510" s="1044"/>
      <c r="D510" s="1044"/>
      <c r="E510" s="1044"/>
      <c r="F510" s="1044"/>
      <c r="G510" s="1044"/>
      <c r="H510" s="1044"/>
      <c r="I510" s="1044"/>
      <c r="J510" s="1044"/>
      <c r="K510" s="1044"/>
      <c r="L510" s="1044"/>
      <c r="M510" s="1044"/>
      <c r="N510" s="1044"/>
      <c r="O510" s="797" t="s">
        <v>4010</v>
      </c>
      <c r="P510" s="797"/>
      <c r="Q510" s="797"/>
      <c r="R510" s="797"/>
      <c r="S510" s="550"/>
      <c r="W510" s="550"/>
      <c r="X510" s="550"/>
    </row>
    <row r="511" spans="1:27" ht="12" customHeight="1">
      <c r="B511" s="1044" t="s">
        <v>2688</v>
      </c>
      <c r="C511" s="1044"/>
      <c r="D511" s="1044"/>
      <c r="E511" s="1044"/>
      <c r="F511" s="1044"/>
      <c r="G511" s="1044"/>
      <c r="H511" s="1044"/>
      <c r="I511" s="1044"/>
      <c r="J511" s="1044"/>
      <c r="K511" s="1044"/>
      <c r="L511" s="1044"/>
      <c r="M511" s="1044"/>
      <c r="N511" s="1044"/>
      <c r="O511" s="797" t="s">
        <v>4011</v>
      </c>
      <c r="P511" s="797"/>
      <c r="Q511" s="797"/>
      <c r="R511" s="797"/>
    </row>
    <row r="512" spans="1:27" ht="12" customHeight="1">
      <c r="B512" s="1044" t="s">
        <v>2914</v>
      </c>
      <c r="C512" s="1044"/>
      <c r="D512" s="1044"/>
      <c r="E512" s="1044"/>
      <c r="F512" s="1044"/>
      <c r="G512" s="1044"/>
      <c r="H512" s="1044"/>
      <c r="I512" s="1044"/>
      <c r="J512" s="1044"/>
      <c r="K512" s="1044"/>
      <c r="L512" s="1044"/>
      <c r="M512" s="1044"/>
      <c r="N512" s="1044"/>
      <c r="O512" s="797" t="s">
        <v>4012</v>
      </c>
      <c r="P512" s="797"/>
      <c r="Q512" s="797"/>
      <c r="R512" s="797"/>
    </row>
    <row r="513" spans="1:30" ht="12" customHeight="1">
      <c r="B513" s="1044" t="s">
        <v>2915</v>
      </c>
      <c r="C513" s="1044"/>
      <c r="D513" s="1044"/>
      <c r="E513" s="1044"/>
      <c r="F513" s="1044"/>
      <c r="G513" s="1044"/>
      <c r="H513" s="1044"/>
      <c r="I513" s="1044"/>
      <c r="J513" s="1044"/>
      <c r="K513" s="1044"/>
      <c r="L513" s="1044"/>
      <c r="M513" s="1044"/>
      <c r="N513" s="1044"/>
      <c r="O513" s="797" t="s">
        <v>4013</v>
      </c>
      <c r="P513" s="797"/>
      <c r="Q513" s="797"/>
      <c r="R513" s="797"/>
    </row>
    <row r="514" spans="1:30" ht="12" customHeight="1">
      <c r="B514" s="639"/>
      <c r="C514" s="639"/>
      <c r="D514" s="639"/>
      <c r="E514" s="639"/>
      <c r="F514" s="639"/>
      <c r="G514" s="639"/>
      <c r="H514" s="639"/>
      <c r="I514" s="639"/>
      <c r="J514" s="639"/>
      <c r="K514" s="639"/>
      <c r="L514" s="639"/>
      <c r="M514" s="639"/>
      <c r="N514" s="639"/>
      <c r="O514" s="550"/>
      <c r="P514" s="550"/>
      <c r="Q514" s="550"/>
      <c r="R514" s="550"/>
    </row>
    <row r="515" spans="1:30" ht="12" customHeight="1">
      <c r="A515" s="558" t="s">
        <v>0</v>
      </c>
      <c r="B515" s="559"/>
      <c r="C515" s="560"/>
      <c r="D515" s="560"/>
      <c r="E515" s="560"/>
      <c r="F515" s="559"/>
      <c r="G515" s="560"/>
      <c r="H515" s="1042" t="s">
        <v>2776</v>
      </c>
      <c r="I515" s="1042"/>
      <c r="J515" s="1042"/>
      <c r="K515" s="1042"/>
      <c r="L515" s="1042"/>
      <c r="M515" s="1042"/>
      <c r="N515" s="1042"/>
      <c r="O515" s="1042"/>
      <c r="P515" s="1042"/>
      <c r="Q515" s="1042"/>
      <c r="R515" s="1042"/>
      <c r="S515" s="1042"/>
      <c r="T515" s="1042"/>
      <c r="U515" s="561"/>
      <c r="V515" s="561"/>
      <c r="W515" s="562"/>
      <c r="X515" s="562"/>
      <c r="Y515" s="562"/>
      <c r="Z515" s="562"/>
      <c r="AA515" s="563"/>
      <c r="AB515" s="641" t="s">
        <v>704</v>
      </c>
      <c r="AC515" s="641" t="s">
        <v>706</v>
      </c>
      <c r="AD515" s="641" t="s">
        <v>703</v>
      </c>
    </row>
    <row r="516" spans="1:30" ht="12" customHeight="1">
      <c r="A516" s="564" t="s">
        <v>1</v>
      </c>
      <c r="B516" s="565"/>
      <c r="C516" s="565"/>
      <c r="D516" s="566"/>
      <c r="E516" s="566" t="s">
        <v>3</v>
      </c>
      <c r="F516" s="566"/>
      <c r="G516" s="566"/>
      <c r="H516" s="566"/>
      <c r="I516" s="566"/>
      <c r="J516" s="566"/>
      <c r="K516" s="567"/>
      <c r="L516" s="567"/>
      <c r="M516" s="567"/>
      <c r="N516" s="567"/>
      <c r="O516" s="567"/>
      <c r="P516" s="567"/>
      <c r="Q516" s="567"/>
      <c r="R516" s="567"/>
      <c r="S516" s="566"/>
      <c r="T516" s="566"/>
      <c r="U516" s="566"/>
      <c r="V516" s="566"/>
      <c r="W516" s="779" t="s">
        <v>2480</v>
      </c>
      <c r="X516" s="779"/>
      <c r="Y516" s="779"/>
      <c r="Z516" s="779"/>
      <c r="AA516" s="780"/>
      <c r="AB516" s="525" t="s">
        <v>1896</v>
      </c>
      <c r="AC516" s="525"/>
      <c r="AD516" s="525"/>
    </row>
    <row r="518" spans="1:30" ht="12" customHeight="1">
      <c r="A518" s="1052" t="s">
        <v>1354</v>
      </c>
      <c r="B518" s="1052"/>
      <c r="C518" s="1052"/>
      <c r="D518" s="1052"/>
      <c r="E518" s="577"/>
      <c r="F518" s="577"/>
      <c r="G518" s="577"/>
      <c r="H518" s="577"/>
      <c r="I518" s="577"/>
      <c r="J518" s="577"/>
      <c r="K518" s="577"/>
      <c r="L518" s="577"/>
      <c r="M518" s="577"/>
      <c r="N518" s="577"/>
      <c r="O518" s="577"/>
      <c r="P518" s="577"/>
      <c r="Q518" s="458"/>
      <c r="R518" s="458"/>
      <c r="S518" s="458"/>
      <c r="T518" s="458"/>
      <c r="U518" s="458"/>
    </row>
    <row r="519" spans="1:30" ht="12" customHeight="1">
      <c r="A519" s="1052">
        <v>7135946</v>
      </c>
      <c r="B519" s="1052"/>
      <c r="C519" s="1052"/>
      <c r="D519" s="1052"/>
      <c r="E519" s="1054" t="s">
        <v>681</v>
      </c>
      <c r="F519" s="1054"/>
      <c r="G519" s="1054"/>
      <c r="H519" s="1054"/>
      <c r="I519" s="1054"/>
      <c r="J519" s="1054"/>
      <c r="K519" s="1054"/>
      <c r="L519" s="1054"/>
      <c r="M519" s="1054"/>
      <c r="N519" s="1054"/>
      <c r="O519" s="1054"/>
      <c r="P519" s="1054"/>
      <c r="Q519" s="1054"/>
      <c r="R519" s="1054"/>
      <c r="S519" s="1054"/>
      <c r="T519" s="1054"/>
      <c r="U519" s="1054"/>
      <c r="V519" s="1054"/>
      <c r="W519" s="1054"/>
      <c r="X519" s="1054"/>
      <c r="Y519" s="1038">
        <v>9899</v>
      </c>
      <c r="Z519" s="1038"/>
      <c r="AA519" s="1038"/>
      <c r="AB519" s="673">
        <f>'Cover Sheet'!$C$57</f>
        <v>0.24</v>
      </c>
      <c r="AC519" s="674">
        <v>0</v>
      </c>
      <c r="AD519" s="674">
        <f>((1-AB519)*Y519)+AC519</f>
        <v>7523.24</v>
      </c>
    </row>
    <row r="520" spans="1:30" ht="12" customHeight="1" thickBot="1"/>
    <row r="521" spans="1:30" ht="12" customHeight="1">
      <c r="A521" s="1028" t="s">
        <v>2916</v>
      </c>
      <c r="B521" s="1029"/>
      <c r="C521" s="1029"/>
      <c r="D521" s="1029"/>
      <c r="E521" s="1029"/>
      <c r="F521" s="1029"/>
      <c r="G521" s="1029"/>
      <c r="H521" s="1029"/>
      <c r="I521" s="1029"/>
      <c r="J521" s="1029"/>
      <c r="K521" s="1029"/>
      <c r="L521" s="1029"/>
      <c r="M521" s="1029"/>
      <c r="N521" s="1029"/>
      <c r="O521" s="1029"/>
      <c r="P521" s="1029"/>
      <c r="Q521" s="1029"/>
      <c r="R521" s="1029"/>
      <c r="S521" s="1029"/>
      <c r="T521" s="1029"/>
      <c r="U521" s="1029"/>
      <c r="V521" s="1029"/>
      <c r="W521" s="1029"/>
      <c r="X521" s="1029"/>
      <c r="Y521" s="1029"/>
      <c r="Z521" s="1029"/>
      <c r="AA521" s="1030"/>
    </row>
    <row r="522" spans="1:30" ht="12" customHeight="1">
      <c r="A522" s="1031"/>
      <c r="B522" s="1032"/>
      <c r="C522" s="1032"/>
      <c r="D522" s="1032"/>
      <c r="E522" s="1032"/>
      <c r="F522" s="1032"/>
      <c r="G522" s="1032"/>
      <c r="H522" s="1032"/>
      <c r="I522" s="1032"/>
      <c r="J522" s="1032"/>
      <c r="K522" s="1032"/>
      <c r="L522" s="1032"/>
      <c r="M522" s="1032"/>
      <c r="N522" s="1032"/>
      <c r="O522" s="1032"/>
      <c r="P522" s="1032"/>
      <c r="Q522" s="1032"/>
      <c r="R522" s="1032"/>
      <c r="S522" s="1032"/>
      <c r="T522" s="1032"/>
      <c r="U522" s="1032"/>
      <c r="V522" s="1032"/>
      <c r="W522" s="1032"/>
      <c r="X522" s="1032"/>
      <c r="Y522" s="1032"/>
      <c r="Z522" s="1032"/>
      <c r="AA522" s="1033"/>
    </row>
    <row r="523" spans="1:30" ht="12" customHeight="1" thickBot="1">
      <c r="A523" s="1034"/>
      <c r="B523" s="1035"/>
      <c r="C523" s="1035"/>
      <c r="D523" s="1035"/>
      <c r="E523" s="1035"/>
      <c r="F523" s="1035"/>
      <c r="G523" s="1035"/>
      <c r="H523" s="1035"/>
      <c r="I523" s="1035"/>
      <c r="J523" s="1035"/>
      <c r="K523" s="1035"/>
      <c r="L523" s="1035"/>
      <c r="M523" s="1035"/>
      <c r="N523" s="1035"/>
      <c r="O523" s="1035"/>
      <c r="P523" s="1035"/>
      <c r="Q523" s="1035"/>
      <c r="R523" s="1035"/>
      <c r="S523" s="1035"/>
      <c r="T523" s="1035"/>
      <c r="U523" s="1035"/>
      <c r="V523" s="1035"/>
      <c r="W523" s="1035"/>
      <c r="X523" s="1035"/>
      <c r="Y523" s="1035"/>
      <c r="Z523" s="1035"/>
      <c r="AA523" s="1036"/>
    </row>
    <row r="530" spans="1:27" ht="12" customHeight="1">
      <c r="A530" s="799" t="s">
        <v>1859</v>
      </c>
      <c r="B530" s="800"/>
      <c r="C530" s="800"/>
      <c r="D530" s="800"/>
      <c r="E530" s="800"/>
      <c r="F530" s="800"/>
      <c r="G530" s="800"/>
      <c r="H530" s="800"/>
      <c r="I530" s="800"/>
      <c r="J530" s="800"/>
      <c r="K530" s="800"/>
      <c r="L530" s="800"/>
      <c r="M530" s="800"/>
      <c r="N530" s="800"/>
      <c r="O530" s="800"/>
      <c r="P530" s="800"/>
      <c r="Q530" s="800"/>
      <c r="R530" s="800"/>
      <c r="S530" s="800"/>
      <c r="T530" s="800"/>
      <c r="U530" s="800"/>
      <c r="V530" s="800"/>
      <c r="W530" s="800"/>
      <c r="X530" s="800"/>
      <c r="Y530" s="800"/>
      <c r="Z530" s="800"/>
      <c r="AA530" s="801"/>
    </row>
    <row r="531" spans="1:27" ht="12" customHeight="1">
      <c r="A531" s="802"/>
      <c r="B531" s="803"/>
      <c r="C531" s="803"/>
      <c r="D531" s="803"/>
      <c r="E531" s="803"/>
      <c r="F531" s="803"/>
      <c r="G531" s="803"/>
      <c r="H531" s="803"/>
      <c r="I531" s="803"/>
      <c r="J531" s="803"/>
      <c r="K531" s="803"/>
      <c r="L531" s="803"/>
      <c r="M531" s="803"/>
      <c r="N531" s="803"/>
      <c r="O531" s="803"/>
      <c r="P531" s="803"/>
      <c r="Q531" s="803"/>
      <c r="R531" s="803"/>
      <c r="S531" s="803"/>
      <c r="T531" s="803"/>
      <c r="U531" s="803"/>
      <c r="V531" s="803"/>
      <c r="W531" s="803"/>
      <c r="X531" s="803"/>
      <c r="Y531" s="803"/>
      <c r="Z531" s="803"/>
      <c r="AA531" s="804"/>
    </row>
    <row r="533" spans="1:27" ht="15">
      <c r="J533" s="610"/>
      <c r="L533" s="1078" t="s">
        <v>2782</v>
      </c>
      <c r="M533" s="1078"/>
      <c r="N533" s="633"/>
      <c r="O533" s="633"/>
      <c r="X533" s="633"/>
    </row>
    <row r="534" spans="1:27" ht="12" customHeight="1">
      <c r="B534" s="1086" t="s">
        <v>2474</v>
      </c>
      <c r="C534" s="1086"/>
      <c r="D534" s="1086"/>
      <c r="E534" s="1086"/>
      <c r="F534" s="1086"/>
      <c r="G534" s="1086"/>
      <c r="H534" s="1086"/>
      <c r="I534" s="1086"/>
      <c r="J534" s="1086"/>
      <c r="K534" s="1086"/>
      <c r="L534" s="797" t="s">
        <v>4014</v>
      </c>
      <c r="M534" s="797"/>
      <c r="N534" s="797"/>
      <c r="O534" s="797"/>
      <c r="P534" s="797"/>
      <c r="Q534" s="797"/>
      <c r="R534" s="797"/>
      <c r="S534" s="797"/>
      <c r="T534" s="797"/>
      <c r="U534" s="797"/>
      <c r="V534" s="797"/>
      <c r="W534" s="797"/>
      <c r="X534" s="797"/>
      <c r="Y534" s="797"/>
      <c r="Z534" s="797"/>
    </row>
    <row r="535" spans="1:27" ht="12" customHeight="1">
      <c r="B535" s="1086" t="s">
        <v>2917</v>
      </c>
      <c r="C535" s="1086"/>
      <c r="D535" s="1086"/>
      <c r="E535" s="1086"/>
      <c r="F535" s="1086"/>
      <c r="G535" s="1086"/>
      <c r="H535" s="1086"/>
      <c r="I535" s="1086"/>
      <c r="J535" s="1086"/>
      <c r="K535" s="1086"/>
      <c r="L535" s="797" t="s">
        <v>2782</v>
      </c>
      <c r="M535" s="797"/>
      <c r="N535" s="797"/>
      <c r="O535" s="797"/>
      <c r="P535" s="797"/>
      <c r="Q535" s="797"/>
      <c r="R535" s="797"/>
      <c r="S535" s="797"/>
      <c r="T535" s="797"/>
      <c r="U535" s="797"/>
      <c r="V535" s="797"/>
      <c r="W535" s="797"/>
      <c r="X535" s="797"/>
      <c r="Y535" s="797"/>
      <c r="Z535" s="797"/>
    </row>
    <row r="536" spans="1:27" ht="12" customHeight="1">
      <c r="B536" s="1086" t="s">
        <v>2918</v>
      </c>
      <c r="C536" s="1086"/>
      <c r="D536" s="1086"/>
      <c r="E536" s="1086"/>
      <c r="F536" s="1086"/>
      <c r="G536" s="1086"/>
      <c r="H536" s="1086"/>
      <c r="I536" s="1086"/>
      <c r="J536" s="1086"/>
      <c r="K536" s="1086"/>
      <c r="L536" s="797" t="s">
        <v>4015</v>
      </c>
      <c r="M536" s="797"/>
      <c r="N536" s="797"/>
      <c r="O536" s="797"/>
      <c r="P536" s="797"/>
      <c r="Q536" s="797"/>
      <c r="R536" s="797"/>
      <c r="S536" s="797"/>
      <c r="T536" s="797"/>
      <c r="U536" s="797"/>
      <c r="V536" s="797"/>
      <c r="W536" s="797"/>
      <c r="X536" s="797"/>
      <c r="Y536" s="797"/>
      <c r="Z536" s="797"/>
    </row>
    <row r="537" spans="1:27" ht="12" customHeight="1">
      <c r="B537" s="1086" t="s">
        <v>2919</v>
      </c>
      <c r="C537" s="1086"/>
      <c r="D537" s="1086"/>
      <c r="E537" s="1086"/>
      <c r="F537" s="1086"/>
      <c r="G537" s="1086"/>
      <c r="H537" s="1086"/>
      <c r="I537" s="1086"/>
      <c r="J537" s="1086"/>
      <c r="K537" s="1086"/>
      <c r="L537" s="797" t="s">
        <v>4016</v>
      </c>
      <c r="M537" s="797"/>
      <c r="N537" s="797"/>
      <c r="O537" s="797"/>
      <c r="P537" s="797"/>
      <c r="Q537" s="797"/>
      <c r="R537" s="797"/>
      <c r="S537" s="797"/>
      <c r="T537" s="797"/>
      <c r="U537" s="797"/>
      <c r="V537" s="797"/>
      <c r="W537" s="797"/>
      <c r="X537" s="797"/>
      <c r="Y537" s="797"/>
      <c r="Z537" s="797"/>
    </row>
    <row r="538" spans="1:27" ht="12" customHeight="1">
      <c r="B538" s="1086" t="s">
        <v>2920</v>
      </c>
      <c r="C538" s="1086"/>
      <c r="D538" s="1086"/>
      <c r="E538" s="1086"/>
      <c r="F538" s="1086"/>
      <c r="G538" s="1086"/>
      <c r="H538" s="1086"/>
      <c r="I538" s="1086"/>
      <c r="J538" s="1086"/>
      <c r="K538" s="1086"/>
      <c r="L538" s="797" t="s">
        <v>4017</v>
      </c>
      <c r="M538" s="797"/>
      <c r="N538" s="797"/>
      <c r="O538" s="797"/>
      <c r="P538" s="797"/>
      <c r="Q538" s="797"/>
      <c r="R538" s="797"/>
      <c r="S538" s="797"/>
      <c r="T538" s="797"/>
      <c r="U538" s="797"/>
      <c r="V538" s="797"/>
      <c r="W538" s="797"/>
      <c r="X538" s="797"/>
      <c r="Y538" s="797"/>
      <c r="Z538" s="797"/>
    </row>
    <row r="539" spans="1:27" ht="12" customHeight="1">
      <c r="B539" s="1086" t="s">
        <v>2921</v>
      </c>
      <c r="C539" s="1086"/>
      <c r="D539" s="1086"/>
      <c r="E539" s="1086"/>
      <c r="F539" s="1086"/>
      <c r="G539" s="1086"/>
      <c r="H539" s="1086"/>
      <c r="I539" s="1086"/>
      <c r="J539" s="1086"/>
      <c r="K539" s="1086"/>
      <c r="L539" s="797">
        <v>42</v>
      </c>
      <c r="M539" s="797"/>
      <c r="N539" s="797"/>
      <c r="O539" s="797"/>
      <c r="P539" s="797"/>
      <c r="Q539" s="797"/>
      <c r="R539" s="797"/>
      <c r="S539" s="797"/>
      <c r="T539" s="797"/>
      <c r="U539" s="797"/>
      <c r="V539" s="797"/>
      <c r="W539" s="797"/>
      <c r="X539" s="797"/>
      <c r="Y539" s="797"/>
      <c r="Z539" s="797"/>
    </row>
    <row r="540" spans="1:27" ht="12" customHeight="1">
      <c r="B540" s="1086" t="s">
        <v>2790</v>
      </c>
      <c r="C540" s="1086"/>
      <c r="D540" s="1086"/>
      <c r="E540" s="1086"/>
      <c r="F540" s="1086"/>
      <c r="G540" s="1086"/>
      <c r="H540" s="1086"/>
      <c r="I540" s="1086"/>
      <c r="J540" s="1086"/>
      <c r="K540" s="1086"/>
      <c r="L540" s="797" t="s">
        <v>4018</v>
      </c>
      <c r="M540" s="797"/>
      <c r="N540" s="797"/>
      <c r="O540" s="797"/>
      <c r="P540" s="797"/>
      <c r="Q540" s="797"/>
      <c r="R540" s="797"/>
      <c r="S540" s="797"/>
      <c r="T540" s="797"/>
      <c r="U540" s="797"/>
      <c r="V540" s="797"/>
      <c r="W540" s="797"/>
      <c r="X540" s="797"/>
      <c r="Y540" s="797"/>
      <c r="Z540" s="797"/>
    </row>
    <row r="541" spans="1:27" ht="12" customHeight="1">
      <c r="B541" s="1086" t="s">
        <v>2922</v>
      </c>
      <c r="C541" s="1086"/>
      <c r="D541" s="1086"/>
      <c r="E541" s="1086"/>
      <c r="F541" s="1086"/>
      <c r="G541" s="1086"/>
      <c r="H541" s="1086"/>
      <c r="I541" s="1086"/>
      <c r="J541" s="1086"/>
      <c r="K541" s="1086"/>
      <c r="L541" s="797" t="s">
        <v>4019</v>
      </c>
      <c r="M541" s="797"/>
      <c r="N541" s="797"/>
      <c r="O541" s="797"/>
      <c r="P541" s="797"/>
      <c r="Q541" s="797"/>
      <c r="R541" s="797"/>
      <c r="S541" s="797"/>
      <c r="T541" s="797"/>
      <c r="U541" s="797"/>
      <c r="V541" s="797"/>
      <c r="W541" s="797"/>
      <c r="X541" s="797"/>
      <c r="Y541" s="797"/>
      <c r="Z541" s="797"/>
    </row>
    <row r="542" spans="1:27" ht="12" customHeight="1">
      <c r="B542" s="1086" t="s">
        <v>2923</v>
      </c>
      <c r="C542" s="1086"/>
      <c r="D542" s="1086"/>
      <c r="E542" s="1086"/>
      <c r="F542" s="1086"/>
      <c r="G542" s="1086"/>
      <c r="H542" s="1086"/>
      <c r="I542" s="1086"/>
      <c r="J542" s="1086"/>
      <c r="K542" s="1086"/>
      <c r="L542" s="797" t="s">
        <v>4020</v>
      </c>
      <c r="M542" s="797"/>
      <c r="N542" s="797"/>
      <c r="O542" s="797"/>
      <c r="P542" s="797"/>
      <c r="Q542" s="797"/>
      <c r="R542" s="797"/>
      <c r="S542" s="797"/>
      <c r="T542" s="797"/>
      <c r="U542" s="797"/>
      <c r="V542" s="797"/>
      <c r="W542" s="797"/>
      <c r="X542" s="797"/>
      <c r="Y542" s="797"/>
      <c r="Z542" s="797"/>
    </row>
    <row r="543" spans="1:27" ht="12" customHeight="1">
      <c r="B543" s="1086" t="s">
        <v>2924</v>
      </c>
      <c r="C543" s="1086"/>
      <c r="D543" s="1086"/>
      <c r="E543" s="1086"/>
      <c r="F543" s="1086"/>
      <c r="G543" s="1086"/>
      <c r="H543" s="1086"/>
      <c r="I543" s="1086"/>
      <c r="J543" s="1086"/>
      <c r="K543" s="1086"/>
      <c r="L543" s="797" t="s">
        <v>4021</v>
      </c>
      <c r="M543" s="797"/>
      <c r="N543" s="797"/>
      <c r="O543" s="797"/>
      <c r="P543" s="797"/>
      <c r="Q543" s="797"/>
      <c r="R543" s="797"/>
      <c r="S543" s="797"/>
      <c r="T543" s="797"/>
      <c r="U543" s="797"/>
      <c r="V543" s="797"/>
      <c r="W543" s="797"/>
      <c r="X543" s="797"/>
      <c r="Y543" s="797"/>
      <c r="Z543" s="797"/>
    </row>
    <row r="544" spans="1:27" ht="12" customHeight="1">
      <c r="B544" s="639"/>
      <c r="C544" s="639"/>
      <c r="D544" s="639"/>
      <c r="E544" s="639"/>
      <c r="F544" s="639"/>
      <c r="G544" s="639"/>
      <c r="H544" s="639"/>
      <c r="I544" s="639"/>
      <c r="J544" s="639"/>
      <c r="K544" s="639"/>
      <c r="L544" s="639"/>
      <c r="M544" s="639"/>
      <c r="N544" s="639"/>
      <c r="O544" s="550"/>
      <c r="P544" s="550"/>
      <c r="Q544" s="550"/>
      <c r="R544" s="550"/>
    </row>
    <row r="545" spans="1:30" ht="12" customHeight="1">
      <c r="A545" s="558" t="s">
        <v>0</v>
      </c>
      <c r="B545" s="559"/>
      <c r="C545" s="560"/>
      <c r="D545" s="560"/>
      <c r="E545" s="560"/>
      <c r="F545" s="559"/>
      <c r="G545" s="560"/>
      <c r="H545" s="1042" t="s">
        <v>2776</v>
      </c>
      <c r="I545" s="1042"/>
      <c r="J545" s="1042"/>
      <c r="K545" s="1042"/>
      <c r="L545" s="1042"/>
      <c r="M545" s="1042"/>
      <c r="N545" s="1042"/>
      <c r="O545" s="1042"/>
      <c r="P545" s="1042"/>
      <c r="Q545" s="1042"/>
      <c r="R545" s="1042"/>
      <c r="S545" s="1042"/>
      <c r="T545" s="1042"/>
      <c r="U545" s="561"/>
      <c r="V545" s="561"/>
      <c r="W545" s="562"/>
      <c r="X545" s="562"/>
      <c r="Y545" s="562"/>
      <c r="Z545" s="562"/>
      <c r="AA545" s="563"/>
      <c r="AB545" s="641" t="s">
        <v>704</v>
      </c>
      <c r="AC545" s="641" t="s">
        <v>706</v>
      </c>
      <c r="AD545" s="641" t="s">
        <v>703</v>
      </c>
    </row>
    <row r="546" spans="1:30" ht="12" customHeight="1">
      <c r="A546" s="564" t="s">
        <v>1</v>
      </c>
      <c r="B546" s="565"/>
      <c r="C546" s="565"/>
      <c r="D546" s="566"/>
      <c r="E546" s="566" t="s">
        <v>3</v>
      </c>
      <c r="F546" s="566"/>
      <c r="G546" s="566"/>
      <c r="H546" s="566"/>
      <c r="I546" s="566"/>
      <c r="J546" s="566"/>
      <c r="K546" s="567"/>
      <c r="L546" s="567"/>
      <c r="M546" s="567"/>
      <c r="N546" s="567"/>
      <c r="O546" s="567"/>
      <c r="P546" s="567"/>
      <c r="Q546" s="567"/>
      <c r="R546" s="567"/>
      <c r="S546" s="566"/>
      <c r="T546" s="566"/>
      <c r="U546" s="566"/>
      <c r="V546" s="566"/>
      <c r="W546" s="779" t="s">
        <v>2480</v>
      </c>
      <c r="X546" s="779"/>
      <c r="Y546" s="779"/>
      <c r="Z546" s="779"/>
      <c r="AA546" s="780"/>
      <c r="AB546" s="525" t="s">
        <v>1896</v>
      </c>
      <c r="AC546" s="525"/>
      <c r="AD546" s="525"/>
    </row>
    <row r="548" spans="1:30" ht="12" customHeight="1">
      <c r="A548" s="1052" t="s">
        <v>1354</v>
      </c>
      <c r="B548" s="1052"/>
      <c r="C548" s="1052"/>
      <c r="D548" s="1052"/>
      <c r="E548" s="577"/>
      <c r="F548" s="577"/>
      <c r="G548" s="577"/>
      <c r="H548" s="577"/>
      <c r="I548" s="577"/>
      <c r="J548" s="577"/>
      <c r="K548" s="577"/>
      <c r="L548" s="577"/>
      <c r="M548" s="577"/>
      <c r="N548" s="577"/>
      <c r="O548" s="577"/>
      <c r="P548" s="577"/>
      <c r="Q548" s="458"/>
      <c r="R548" s="458"/>
      <c r="S548" s="458"/>
      <c r="T548" s="458"/>
      <c r="U548" s="458"/>
    </row>
    <row r="549" spans="1:30" ht="12" customHeight="1">
      <c r="A549" s="1052">
        <v>7112646</v>
      </c>
      <c r="B549" s="1052"/>
      <c r="C549" s="1052"/>
      <c r="D549" s="1052"/>
      <c r="E549" s="1054" t="s">
        <v>445</v>
      </c>
      <c r="F549" s="1054"/>
      <c r="G549" s="1054"/>
      <c r="H549" s="1054"/>
      <c r="I549" s="1054"/>
      <c r="J549" s="1054"/>
      <c r="K549" s="1054"/>
      <c r="L549" s="1054"/>
      <c r="M549" s="1054"/>
      <c r="N549" s="1054"/>
      <c r="O549" s="1054"/>
      <c r="P549" s="1054"/>
      <c r="Q549" s="1054"/>
      <c r="R549" s="1054"/>
      <c r="S549" s="1054"/>
      <c r="T549" s="1054"/>
      <c r="U549" s="1054"/>
      <c r="V549" s="1054"/>
      <c r="W549" s="1054"/>
      <c r="X549" s="1054"/>
      <c r="Y549" s="1038">
        <v>4963</v>
      </c>
      <c r="Z549" s="1038"/>
      <c r="AA549" s="1038"/>
      <c r="AB549" s="673">
        <f>'Cover Sheet'!$C$57</f>
        <v>0.24</v>
      </c>
      <c r="AC549" s="674">
        <v>0</v>
      </c>
      <c r="AD549" s="674">
        <f>((1-AB549)*Y549)+AC549</f>
        <v>3771.88</v>
      </c>
    </row>
    <row r="550" spans="1:30" ht="12" customHeight="1" thickBot="1"/>
    <row r="551" spans="1:30" ht="12" customHeight="1">
      <c r="A551" s="1028" t="s">
        <v>2925</v>
      </c>
      <c r="B551" s="1029"/>
      <c r="C551" s="1029"/>
      <c r="D551" s="1029"/>
      <c r="E551" s="1029"/>
      <c r="F551" s="1029"/>
      <c r="G551" s="1029"/>
      <c r="H551" s="1029"/>
      <c r="I551" s="1029"/>
      <c r="J551" s="1029"/>
      <c r="K551" s="1029"/>
      <c r="L551" s="1029"/>
      <c r="M551" s="1029"/>
      <c r="N551" s="1029"/>
      <c r="O551" s="1029"/>
      <c r="P551" s="1029"/>
      <c r="Q551" s="1029"/>
      <c r="R551" s="1029"/>
      <c r="S551" s="1029"/>
      <c r="T551" s="1029"/>
      <c r="U551" s="1029"/>
      <c r="V551" s="1029"/>
      <c r="W551" s="1029"/>
      <c r="X551" s="1029"/>
      <c r="Y551" s="1029"/>
      <c r="Z551" s="1029"/>
      <c r="AA551" s="1030"/>
    </row>
    <row r="552" spans="1:30" ht="12" customHeight="1">
      <c r="A552" s="1031"/>
      <c r="B552" s="1032"/>
      <c r="C552" s="1032"/>
      <c r="D552" s="1032"/>
      <c r="E552" s="1032"/>
      <c r="F552" s="1032"/>
      <c r="G552" s="1032"/>
      <c r="H552" s="1032"/>
      <c r="I552" s="1032"/>
      <c r="J552" s="1032"/>
      <c r="K552" s="1032"/>
      <c r="L552" s="1032"/>
      <c r="M552" s="1032"/>
      <c r="N552" s="1032"/>
      <c r="O552" s="1032"/>
      <c r="P552" s="1032"/>
      <c r="Q552" s="1032"/>
      <c r="R552" s="1032"/>
      <c r="S552" s="1032"/>
      <c r="T552" s="1032"/>
      <c r="U552" s="1032"/>
      <c r="V552" s="1032"/>
      <c r="W552" s="1032"/>
      <c r="X552" s="1032"/>
      <c r="Y552" s="1032"/>
      <c r="Z552" s="1032"/>
      <c r="AA552" s="1033"/>
    </row>
    <row r="553" spans="1:30" ht="12" customHeight="1" thickBot="1">
      <c r="A553" s="1034"/>
      <c r="B553" s="1035"/>
      <c r="C553" s="1035"/>
      <c r="D553" s="1035"/>
      <c r="E553" s="1035"/>
      <c r="F553" s="1035"/>
      <c r="G553" s="1035"/>
      <c r="H553" s="1035"/>
      <c r="I553" s="1035"/>
      <c r="J553" s="1035"/>
      <c r="K553" s="1035"/>
      <c r="L553" s="1035"/>
      <c r="M553" s="1035"/>
      <c r="N553" s="1035"/>
      <c r="O553" s="1035"/>
      <c r="P553" s="1035"/>
      <c r="Q553" s="1035"/>
      <c r="R553" s="1035"/>
      <c r="S553" s="1035"/>
      <c r="T553" s="1035"/>
      <c r="U553" s="1035"/>
      <c r="V553" s="1035"/>
      <c r="W553" s="1035"/>
      <c r="X553" s="1035"/>
      <c r="Y553" s="1035"/>
      <c r="Z553" s="1035"/>
      <c r="AA553" s="1036"/>
    </row>
    <row r="567" spans="1:30" ht="12" customHeight="1">
      <c r="A567" s="799" t="s">
        <v>1859</v>
      </c>
      <c r="B567" s="806"/>
      <c r="C567" s="806"/>
      <c r="D567" s="806"/>
      <c r="E567" s="806"/>
      <c r="F567" s="806"/>
      <c r="G567" s="806"/>
      <c r="H567" s="806"/>
      <c r="I567" s="806"/>
      <c r="J567" s="806"/>
      <c r="K567" s="806"/>
      <c r="L567" s="806"/>
      <c r="M567" s="806"/>
      <c r="N567" s="806"/>
      <c r="O567" s="806"/>
      <c r="P567" s="806"/>
      <c r="Q567" s="806"/>
      <c r="R567" s="806"/>
      <c r="S567" s="806"/>
      <c r="T567" s="806"/>
      <c r="U567" s="806"/>
      <c r="V567" s="806"/>
      <c r="W567" s="806"/>
      <c r="X567" s="806"/>
      <c r="Y567" s="806"/>
      <c r="Z567" s="806"/>
      <c r="AA567" s="807"/>
    </row>
    <row r="568" spans="1:30" ht="12" customHeight="1">
      <c r="A568" s="808"/>
      <c r="B568" s="809"/>
      <c r="C568" s="809"/>
      <c r="D568" s="809"/>
      <c r="E568" s="809"/>
      <c r="F568" s="809"/>
      <c r="G568" s="809"/>
      <c r="H568" s="809"/>
      <c r="I568" s="809"/>
      <c r="J568" s="809"/>
      <c r="K568" s="809"/>
      <c r="L568" s="809"/>
      <c r="M568" s="809"/>
      <c r="N568" s="809"/>
      <c r="O568" s="809"/>
      <c r="P568" s="809"/>
      <c r="Q568" s="809"/>
      <c r="R568" s="809"/>
      <c r="S568" s="809"/>
      <c r="T568" s="809"/>
      <c r="U568" s="809"/>
      <c r="V568" s="809"/>
      <c r="W568" s="809"/>
      <c r="X568" s="809"/>
      <c r="Y568" s="809"/>
      <c r="Z568" s="809"/>
      <c r="AA568" s="810"/>
    </row>
    <row r="570" spans="1:30" ht="12" customHeight="1">
      <c r="J570" s="610"/>
      <c r="O570" s="1078"/>
      <c r="P570" s="1078"/>
      <c r="Q570" s="1078"/>
      <c r="R570" s="1078"/>
      <c r="W570" s="633"/>
      <c r="X570" s="633"/>
    </row>
    <row r="571" spans="1:30" ht="12" customHeight="1">
      <c r="B571" s="1044" t="s">
        <v>2926</v>
      </c>
      <c r="C571" s="1044"/>
      <c r="D571" s="1044"/>
      <c r="E571" s="1044"/>
      <c r="F571" s="1044"/>
      <c r="G571" s="1044"/>
      <c r="H571" s="1044"/>
      <c r="I571" s="1044"/>
      <c r="J571" s="1044"/>
      <c r="K571" s="1044"/>
      <c r="L571" s="1044"/>
      <c r="M571" s="1044"/>
      <c r="N571" s="1044"/>
      <c r="O571" s="797" t="s">
        <v>4022</v>
      </c>
      <c r="P571" s="797"/>
      <c r="Q571" s="797"/>
      <c r="R571" s="797"/>
      <c r="S571" s="550"/>
      <c r="W571" s="548"/>
      <c r="X571" s="548"/>
    </row>
    <row r="572" spans="1:30" ht="12" customHeight="1">
      <c r="B572" s="1044" t="s">
        <v>2927</v>
      </c>
      <c r="C572" s="1044"/>
      <c r="D572" s="1044"/>
      <c r="E572" s="1044"/>
      <c r="F572" s="1044"/>
      <c r="G572" s="1044"/>
      <c r="H572" s="1044"/>
      <c r="I572" s="1044"/>
      <c r="J572" s="1044"/>
      <c r="K572" s="1044"/>
      <c r="L572" s="1044"/>
      <c r="M572" s="1044"/>
      <c r="N572" s="1044"/>
      <c r="O572" s="797" t="s">
        <v>4023</v>
      </c>
      <c r="P572" s="797"/>
      <c r="Q572" s="797"/>
      <c r="R572" s="797"/>
      <c r="S572" s="550"/>
      <c r="W572" s="548"/>
      <c r="X572" s="548"/>
    </row>
    <row r="573" spans="1:30" ht="12" customHeight="1">
      <c r="B573" s="1044" t="s">
        <v>2928</v>
      </c>
      <c r="C573" s="1044"/>
      <c r="D573" s="1044"/>
      <c r="E573" s="1044"/>
      <c r="F573" s="1044"/>
      <c r="G573" s="1044"/>
      <c r="H573" s="1044"/>
      <c r="I573" s="1044"/>
      <c r="J573" s="1044"/>
      <c r="K573" s="1044"/>
      <c r="L573" s="1044"/>
      <c r="M573" s="1044"/>
      <c r="N573" s="1044"/>
      <c r="O573" s="797" t="s">
        <v>4024</v>
      </c>
      <c r="P573" s="797"/>
      <c r="Q573" s="797"/>
      <c r="R573" s="797"/>
      <c r="S573" s="550"/>
      <c r="W573" s="548"/>
      <c r="X573" s="548"/>
    </row>
    <row r="574" spans="1:30" ht="12" customHeight="1">
      <c r="B574" s="639"/>
      <c r="C574" s="639"/>
      <c r="D574" s="639"/>
      <c r="E574" s="639"/>
      <c r="F574" s="639"/>
      <c r="G574" s="639"/>
      <c r="H574" s="639"/>
      <c r="I574" s="639"/>
      <c r="J574" s="639"/>
      <c r="K574" s="639"/>
      <c r="L574" s="639"/>
      <c r="M574" s="639"/>
      <c r="N574" s="639"/>
      <c r="O574" s="550"/>
      <c r="P574" s="550"/>
      <c r="Q574" s="550"/>
      <c r="R574" s="550"/>
    </row>
    <row r="575" spans="1:30" ht="12" customHeight="1">
      <c r="A575" s="558" t="s">
        <v>0</v>
      </c>
      <c r="B575" s="559"/>
      <c r="C575" s="560"/>
      <c r="D575" s="560"/>
      <c r="E575" s="560"/>
      <c r="F575" s="559"/>
      <c r="G575" s="560"/>
      <c r="H575" s="1042" t="s">
        <v>2776</v>
      </c>
      <c r="I575" s="1042"/>
      <c r="J575" s="1042"/>
      <c r="K575" s="1042"/>
      <c r="L575" s="1042"/>
      <c r="M575" s="1042"/>
      <c r="N575" s="1042"/>
      <c r="O575" s="1042"/>
      <c r="P575" s="1042"/>
      <c r="Q575" s="1042"/>
      <c r="R575" s="1042"/>
      <c r="S575" s="1042"/>
      <c r="T575" s="1042"/>
      <c r="U575" s="561"/>
      <c r="V575" s="561"/>
      <c r="W575" s="562"/>
      <c r="X575" s="562"/>
      <c r="Y575" s="562"/>
      <c r="Z575" s="562"/>
      <c r="AA575" s="563"/>
      <c r="AB575" s="641" t="s">
        <v>704</v>
      </c>
      <c r="AC575" s="641" t="s">
        <v>706</v>
      </c>
      <c r="AD575" s="641" t="s">
        <v>703</v>
      </c>
    </row>
    <row r="576" spans="1:30" ht="12" customHeight="1">
      <c r="A576" s="564" t="s">
        <v>1</v>
      </c>
      <c r="B576" s="565"/>
      <c r="C576" s="565"/>
      <c r="D576" s="566"/>
      <c r="E576" s="566" t="s">
        <v>3</v>
      </c>
      <c r="F576" s="566"/>
      <c r="G576" s="566"/>
      <c r="H576" s="566"/>
      <c r="I576" s="566"/>
      <c r="J576" s="566"/>
      <c r="K576" s="567"/>
      <c r="L576" s="567"/>
      <c r="M576" s="567"/>
      <c r="N576" s="567"/>
      <c r="O576" s="567"/>
      <c r="P576" s="567"/>
      <c r="Q576" s="567"/>
      <c r="R576" s="567"/>
      <c r="S576" s="566"/>
      <c r="T576" s="566"/>
      <c r="U576" s="566"/>
      <c r="V576" s="566"/>
      <c r="W576" s="779" t="s">
        <v>2480</v>
      </c>
      <c r="X576" s="779"/>
      <c r="Y576" s="779"/>
      <c r="Z576" s="779"/>
      <c r="AA576" s="780"/>
      <c r="AB576" s="525" t="s">
        <v>1896</v>
      </c>
      <c r="AC576" s="525"/>
      <c r="AD576" s="525"/>
    </row>
    <row r="578" spans="1:30" ht="12" customHeight="1">
      <c r="A578" s="1052" t="s">
        <v>1354</v>
      </c>
      <c r="B578" s="1052"/>
      <c r="C578" s="1052"/>
      <c r="D578" s="1052"/>
      <c r="E578" s="577"/>
      <c r="F578" s="577"/>
      <c r="G578" s="577"/>
      <c r="H578" s="577"/>
      <c r="I578" s="577"/>
      <c r="J578" s="577"/>
      <c r="K578" s="577"/>
      <c r="L578" s="577"/>
      <c r="M578" s="577"/>
      <c r="N578" s="577"/>
      <c r="O578" s="577"/>
      <c r="P578" s="577"/>
      <c r="Q578" s="458"/>
      <c r="R578" s="458"/>
      <c r="S578" s="458"/>
      <c r="T578" s="458"/>
      <c r="U578" s="458"/>
    </row>
    <row r="579" spans="1:30" ht="12" customHeight="1">
      <c r="A579" s="1052">
        <v>7140714</v>
      </c>
      <c r="B579" s="1052"/>
      <c r="C579" s="1052"/>
      <c r="D579" s="1052"/>
      <c r="E579" s="1054" t="s">
        <v>4053</v>
      </c>
      <c r="F579" s="1054"/>
      <c r="G579" s="1054"/>
      <c r="H579" s="1054"/>
      <c r="I579" s="1054"/>
      <c r="J579" s="1054"/>
      <c r="K579" s="1054"/>
      <c r="L579" s="1054"/>
      <c r="M579" s="1054"/>
      <c r="N579" s="1054"/>
      <c r="O579" s="1054"/>
      <c r="P579" s="1054"/>
      <c r="Q579" s="1054"/>
      <c r="R579" s="1054"/>
      <c r="S579" s="1054"/>
      <c r="T579" s="1054"/>
      <c r="U579" s="1054"/>
      <c r="V579" s="1054"/>
      <c r="W579" s="1054"/>
      <c r="X579" s="1054"/>
      <c r="Y579" s="1038">
        <v>1850</v>
      </c>
      <c r="Z579" s="1038"/>
      <c r="AA579" s="1038"/>
      <c r="AB579" s="673">
        <f>'Cover Sheet'!$C$57</f>
        <v>0.24</v>
      </c>
      <c r="AC579" s="674">
        <v>0</v>
      </c>
      <c r="AD579" s="674">
        <f>((1-AB579)*Y579)+AC579</f>
        <v>1406</v>
      </c>
    </row>
    <row r="580" spans="1:30" ht="12" customHeight="1">
      <c r="F580" s="1093" t="s">
        <v>4054</v>
      </c>
      <c r="G580" s="1093"/>
      <c r="H580" s="1093"/>
      <c r="I580" s="1093"/>
      <c r="J580" s="1093"/>
      <c r="K580" s="1093"/>
      <c r="L580" s="1093"/>
      <c r="M580" s="1093"/>
      <c r="N580" s="1093"/>
      <c r="O580" s="1093"/>
      <c r="P580" s="1093"/>
      <c r="Q580" s="1093"/>
      <c r="R580" s="1093"/>
      <c r="S580" s="1093"/>
      <c r="T580" s="1093"/>
      <c r="U580" s="1093"/>
      <c r="V580" s="1093"/>
      <c r="W580" s="1093"/>
      <c r="X580" s="1093"/>
    </row>
    <row r="581" spans="1:30" ht="12" customHeight="1">
      <c r="F581" s="1094"/>
      <c r="G581" s="1094"/>
      <c r="H581" s="1094"/>
      <c r="I581" s="1094"/>
      <c r="J581" s="1094"/>
      <c r="K581" s="1094"/>
      <c r="L581" s="1094"/>
      <c r="M581" s="1094"/>
      <c r="N581" s="1094"/>
      <c r="O581" s="1094"/>
      <c r="P581" s="1094"/>
      <c r="Q581" s="1094"/>
      <c r="R581" s="1094"/>
      <c r="S581" s="1094"/>
      <c r="T581" s="1094"/>
      <c r="U581" s="1094"/>
      <c r="V581" s="1094"/>
      <c r="W581" s="1094"/>
      <c r="X581" s="1094"/>
    </row>
  </sheetData>
  <sheetProtection formatCells="0" formatColumns="0" formatRows="0"/>
  <mergeCells count="643">
    <mergeCell ref="A1:G1"/>
    <mergeCell ref="F580:X581"/>
    <mergeCell ref="H575:T575"/>
    <mergeCell ref="W576:AA576"/>
    <mergeCell ref="A578:D578"/>
    <mergeCell ref="A579:D579"/>
    <mergeCell ref="E579:X579"/>
    <mergeCell ref="Y579:AA579"/>
    <mergeCell ref="B571:N571"/>
    <mergeCell ref="O571:R571"/>
    <mergeCell ref="B572:N572"/>
    <mergeCell ref="O572:R572"/>
    <mergeCell ref="B573:N573"/>
    <mergeCell ref="O573:R573"/>
    <mergeCell ref="A551:AA553"/>
    <mergeCell ref="A567:AA568"/>
    <mergeCell ref="O570:R570"/>
    <mergeCell ref="A549:D549"/>
    <mergeCell ref="E549:X549"/>
    <mergeCell ref="Y549:AA549"/>
    <mergeCell ref="B540:K540"/>
    <mergeCell ref="L540:Z540"/>
    <mergeCell ref="B541:K541"/>
    <mergeCell ref="L541:Z541"/>
    <mergeCell ref="A518:D518"/>
    <mergeCell ref="A519:D519"/>
    <mergeCell ref="E519:X519"/>
    <mergeCell ref="Y519:AA519"/>
    <mergeCell ref="B543:K543"/>
    <mergeCell ref="L543:Z543"/>
    <mergeCell ref="H545:T545"/>
    <mergeCell ref="A521:AA523"/>
    <mergeCell ref="A530:AA531"/>
    <mergeCell ref="L533:M533"/>
    <mergeCell ref="W546:AA546"/>
    <mergeCell ref="A548:D548"/>
    <mergeCell ref="B537:K537"/>
    <mergeCell ref="L537:Z537"/>
    <mergeCell ref="B538:K538"/>
    <mergeCell ref="L538:Z538"/>
    <mergeCell ref="B539:K539"/>
    <mergeCell ref="L539:Z539"/>
    <mergeCell ref="B534:K534"/>
    <mergeCell ref="L534:Z534"/>
    <mergeCell ref="B535:K535"/>
    <mergeCell ref="L535:Z535"/>
    <mergeCell ref="B536:K536"/>
    <mergeCell ref="L536:Z536"/>
    <mergeCell ref="B542:K542"/>
    <mergeCell ref="L542:Z542"/>
    <mergeCell ref="B513:N513"/>
    <mergeCell ref="O513:R513"/>
    <mergeCell ref="H515:T515"/>
    <mergeCell ref="W516:AA516"/>
    <mergeCell ref="B509:N509"/>
    <mergeCell ref="O509:R509"/>
    <mergeCell ref="B510:N510"/>
    <mergeCell ref="O510:R510"/>
    <mergeCell ref="B511:N511"/>
    <mergeCell ref="O511:R511"/>
    <mergeCell ref="A489:AA491"/>
    <mergeCell ref="A500:AA501"/>
    <mergeCell ref="O503:R503"/>
    <mergeCell ref="B504:N504"/>
    <mergeCell ref="O504:R504"/>
    <mergeCell ref="B505:N505"/>
    <mergeCell ref="O505:R505"/>
    <mergeCell ref="B512:N512"/>
    <mergeCell ref="O512:R512"/>
    <mergeCell ref="B506:N506"/>
    <mergeCell ref="O506:R506"/>
    <mergeCell ref="B507:N507"/>
    <mergeCell ref="O507:R507"/>
    <mergeCell ref="B508:N508"/>
    <mergeCell ref="O508:R508"/>
    <mergeCell ref="B444:N444"/>
    <mergeCell ref="O444:Q444"/>
    <mergeCell ref="H446:T446"/>
    <mergeCell ref="W447:AA447"/>
    <mergeCell ref="Y450:AA450"/>
    <mergeCell ref="W484:AA484"/>
    <mergeCell ref="A486:D486"/>
    <mergeCell ref="A487:D487"/>
    <mergeCell ref="E487:X487"/>
    <mergeCell ref="Y487:AA487"/>
    <mergeCell ref="B479:N479"/>
    <mergeCell ref="O479:Q479"/>
    <mergeCell ref="B480:N480"/>
    <mergeCell ref="O480:Q480"/>
    <mergeCell ref="B481:N481"/>
    <mergeCell ref="O481:Q481"/>
    <mergeCell ref="B482:N482"/>
    <mergeCell ref="O482:Q482"/>
    <mergeCell ref="H483:T483"/>
    <mergeCell ref="B476:N476"/>
    <mergeCell ref="O476:Q476"/>
    <mergeCell ref="B477:N477"/>
    <mergeCell ref="O477:Q477"/>
    <mergeCell ref="B478:N478"/>
    <mergeCell ref="O478:Q478"/>
    <mergeCell ref="A449:D449"/>
    <mergeCell ref="A450:D450"/>
    <mergeCell ref="E450:X450"/>
    <mergeCell ref="A452:AA454"/>
    <mergeCell ref="A471:AA472"/>
    <mergeCell ref="O474:Q474"/>
    <mergeCell ref="B475:N475"/>
    <mergeCell ref="O475:Q475"/>
    <mergeCell ref="B440:N440"/>
    <mergeCell ref="O440:Q440"/>
    <mergeCell ref="A416:AA418"/>
    <mergeCell ref="A412:D412"/>
    <mergeCell ref="A413:D413"/>
    <mergeCell ref="E413:X413"/>
    <mergeCell ref="Y413:AA413"/>
    <mergeCell ref="A414:D414"/>
    <mergeCell ref="E414:X414"/>
    <mergeCell ref="Y414:AA414"/>
    <mergeCell ref="B441:N441"/>
    <mergeCell ref="O441:Q441"/>
    <mergeCell ref="B442:N442"/>
    <mergeCell ref="O442:Q442"/>
    <mergeCell ref="B443:N443"/>
    <mergeCell ref="O443:Q443"/>
    <mergeCell ref="B401:I401"/>
    <mergeCell ref="J401:L401"/>
    <mergeCell ref="R401:T401"/>
    <mergeCell ref="B402:I402"/>
    <mergeCell ref="J402:L402"/>
    <mergeCell ref="R402:T402"/>
    <mergeCell ref="A435:AA436"/>
    <mergeCell ref="O438:P438"/>
    <mergeCell ref="B439:N439"/>
    <mergeCell ref="O439:Q439"/>
    <mergeCell ref="A409:D409"/>
    <mergeCell ref="E409:X409"/>
    <mergeCell ref="Y409:AA409"/>
    <mergeCell ref="A410:D410"/>
    <mergeCell ref="E410:X410"/>
    <mergeCell ref="Y410:AA410"/>
    <mergeCell ref="H404:T404"/>
    <mergeCell ref="W405:AA405"/>
    <mergeCell ref="A407:D407"/>
    <mergeCell ref="A408:D408"/>
    <mergeCell ref="E408:X408"/>
    <mergeCell ref="Y408:AA408"/>
    <mergeCell ref="A370:AA372"/>
    <mergeCell ref="B399:I399"/>
    <mergeCell ref="J399:L399"/>
    <mergeCell ref="R399:T399"/>
    <mergeCell ref="B400:I400"/>
    <mergeCell ref="J400:L400"/>
    <mergeCell ref="R400:T400"/>
    <mergeCell ref="B397:I397"/>
    <mergeCell ref="J397:L397"/>
    <mergeCell ref="R397:T397"/>
    <mergeCell ref="B398:I398"/>
    <mergeCell ref="J398:L398"/>
    <mergeCell ref="R398:T398"/>
    <mergeCell ref="B394:I394"/>
    <mergeCell ref="J394:L394"/>
    <mergeCell ref="R394:T394"/>
    <mergeCell ref="X394:Z394"/>
    <mergeCell ref="A396:I396"/>
    <mergeCell ref="J396:N396"/>
    <mergeCell ref="R396:V396"/>
    <mergeCell ref="B392:I392"/>
    <mergeCell ref="J392:L392"/>
    <mergeCell ref="R392:T392"/>
    <mergeCell ref="X392:Z392"/>
    <mergeCell ref="B393:I393"/>
    <mergeCell ref="J393:L393"/>
    <mergeCell ref="R393:T393"/>
    <mergeCell ref="X393:Z393"/>
    <mergeCell ref="F386:O386"/>
    <mergeCell ref="Q386:Y386"/>
    <mergeCell ref="A388:AA389"/>
    <mergeCell ref="A391:I391"/>
    <mergeCell ref="J391:P391"/>
    <mergeCell ref="R391:T391"/>
    <mergeCell ref="X391:Z391"/>
    <mergeCell ref="A369:D369"/>
    <mergeCell ref="E369:X369"/>
    <mergeCell ref="Y369:AA369"/>
    <mergeCell ref="A363:D363"/>
    <mergeCell ref="E363:X363"/>
    <mergeCell ref="Y363:AA363"/>
    <mergeCell ref="A365:D365"/>
    <mergeCell ref="A366:D366"/>
    <mergeCell ref="E366:X366"/>
    <mergeCell ref="Y366:AA366"/>
    <mergeCell ref="W355:AA355"/>
    <mergeCell ref="A357:D357"/>
    <mergeCell ref="A358:D358"/>
    <mergeCell ref="E358:X358"/>
    <mergeCell ref="Y358:AA358"/>
    <mergeCell ref="K359:P359"/>
    <mergeCell ref="B352:L352"/>
    <mergeCell ref="M352:N352"/>
    <mergeCell ref="K368:P368"/>
    <mergeCell ref="A367:D367"/>
    <mergeCell ref="E367:X367"/>
    <mergeCell ref="Y367:AA367"/>
    <mergeCell ref="A360:D360"/>
    <mergeCell ref="E360:X360"/>
    <mergeCell ref="Y360:AA360"/>
    <mergeCell ref="K361:P361"/>
    <mergeCell ref="A362:D362"/>
    <mergeCell ref="E362:X362"/>
    <mergeCell ref="Y362:AA362"/>
    <mergeCell ref="O352:P352"/>
    <mergeCell ref="U352:W352"/>
    <mergeCell ref="X352:Z352"/>
    <mergeCell ref="H354:T354"/>
    <mergeCell ref="B351:L351"/>
    <mergeCell ref="M351:N351"/>
    <mergeCell ref="O351:P351"/>
    <mergeCell ref="Q351:T351"/>
    <mergeCell ref="U351:W351"/>
    <mergeCell ref="X351:Z351"/>
    <mergeCell ref="M347:O347"/>
    <mergeCell ref="V347:Y347"/>
    <mergeCell ref="A348:L348"/>
    <mergeCell ref="M348:O348"/>
    <mergeCell ref="U348:W348"/>
    <mergeCell ref="X348:Z348"/>
    <mergeCell ref="X349:Z349"/>
    <mergeCell ref="A350:L350"/>
    <mergeCell ref="M350:N350"/>
    <mergeCell ref="O350:P350"/>
    <mergeCell ref="Q350:T350"/>
    <mergeCell ref="U350:V350"/>
    <mergeCell ref="W350:Y350"/>
    <mergeCell ref="B349:L349"/>
    <mergeCell ref="M349:O349"/>
    <mergeCell ref="U349:W349"/>
    <mergeCell ref="B319:L319"/>
    <mergeCell ref="M319:O319"/>
    <mergeCell ref="B320:L320"/>
    <mergeCell ref="M320:O320"/>
    <mergeCell ref="B321:L321"/>
    <mergeCell ref="M321:O321"/>
    <mergeCell ref="A331:AA333"/>
    <mergeCell ref="A345:AA346"/>
    <mergeCell ref="A329:D329"/>
    <mergeCell ref="A330:D330"/>
    <mergeCell ref="E330:X330"/>
    <mergeCell ref="Y330:AA330"/>
    <mergeCell ref="B322:L322"/>
    <mergeCell ref="M322:O322"/>
    <mergeCell ref="B323:L323"/>
    <mergeCell ref="M323:O323"/>
    <mergeCell ref="H326:T326"/>
    <mergeCell ref="W327:AA327"/>
    <mergeCell ref="M317:N317"/>
    <mergeCell ref="B318:L318"/>
    <mergeCell ref="M318:O318"/>
    <mergeCell ref="A294:D294"/>
    <mergeCell ref="E294:X294"/>
    <mergeCell ref="Y294:AA294"/>
    <mergeCell ref="A296:D296"/>
    <mergeCell ref="F296:X296"/>
    <mergeCell ref="A297:D297"/>
    <mergeCell ref="E297:X297"/>
    <mergeCell ref="Y297:AA297"/>
    <mergeCell ref="A265:AA267"/>
    <mergeCell ref="A280:AA281"/>
    <mergeCell ref="M283:P283"/>
    <mergeCell ref="U283:X283"/>
    <mergeCell ref="B284:L284"/>
    <mergeCell ref="M284:P284"/>
    <mergeCell ref="U284:X284"/>
    <mergeCell ref="A298:AA300"/>
    <mergeCell ref="A314:AA315"/>
    <mergeCell ref="B287:L287"/>
    <mergeCell ref="M287:P287"/>
    <mergeCell ref="U287:X287"/>
    <mergeCell ref="H290:T290"/>
    <mergeCell ref="W291:AA291"/>
    <mergeCell ref="A293:D293"/>
    <mergeCell ref="B285:L285"/>
    <mergeCell ref="M285:P285"/>
    <mergeCell ref="U285:X285"/>
    <mergeCell ref="B286:L286"/>
    <mergeCell ref="M286:P286"/>
    <mergeCell ref="U286:X286"/>
    <mergeCell ref="F264:X264"/>
    <mergeCell ref="J257:R257"/>
    <mergeCell ref="H259:T259"/>
    <mergeCell ref="W260:AA260"/>
    <mergeCell ref="A262:D262"/>
    <mergeCell ref="A263:D263"/>
    <mergeCell ref="E263:X263"/>
    <mergeCell ref="Y263:AA263"/>
    <mergeCell ref="B254:I254"/>
    <mergeCell ref="J254:O254"/>
    <mergeCell ref="B255:I255"/>
    <mergeCell ref="J255:R255"/>
    <mergeCell ref="B256:I256"/>
    <mergeCell ref="J256:R256"/>
    <mergeCell ref="B252:I252"/>
    <mergeCell ref="J252:O252"/>
    <mergeCell ref="B253:I253"/>
    <mergeCell ref="J253:O253"/>
    <mergeCell ref="A228:AA230"/>
    <mergeCell ref="A246:AA247"/>
    <mergeCell ref="B249:I249"/>
    <mergeCell ref="J249:O249"/>
    <mergeCell ref="B250:I250"/>
    <mergeCell ref="J250:O250"/>
    <mergeCell ref="F227:X227"/>
    <mergeCell ref="J221:L221"/>
    <mergeCell ref="H222:T222"/>
    <mergeCell ref="W223:AA223"/>
    <mergeCell ref="A225:D225"/>
    <mergeCell ref="A226:D226"/>
    <mergeCell ref="E226:X226"/>
    <mergeCell ref="Y226:AA226"/>
    <mergeCell ref="B251:I251"/>
    <mergeCell ref="J251:O251"/>
    <mergeCell ref="B219:I219"/>
    <mergeCell ref="J219:O219"/>
    <mergeCell ref="B220:I220"/>
    <mergeCell ref="J220:O220"/>
    <mergeCell ref="A200:AA202"/>
    <mergeCell ref="A213:AA214"/>
    <mergeCell ref="B216:I216"/>
    <mergeCell ref="J216:O216"/>
    <mergeCell ref="B217:I217"/>
    <mergeCell ref="J217:O217"/>
    <mergeCell ref="F197:X197"/>
    <mergeCell ref="F198:X198"/>
    <mergeCell ref="A189:AA191"/>
    <mergeCell ref="A193:R193"/>
    <mergeCell ref="A196:D196"/>
    <mergeCell ref="E196:V196"/>
    <mergeCell ref="W196:X196"/>
    <mergeCell ref="Y196:AA196"/>
    <mergeCell ref="B218:I218"/>
    <mergeCell ref="J218:O218"/>
    <mergeCell ref="U177:V177"/>
    <mergeCell ref="X177:AA177"/>
    <mergeCell ref="A182:D182"/>
    <mergeCell ref="E182:P182"/>
    <mergeCell ref="Q182:S182"/>
    <mergeCell ref="U182:V182"/>
    <mergeCell ref="X182:AA182"/>
    <mergeCell ref="A183:D183"/>
    <mergeCell ref="E183:P183"/>
    <mergeCell ref="Q183:S183"/>
    <mergeCell ref="U183:V183"/>
    <mergeCell ref="X183:AA183"/>
    <mergeCell ref="H151:T151"/>
    <mergeCell ref="A154:H154"/>
    <mergeCell ref="I154:X154"/>
    <mergeCell ref="Y154:AA154"/>
    <mergeCell ref="A180:C180"/>
    <mergeCell ref="A181:D181"/>
    <mergeCell ref="E181:P181"/>
    <mergeCell ref="Q181:S181"/>
    <mergeCell ref="U181:V181"/>
    <mergeCell ref="X181:AA181"/>
    <mergeCell ref="A178:D178"/>
    <mergeCell ref="E178:P178"/>
    <mergeCell ref="Q178:S178"/>
    <mergeCell ref="U178:V178"/>
    <mergeCell ref="X178:AA178"/>
    <mergeCell ref="A179:D179"/>
    <mergeCell ref="E179:P179"/>
    <mergeCell ref="Q179:S179"/>
    <mergeCell ref="U179:V179"/>
    <mergeCell ref="X179:AA179"/>
    <mergeCell ref="A176:C176"/>
    <mergeCell ref="A177:D177"/>
    <mergeCell ref="E177:P177"/>
    <mergeCell ref="Q177:S177"/>
    <mergeCell ref="A160:AA162"/>
    <mergeCell ref="L171:P172"/>
    <mergeCell ref="U171:V174"/>
    <mergeCell ref="A173:B173"/>
    <mergeCell ref="Q173:S173"/>
    <mergeCell ref="A174:C174"/>
    <mergeCell ref="E174:H174"/>
    <mergeCell ref="Q174:T174"/>
    <mergeCell ref="X174:AA174"/>
    <mergeCell ref="A147:D147"/>
    <mergeCell ref="A148:D148"/>
    <mergeCell ref="E148:X148"/>
    <mergeCell ref="Y148:AA148"/>
    <mergeCell ref="F149:X149"/>
    <mergeCell ref="F136:X136"/>
    <mergeCell ref="H138:T138"/>
    <mergeCell ref="A143:D143"/>
    <mergeCell ref="A144:D144"/>
    <mergeCell ref="E144:X144"/>
    <mergeCell ref="Y144:AA144"/>
    <mergeCell ref="B115:L115"/>
    <mergeCell ref="A116:AA118"/>
    <mergeCell ref="B120:L120"/>
    <mergeCell ref="M120:O121"/>
    <mergeCell ref="P120:R121"/>
    <mergeCell ref="S120:U121"/>
    <mergeCell ref="V120:X121"/>
    <mergeCell ref="Y120:AA121"/>
    <mergeCell ref="F145:X145"/>
    <mergeCell ref="F132:X132"/>
    <mergeCell ref="A133:D133"/>
    <mergeCell ref="E133:X133"/>
    <mergeCell ref="Y133:AA133"/>
    <mergeCell ref="F134:X134"/>
    <mergeCell ref="A135:D135"/>
    <mergeCell ref="E135:X135"/>
    <mergeCell ref="Y135:AA135"/>
    <mergeCell ref="F128:X128"/>
    <mergeCell ref="A129:D129"/>
    <mergeCell ref="E129:X129"/>
    <mergeCell ref="Y129:AA129"/>
    <mergeCell ref="F130:X130"/>
    <mergeCell ref="A131:D131"/>
    <mergeCell ref="E131:X131"/>
    <mergeCell ref="Y131:AA131"/>
    <mergeCell ref="H123:T123"/>
    <mergeCell ref="W124:AA124"/>
    <mergeCell ref="A126:D126"/>
    <mergeCell ref="A127:D127"/>
    <mergeCell ref="E127:X127"/>
    <mergeCell ref="Y127:AA127"/>
    <mergeCell ref="V103:X104"/>
    <mergeCell ref="Y103:AA104"/>
    <mergeCell ref="B113:L113"/>
    <mergeCell ref="M113:O114"/>
    <mergeCell ref="P113:R114"/>
    <mergeCell ref="S113:U114"/>
    <mergeCell ref="V113:X114"/>
    <mergeCell ref="Y113:AA114"/>
    <mergeCell ref="B114:L114"/>
    <mergeCell ref="B111:L111"/>
    <mergeCell ref="M111:O112"/>
    <mergeCell ref="P111:R112"/>
    <mergeCell ref="S111:U112"/>
    <mergeCell ref="V111:X112"/>
    <mergeCell ref="Y111:AA112"/>
    <mergeCell ref="B109:L109"/>
    <mergeCell ref="M109:O110"/>
    <mergeCell ref="P109:R110"/>
    <mergeCell ref="S109:U110"/>
    <mergeCell ref="V109:X110"/>
    <mergeCell ref="Y109:AA110"/>
    <mergeCell ref="B110:L110"/>
    <mergeCell ref="Y99:Z99"/>
    <mergeCell ref="B98:L98"/>
    <mergeCell ref="M98:N98"/>
    <mergeCell ref="P98:Q98"/>
    <mergeCell ref="S98:T98"/>
    <mergeCell ref="V98:W98"/>
    <mergeCell ref="Y98:Z98"/>
    <mergeCell ref="B107:L107"/>
    <mergeCell ref="M107:O108"/>
    <mergeCell ref="P107:R108"/>
    <mergeCell ref="S107:U108"/>
    <mergeCell ref="V107:X108"/>
    <mergeCell ref="Y107:AA108"/>
    <mergeCell ref="B105:L105"/>
    <mergeCell ref="M105:O106"/>
    <mergeCell ref="P105:R106"/>
    <mergeCell ref="S105:U106"/>
    <mergeCell ref="V105:X106"/>
    <mergeCell ref="Y105:AA106"/>
    <mergeCell ref="Y101:AA102"/>
    <mergeCell ref="B103:L103"/>
    <mergeCell ref="M103:O104"/>
    <mergeCell ref="P103:R104"/>
    <mergeCell ref="S103:U104"/>
    <mergeCell ref="B100:L100"/>
    <mergeCell ref="B101:L101"/>
    <mergeCell ref="M101:O102"/>
    <mergeCell ref="P101:R102"/>
    <mergeCell ref="S101:U102"/>
    <mergeCell ref="V101:X102"/>
    <mergeCell ref="B99:L99"/>
    <mergeCell ref="M99:N99"/>
    <mergeCell ref="P99:Q99"/>
    <mergeCell ref="S99:T99"/>
    <mergeCell ref="V99:W99"/>
    <mergeCell ref="B92:L92"/>
    <mergeCell ref="M92:N92"/>
    <mergeCell ref="P92:Q92"/>
    <mergeCell ref="S92:T92"/>
    <mergeCell ref="V92:W92"/>
    <mergeCell ref="Y92:Z92"/>
    <mergeCell ref="B97:L97"/>
    <mergeCell ref="M97:N97"/>
    <mergeCell ref="P97:Q97"/>
    <mergeCell ref="S97:T97"/>
    <mergeCell ref="V97:W97"/>
    <mergeCell ref="Y97:Z97"/>
    <mergeCell ref="B96:L96"/>
    <mergeCell ref="M96:N96"/>
    <mergeCell ref="P96:Q96"/>
    <mergeCell ref="S96:T96"/>
    <mergeCell ref="V96:W96"/>
    <mergeCell ref="Y96:Z96"/>
    <mergeCell ref="B95:L95"/>
    <mergeCell ref="M95:N95"/>
    <mergeCell ref="P95:Q95"/>
    <mergeCell ref="S95:T95"/>
    <mergeCell ref="V95:W95"/>
    <mergeCell ref="Y95:Z95"/>
    <mergeCell ref="B94:L94"/>
    <mergeCell ref="M94:N94"/>
    <mergeCell ref="P94:Q94"/>
    <mergeCell ref="S94:T94"/>
    <mergeCell ref="V94:W94"/>
    <mergeCell ref="Y94:Z94"/>
    <mergeCell ref="B93:L93"/>
    <mergeCell ref="M93:N93"/>
    <mergeCell ref="P93:Q93"/>
    <mergeCell ref="S93:T93"/>
    <mergeCell ref="V93:W93"/>
    <mergeCell ref="Y93:Z93"/>
    <mergeCell ref="B86:L86"/>
    <mergeCell ref="M86:N86"/>
    <mergeCell ref="P86:Q86"/>
    <mergeCell ref="S86:T86"/>
    <mergeCell ref="V86:W86"/>
    <mergeCell ref="Y86:Z86"/>
    <mergeCell ref="B91:L91"/>
    <mergeCell ref="M91:N91"/>
    <mergeCell ref="P91:Q91"/>
    <mergeCell ref="S91:T91"/>
    <mergeCell ref="V91:W91"/>
    <mergeCell ref="Y91:Z91"/>
    <mergeCell ref="B90:L90"/>
    <mergeCell ref="M90:N90"/>
    <mergeCell ref="P90:Q90"/>
    <mergeCell ref="S90:T90"/>
    <mergeCell ref="V90:W90"/>
    <mergeCell ref="Y90:Z90"/>
    <mergeCell ref="B89:L89"/>
    <mergeCell ref="M89:N89"/>
    <mergeCell ref="P89:Q89"/>
    <mergeCell ref="S89:T89"/>
    <mergeCell ref="V89:W89"/>
    <mergeCell ref="Y89:Z89"/>
    <mergeCell ref="B88:L88"/>
    <mergeCell ref="M88:N88"/>
    <mergeCell ref="P88:Q88"/>
    <mergeCell ref="S88:T88"/>
    <mergeCell ref="V88:W88"/>
    <mergeCell ref="Y88:Z88"/>
    <mergeCell ref="B87:L87"/>
    <mergeCell ref="M87:N87"/>
    <mergeCell ref="P87:Q87"/>
    <mergeCell ref="S87:T87"/>
    <mergeCell ref="V87:W87"/>
    <mergeCell ref="Y87:Z87"/>
    <mergeCell ref="B80:L80"/>
    <mergeCell ref="M80:N80"/>
    <mergeCell ref="P80:Q80"/>
    <mergeCell ref="S80:T80"/>
    <mergeCell ref="V80:W80"/>
    <mergeCell ref="Y80:Z80"/>
    <mergeCell ref="B85:L85"/>
    <mergeCell ref="M85:N85"/>
    <mergeCell ref="P85:Q85"/>
    <mergeCell ref="S85:T85"/>
    <mergeCell ref="V85:W85"/>
    <mergeCell ref="Y85:Z85"/>
    <mergeCell ref="B84:L84"/>
    <mergeCell ref="M84:N84"/>
    <mergeCell ref="P84:Q84"/>
    <mergeCell ref="S84:T84"/>
    <mergeCell ref="V84:W84"/>
    <mergeCell ref="Y84:Z84"/>
    <mergeCell ref="B83:L83"/>
    <mergeCell ref="M83:N83"/>
    <mergeCell ref="P83:Q83"/>
    <mergeCell ref="S83:T83"/>
    <mergeCell ref="V83:W83"/>
    <mergeCell ref="Y83:Z83"/>
    <mergeCell ref="B82:L82"/>
    <mergeCell ref="M82:N82"/>
    <mergeCell ref="P82:Q82"/>
    <mergeCell ref="S82:T82"/>
    <mergeCell ref="V82:W82"/>
    <mergeCell ref="Y82:Z82"/>
    <mergeCell ref="H57:T57"/>
    <mergeCell ref="W58:AA58"/>
    <mergeCell ref="A60:D60"/>
    <mergeCell ref="A61:D61"/>
    <mergeCell ref="V81:W81"/>
    <mergeCell ref="Y81:Z81"/>
    <mergeCell ref="M78:N79"/>
    <mergeCell ref="P78:Q79"/>
    <mergeCell ref="S78:T79"/>
    <mergeCell ref="V78:W79"/>
    <mergeCell ref="Y78:Z79"/>
    <mergeCell ref="Y61:AA61"/>
    <mergeCell ref="B48:I48"/>
    <mergeCell ref="J48:O48"/>
    <mergeCell ref="B49:I49"/>
    <mergeCell ref="J49:O49"/>
    <mergeCell ref="B50:I50"/>
    <mergeCell ref="J50:O51"/>
    <mergeCell ref="B51:I51"/>
    <mergeCell ref="B81:L81"/>
    <mergeCell ref="M81:N81"/>
    <mergeCell ref="B52:I52"/>
    <mergeCell ref="J52:O52"/>
    <mergeCell ref="B53:I53"/>
    <mergeCell ref="J53:O53"/>
    <mergeCell ref="B54:I54"/>
    <mergeCell ref="J54:Q54"/>
    <mergeCell ref="E61:X61"/>
    <mergeCell ref="F62:X62"/>
    <mergeCell ref="P81:Q81"/>
    <mergeCell ref="S81:T81"/>
    <mergeCell ref="A64:AA66"/>
    <mergeCell ref="A76:AA77"/>
    <mergeCell ref="B55:I55"/>
    <mergeCell ref="J55:O55"/>
    <mergeCell ref="J56:L56"/>
    <mergeCell ref="J44:K44"/>
    <mergeCell ref="B45:I45"/>
    <mergeCell ref="J45:O45"/>
    <mergeCell ref="B46:I46"/>
    <mergeCell ref="J46:O46"/>
    <mergeCell ref="B47:I47"/>
    <mergeCell ref="J47:O47"/>
    <mergeCell ref="A5:AA7"/>
    <mergeCell ref="A29:AA31"/>
    <mergeCell ref="A42:AA43"/>
    <mergeCell ref="W24:AA24"/>
    <mergeCell ref="A26:D26"/>
    <mergeCell ref="A27:D27"/>
    <mergeCell ref="E27:X27"/>
    <mergeCell ref="Y27:AA27"/>
    <mergeCell ref="A18:AA19"/>
    <mergeCell ref="B21:I21"/>
    <mergeCell ref="J21:L21"/>
    <mergeCell ref="B22:I22"/>
    <mergeCell ref="J22:L22"/>
    <mergeCell ref="H23:T23"/>
  </mergeCells>
  <printOptions horizontalCentered="1"/>
  <pageMargins left="0.6" right="0.6" top="0.5" bottom="1" header="0.3" footer="0.3"/>
  <pageSetup orientation="portrait" r:id="rId1"/>
  <headerFooter>
    <oddFooter xml:space="preserve">&amp;L&amp;10Prices and Specifications
Subject to Change Without Notice&amp;C&amp;"-,Bold"&amp;14VersaHANDLER TTC Attachments
&amp;R&amp;9North American Suggested List  
2019 Prices Book
Page &amp;P of &amp;N    </oddFooter>
  </headerFooter>
  <rowBreaks count="9" manualBreakCount="9">
    <brk id="4" max="16383" man="1"/>
    <brk id="62" max="16383" man="1"/>
    <brk id="114" max="16383" man="1"/>
    <brk id="149" max="16383" man="1"/>
    <brk id="158" max="16383" man="1"/>
    <brk id="187" max="16383" man="1"/>
    <brk id="198" max="16383" man="1"/>
    <brk id="414" max="16383" man="1"/>
    <brk id="487" max="16383" man="1"/>
  </rowBreaks>
  <drawing r:id="rId2"/>
  <legacyDrawing r:id="rId3"/>
  <oleObjects>
    <mc:AlternateContent xmlns:mc="http://schemas.openxmlformats.org/markup-compatibility/2006">
      <mc:Choice Requires="x14">
        <oleObject progId="Word.Picture.8" shapeId="376833" r:id="rId4">
          <objectPr defaultSize="0" autoPict="0" r:id="rId5">
            <anchor moveWithCells="1" sizeWithCells="1">
              <from>
                <xdr:col>9</xdr:col>
                <xdr:colOff>133350</xdr:colOff>
                <xdr:row>372</xdr:row>
                <xdr:rowOff>76200</xdr:rowOff>
              </from>
              <to>
                <xdr:col>17</xdr:col>
                <xdr:colOff>161925</xdr:colOff>
                <xdr:row>384</xdr:row>
                <xdr:rowOff>47625</xdr:rowOff>
              </to>
            </anchor>
          </objectPr>
        </oleObject>
      </mc:Choice>
      <mc:Fallback>
        <oleObject progId="Word.Picture.8" shapeId="376833" r:id="rId4"/>
      </mc:Fallback>
    </mc:AlternateContent>
    <mc:AlternateContent xmlns:mc="http://schemas.openxmlformats.org/markup-compatibility/2006">
      <mc:Choice Requires="x14">
        <oleObject progId="MSPhotoEd.3" shapeId="376834" r:id="rId6">
          <objectPr defaultSize="0" autoPict="0" r:id="rId7">
            <anchor moveWithCells="1" sizeWithCells="1">
              <from>
                <xdr:col>2</xdr:col>
                <xdr:colOff>0</xdr:colOff>
                <xdr:row>1</xdr:row>
                <xdr:rowOff>0</xdr:rowOff>
              </from>
              <to>
                <xdr:col>2</xdr:col>
                <xdr:colOff>0</xdr:colOff>
                <xdr:row>2</xdr:row>
                <xdr:rowOff>0</xdr:rowOff>
              </to>
            </anchor>
          </objectPr>
        </oleObject>
      </mc:Choice>
      <mc:Fallback>
        <oleObject progId="MSPhotoEd.3" shapeId="376834" r:id="rId6"/>
      </mc:Fallback>
    </mc:AlternateContent>
    <mc:AlternateContent xmlns:mc="http://schemas.openxmlformats.org/markup-compatibility/2006">
      <mc:Choice Requires="x14">
        <oleObject progId="MSPhotoEd.3" shapeId="376835" r:id="rId8">
          <objectPr defaultSize="0" autoPict="0" r:id="rId7">
            <anchor moveWithCells="1" sizeWithCells="1">
              <from>
                <xdr:col>1</xdr:col>
                <xdr:colOff>1543050</xdr:colOff>
                <xdr:row>0</xdr:row>
                <xdr:rowOff>47625</xdr:rowOff>
              </from>
              <to>
                <xdr:col>1</xdr:col>
                <xdr:colOff>3457575</xdr:colOff>
                <xdr:row>1</xdr:row>
                <xdr:rowOff>200025</xdr:rowOff>
              </to>
            </anchor>
          </objectPr>
        </oleObject>
      </mc:Choice>
      <mc:Fallback>
        <oleObject progId="MSPhotoEd.3" shapeId="376835" r:id="rId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40</vt:i4>
      </vt:variant>
    </vt:vector>
  </HeadingPairs>
  <TitlesOfParts>
    <vt:vector size="57" baseType="lpstr">
      <vt:lpstr>Cover Sheet</vt:lpstr>
      <vt:lpstr>Skid Steers</vt:lpstr>
      <vt:lpstr>Compact Track Loaders</vt:lpstr>
      <vt:lpstr>All Wheel Steer Loader</vt:lpstr>
      <vt:lpstr>Small Articulating Loader</vt:lpstr>
      <vt:lpstr>Loader Attachments</vt:lpstr>
      <vt:lpstr>Excavators</vt:lpstr>
      <vt:lpstr>Excavator Attachments</vt:lpstr>
      <vt:lpstr>Mini Track Loader</vt:lpstr>
      <vt:lpstr>MTL Attachments</vt:lpstr>
      <vt:lpstr>Toolcat</vt:lpstr>
      <vt:lpstr>Toolcat Attachments</vt:lpstr>
      <vt:lpstr>UTVs - UV34</vt:lpstr>
      <vt:lpstr>UTVs - 3400 (Discontinued)</vt:lpstr>
      <vt:lpstr>UV Attachments</vt:lpstr>
      <vt:lpstr>Versahandler </vt:lpstr>
      <vt:lpstr>Versahandler Attachments</vt:lpstr>
      <vt:lpstr>'Excavator Attachments'!_Hlk527037468</vt:lpstr>
      <vt:lpstr>'Excavator Attachments'!_Hlk527037487</vt:lpstr>
      <vt:lpstr>'Excavator Attachments'!_Hlk527114055</vt:lpstr>
      <vt:lpstr>'Excavator Attachments'!_Hlk528328889</vt:lpstr>
      <vt:lpstr>'Toolcat Attachments'!_Toc205014533</vt:lpstr>
      <vt:lpstr>'Toolcat Attachments'!_Toc205014983</vt:lpstr>
      <vt:lpstr>'Toolcat Attachments'!_Toc205014984</vt:lpstr>
      <vt:lpstr>'Toolcat Attachments'!_Toc205014986</vt:lpstr>
      <vt:lpstr>'Toolcat Attachments'!_Toc205014987</vt:lpstr>
      <vt:lpstr>'Toolcat Attachments'!_Toc205014988</vt:lpstr>
      <vt:lpstr>'Toolcat Attachments'!_Toc205014989</vt:lpstr>
      <vt:lpstr>'Toolcat Attachments'!_Toc205014990</vt:lpstr>
      <vt:lpstr>'Toolcat Attachments'!_Toc205014991</vt:lpstr>
      <vt:lpstr>'Toolcat Attachments'!_Toc205014993</vt:lpstr>
      <vt:lpstr>'Toolcat Attachments'!_Toc205014994</vt:lpstr>
      <vt:lpstr>'Toolcat Attachments'!_Toc205014995</vt:lpstr>
      <vt:lpstr>'Toolcat Attachments'!_Toc205014996</vt:lpstr>
      <vt:lpstr>'Toolcat Attachments'!_Toc205015001</vt:lpstr>
      <vt:lpstr>'Toolcat Attachments'!_Toc205015002</vt:lpstr>
      <vt:lpstr>'Toolcat Attachments'!_Toc205015003</vt:lpstr>
      <vt:lpstr>'Toolcat Attachments'!_Toc205015004</vt:lpstr>
      <vt:lpstr>'Toolcat Attachments'!_Toc205015006</vt:lpstr>
      <vt:lpstr>'Toolcat Attachments'!_Toc205015009</vt:lpstr>
      <vt:lpstr>'Toolcat Attachments'!_Toc205015011</vt:lpstr>
      <vt:lpstr>'Toolcat Attachments'!_Toc205015015</vt:lpstr>
      <vt:lpstr>'Toolcat Attachments'!_Toc205015016</vt:lpstr>
      <vt:lpstr>'Toolcat Attachments'!_Toc205015019</vt:lpstr>
      <vt:lpstr>'Toolcat Attachments'!_Toc205015020</vt:lpstr>
      <vt:lpstr>'Toolcat Attachments'!_Toc205015021</vt:lpstr>
      <vt:lpstr>Excavators!OLE_LINK1</vt:lpstr>
      <vt:lpstr>'Loader Attachments'!OLE_LINK12</vt:lpstr>
      <vt:lpstr>'Loader Attachments'!OLE_LINK14</vt:lpstr>
      <vt:lpstr>'Loader Attachments'!OLE_LINK27</vt:lpstr>
      <vt:lpstr>'Loader Attachments'!OLE_LINK28</vt:lpstr>
      <vt:lpstr>'All Wheel Steer Loader'!Print_Area</vt:lpstr>
      <vt:lpstr>Excavators!Print_Area</vt:lpstr>
      <vt:lpstr>'Loader Attachments'!Print_Area</vt:lpstr>
      <vt:lpstr>'Mini Track Loader'!Print_Area</vt:lpstr>
      <vt:lpstr>'Skid Steers'!Print_Area</vt:lpstr>
      <vt:lpstr>'Small Articulating Loader'!Print_Area</vt:lpstr>
    </vt:vector>
  </TitlesOfParts>
  <Company>DII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support</dc:creator>
  <cp:lastModifiedBy>Jesse Rheault</cp:lastModifiedBy>
  <cp:lastPrinted>2018-01-19T06:52:06Z</cp:lastPrinted>
  <dcterms:created xsi:type="dcterms:W3CDTF">2011-04-01T18:49:21Z</dcterms:created>
  <dcterms:modified xsi:type="dcterms:W3CDTF">2020-01-22T21:22:42Z</dcterms:modified>
</cp:coreProperties>
</file>